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2624"/>
  <workbookPr autoCompressPictures="0"/>
  <bookViews>
    <workbookView xWindow="260" yWindow="40" windowWidth="35820" windowHeight="18780" firstSheet="1" activeTab="24"/>
  </bookViews>
  <sheets>
    <sheet name="R1G5@1" sheetId="3" r:id="rId1"/>
    <sheet name="R1G2@2" sheetId="7" r:id="rId2"/>
    <sheet name="R2G3@1" sheetId="8" r:id="rId3"/>
    <sheet name="R2G15@1" sheetId="9" r:id="rId4"/>
    <sheet name="R3G1@2" sheetId="11" r:id="rId5"/>
    <sheet name="R3G3@1" sheetId="10" r:id="rId6"/>
    <sheet name="R4G2@2" sheetId="12" r:id="rId7"/>
    <sheet name="R5G7@1" sheetId="13" r:id="rId8"/>
    <sheet name="R5G12@5" sheetId="14" r:id="rId9"/>
    <sheet name="R2G8" sheetId="20" r:id="rId10"/>
    <sheet name="Avg Sipfu" sheetId="15" r:id="rId11"/>
    <sheet name="U-Pb raw data" sheetId="16" r:id="rId12"/>
    <sheet name="Oxygen raw" sheetId="18" r:id="rId13"/>
    <sheet name="PlotDat1" sheetId="31" state="hidden" r:id="rId14"/>
    <sheet name="PlotDat2" sheetId="33" state="hidden" r:id="rId15"/>
    <sheet name="PlotDat3" sheetId="35" state="hidden" r:id="rId16"/>
    <sheet name="PlotDat4" sheetId="37" state="hidden" r:id="rId17"/>
    <sheet name="PlotDat5" sheetId="39" state="hidden" r:id="rId18"/>
    <sheet name="PlotDat6" sheetId="41" state="hidden" r:id="rId19"/>
    <sheet name="PlotDat7" sheetId="43" state="hidden" r:id="rId20"/>
    <sheet name="PlotDat8" sheetId="45" state="hidden" r:id="rId21"/>
    <sheet name="PlotDat9" sheetId="47" state="hidden" r:id="rId22"/>
    <sheet name="PlotDat10" sheetId="49" state="hidden" r:id="rId23"/>
    <sheet name="Whole rock Rb,Sr,Ba" sheetId="50" r:id="rId24"/>
    <sheet name="AuthorInfo" sheetId="51" r:id="rId25"/>
  </sheets>
  <definedNames>
    <definedName name="gauss">PlotDat10!$C$1:$D$2000</definedName>
  </definedName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B2" i="16" l="1"/>
  <c r="V91" i="16"/>
  <c r="B3" i="16"/>
  <c r="W91" i="16"/>
  <c r="X91" i="16"/>
  <c r="Y91" i="16"/>
  <c r="V92" i="16"/>
  <c r="W92" i="16"/>
  <c r="X92" i="16"/>
  <c r="Y92" i="16"/>
  <c r="V93" i="16"/>
  <c r="W93" i="16"/>
  <c r="X93" i="16"/>
  <c r="Y93" i="16"/>
  <c r="V94" i="16"/>
  <c r="W94" i="16"/>
  <c r="X94" i="16"/>
  <c r="Y94" i="16"/>
  <c r="V95" i="16"/>
  <c r="W95" i="16"/>
  <c r="X95" i="16"/>
  <c r="Y95" i="16"/>
  <c r="V96" i="16"/>
  <c r="W96" i="16"/>
  <c r="X96" i="16"/>
  <c r="Y96" i="16"/>
  <c r="V97" i="16"/>
  <c r="W97" i="16"/>
  <c r="X97" i="16"/>
  <c r="Y97" i="16"/>
  <c r="V98" i="16"/>
  <c r="W98" i="16"/>
  <c r="X98" i="16"/>
  <c r="Y98" i="16"/>
  <c r="V99" i="16"/>
  <c r="W99" i="16"/>
  <c r="X99" i="16"/>
  <c r="Y99" i="16"/>
  <c r="V100" i="16"/>
  <c r="W100" i="16"/>
  <c r="X100" i="16"/>
  <c r="Y100" i="16"/>
  <c r="V101" i="16"/>
  <c r="W101" i="16"/>
  <c r="X101" i="16"/>
  <c r="Y101" i="16"/>
  <c r="V102" i="16"/>
  <c r="W102" i="16"/>
  <c r="X102" i="16"/>
  <c r="Y102" i="16"/>
  <c r="V103" i="16"/>
  <c r="W103" i="16"/>
  <c r="X103" i="16"/>
  <c r="Y103" i="16"/>
  <c r="V104" i="16"/>
  <c r="W104" i="16"/>
  <c r="X104" i="16"/>
  <c r="Y104" i="16"/>
  <c r="V105" i="16"/>
  <c r="W105" i="16"/>
  <c r="X105" i="16"/>
  <c r="Y105" i="16"/>
  <c r="V106" i="16"/>
  <c r="W106" i="16"/>
  <c r="X106" i="16"/>
  <c r="Y106" i="16"/>
  <c r="V107" i="16"/>
  <c r="W107" i="16"/>
  <c r="X107" i="16"/>
  <c r="Y107" i="16"/>
  <c r="V108" i="16"/>
  <c r="W108" i="16"/>
  <c r="X108" i="16"/>
  <c r="Y108" i="16"/>
  <c r="V109" i="16"/>
  <c r="W109" i="16"/>
  <c r="X109" i="16"/>
  <c r="Y109" i="16"/>
  <c r="V110" i="16"/>
  <c r="W110" i="16"/>
  <c r="X110" i="16"/>
  <c r="Y110" i="16"/>
  <c r="V111" i="16"/>
  <c r="W111" i="16"/>
  <c r="X111" i="16"/>
  <c r="Y111" i="16"/>
  <c r="V112" i="16"/>
  <c r="W112" i="16"/>
  <c r="X112" i="16"/>
  <c r="Y112" i="16"/>
  <c r="V113" i="16"/>
  <c r="W113" i="16"/>
  <c r="X113" i="16"/>
  <c r="Y113" i="16"/>
  <c r="V114" i="16"/>
  <c r="W114" i="16"/>
  <c r="X114" i="16"/>
  <c r="Y114" i="16"/>
  <c r="V115" i="16"/>
  <c r="W115" i="16"/>
  <c r="X115" i="16"/>
  <c r="Y115" i="16"/>
  <c r="V116" i="16"/>
  <c r="W116" i="16"/>
  <c r="X116" i="16"/>
  <c r="Y116" i="16"/>
  <c r="V117" i="16"/>
  <c r="W117" i="16"/>
  <c r="X117" i="16"/>
  <c r="Y117" i="16"/>
  <c r="V118" i="16"/>
  <c r="W118" i="16"/>
  <c r="X118" i="16"/>
  <c r="Y118" i="16"/>
  <c r="V119" i="16"/>
  <c r="W119" i="16"/>
  <c r="X119" i="16"/>
  <c r="Y119" i="16"/>
  <c r="V120" i="16"/>
  <c r="W120" i="16"/>
  <c r="X120" i="16"/>
  <c r="Y120" i="16"/>
  <c r="V121" i="16"/>
  <c r="W121" i="16"/>
  <c r="X121" i="16"/>
  <c r="Y121" i="16"/>
  <c r="V122" i="16"/>
  <c r="W122" i="16"/>
  <c r="X122" i="16"/>
  <c r="Y122" i="16"/>
  <c r="V123" i="16"/>
  <c r="W123" i="16"/>
  <c r="X123" i="16"/>
  <c r="Y123" i="16"/>
  <c r="V124" i="16"/>
  <c r="W124" i="16"/>
  <c r="X124" i="16"/>
  <c r="Y124" i="16"/>
  <c r="V125" i="16"/>
  <c r="W125" i="16"/>
  <c r="X125" i="16"/>
  <c r="Y125" i="16"/>
  <c r="V126" i="16"/>
  <c r="W126" i="16"/>
  <c r="X126" i="16"/>
  <c r="Y126" i="16"/>
  <c r="V127" i="16"/>
  <c r="W127" i="16"/>
  <c r="X127" i="16"/>
  <c r="Y127" i="16"/>
  <c r="V128" i="16"/>
  <c r="W128" i="16"/>
  <c r="X128" i="16"/>
  <c r="Y128" i="16"/>
  <c r="V129" i="16"/>
  <c r="W129" i="16"/>
  <c r="X129" i="16"/>
  <c r="Y129" i="16"/>
  <c r="V130" i="16"/>
  <c r="W130" i="16"/>
  <c r="X130" i="16"/>
  <c r="Y130" i="16"/>
  <c r="V131" i="16"/>
  <c r="W131" i="16"/>
  <c r="X131" i="16"/>
  <c r="Y131" i="16"/>
  <c r="V132" i="16"/>
  <c r="W132" i="16"/>
  <c r="X132" i="16"/>
  <c r="Y132" i="16"/>
  <c r="V133" i="16"/>
  <c r="W133" i="16"/>
  <c r="X133" i="16"/>
  <c r="Y133" i="16"/>
  <c r="V134" i="16"/>
  <c r="W134" i="16"/>
  <c r="X134" i="16"/>
  <c r="Y134" i="16"/>
  <c r="V135" i="16"/>
  <c r="W135" i="16"/>
  <c r="X135" i="16"/>
  <c r="Y135" i="16"/>
  <c r="V136" i="16"/>
  <c r="W136" i="16"/>
  <c r="X136" i="16"/>
  <c r="Y136" i="16"/>
  <c r="V137" i="16"/>
  <c r="W137" i="16"/>
  <c r="X137" i="16"/>
  <c r="Y137" i="16"/>
  <c r="V37" i="16"/>
  <c r="W37" i="16"/>
  <c r="X37" i="16"/>
  <c r="Y37" i="16"/>
  <c r="V38" i="16"/>
  <c r="W38" i="16"/>
  <c r="X38" i="16"/>
  <c r="Y38" i="16"/>
  <c r="V39" i="16"/>
  <c r="W39" i="16"/>
  <c r="X39" i="16"/>
  <c r="Y39" i="16"/>
  <c r="V40" i="16"/>
  <c r="W40" i="16"/>
  <c r="X40" i="16"/>
  <c r="Y40" i="16"/>
  <c r="V41" i="16"/>
  <c r="W41" i="16"/>
  <c r="X41" i="16"/>
  <c r="Y41" i="16"/>
  <c r="V42" i="16"/>
  <c r="W42" i="16"/>
  <c r="X42" i="16"/>
  <c r="Y42" i="16"/>
  <c r="V43" i="16"/>
  <c r="W43" i="16"/>
  <c r="X43" i="16"/>
  <c r="Y43" i="16"/>
  <c r="V44" i="16"/>
  <c r="W44" i="16"/>
  <c r="X44" i="16"/>
  <c r="Y44" i="16"/>
  <c r="V45" i="16"/>
  <c r="W45" i="16"/>
  <c r="X45" i="16"/>
  <c r="Y45" i="16"/>
  <c r="V46" i="16"/>
  <c r="W46" i="16"/>
  <c r="X46" i="16"/>
  <c r="Y46" i="16"/>
  <c r="V47" i="16"/>
  <c r="W47" i="16"/>
  <c r="X47" i="16"/>
  <c r="Y47" i="16"/>
  <c r="V48" i="16"/>
  <c r="W48" i="16"/>
  <c r="X48" i="16"/>
  <c r="Y48" i="16"/>
  <c r="V49" i="16"/>
  <c r="W49" i="16"/>
  <c r="X49" i="16"/>
  <c r="Y49" i="16"/>
  <c r="V50" i="16"/>
  <c r="W50" i="16"/>
  <c r="X50" i="16"/>
  <c r="Y50" i="16"/>
  <c r="V51" i="16"/>
  <c r="W51" i="16"/>
  <c r="X51" i="16"/>
  <c r="Y51" i="16"/>
  <c r="V52" i="16"/>
  <c r="W52" i="16"/>
  <c r="X52" i="16"/>
  <c r="Y52" i="16"/>
  <c r="V53" i="16"/>
  <c r="W53" i="16"/>
  <c r="X53" i="16"/>
  <c r="Y53" i="16"/>
  <c r="V54" i="16"/>
  <c r="W54" i="16"/>
  <c r="X54" i="16"/>
  <c r="Y54" i="16"/>
  <c r="V55" i="16"/>
  <c r="W55" i="16"/>
  <c r="X55" i="16"/>
  <c r="Y55" i="16"/>
  <c r="V56" i="16"/>
  <c r="W56" i="16"/>
  <c r="X56" i="16"/>
  <c r="Y56" i="16"/>
  <c r="V57" i="16"/>
  <c r="W57" i="16"/>
  <c r="X57" i="16"/>
  <c r="Y57" i="16"/>
  <c r="V58" i="16"/>
  <c r="W58" i="16"/>
  <c r="X58" i="16"/>
  <c r="Y58" i="16"/>
  <c r="V59" i="16"/>
  <c r="W59" i="16"/>
  <c r="X59" i="16"/>
  <c r="Y59" i="16"/>
  <c r="V60" i="16"/>
  <c r="W60" i="16"/>
  <c r="X60" i="16"/>
  <c r="Y60" i="16"/>
  <c r="V61" i="16"/>
  <c r="W61" i="16"/>
  <c r="X61" i="16"/>
  <c r="Y61" i="16"/>
  <c r="V62" i="16"/>
  <c r="W62" i="16"/>
  <c r="X62" i="16"/>
  <c r="Y62" i="16"/>
  <c r="V63" i="16"/>
  <c r="W63" i="16"/>
  <c r="X63" i="16"/>
  <c r="Y63" i="16"/>
  <c r="V64" i="16"/>
  <c r="W64" i="16"/>
  <c r="X64" i="16"/>
  <c r="Y64" i="16"/>
  <c r="V65" i="16"/>
  <c r="W65" i="16"/>
  <c r="X65" i="16"/>
  <c r="Y65" i="16"/>
  <c r="V66" i="16"/>
  <c r="W66" i="16"/>
  <c r="X66" i="16"/>
  <c r="Y66" i="16"/>
  <c r="V67" i="16"/>
  <c r="W67" i="16"/>
  <c r="X67" i="16"/>
  <c r="Y67" i="16"/>
  <c r="V68" i="16"/>
  <c r="W68" i="16"/>
  <c r="X68" i="16"/>
  <c r="Y68" i="16"/>
  <c r="V69" i="16"/>
  <c r="W69" i="16"/>
  <c r="X69" i="16"/>
  <c r="Y69" i="16"/>
  <c r="V70" i="16"/>
  <c r="W70" i="16"/>
  <c r="X70" i="16"/>
  <c r="Y70" i="16"/>
  <c r="V71" i="16"/>
  <c r="W71" i="16"/>
  <c r="X71" i="16"/>
  <c r="Y71" i="16"/>
  <c r="V72" i="16"/>
  <c r="W72" i="16"/>
  <c r="X72" i="16"/>
  <c r="Y72" i="16"/>
  <c r="V73" i="16"/>
  <c r="W73" i="16"/>
  <c r="X73" i="16"/>
  <c r="Y73" i="16"/>
  <c r="V74" i="16"/>
  <c r="W74" i="16"/>
  <c r="X74" i="16"/>
  <c r="Y74" i="16"/>
  <c r="V75" i="16"/>
  <c r="W75" i="16"/>
  <c r="X75" i="16"/>
  <c r="Y75" i="16"/>
  <c r="V76" i="16"/>
  <c r="W76" i="16"/>
  <c r="X76" i="16"/>
  <c r="Y76" i="16"/>
  <c r="V77" i="16"/>
  <c r="W77" i="16"/>
  <c r="X77" i="16"/>
  <c r="Y77" i="16"/>
  <c r="V78" i="16"/>
  <c r="W78" i="16"/>
  <c r="X78" i="16"/>
  <c r="Y78" i="16"/>
  <c r="V79" i="16"/>
  <c r="W79" i="16"/>
  <c r="X79" i="16"/>
  <c r="Y79" i="16"/>
  <c r="V80" i="16"/>
  <c r="W80" i="16"/>
  <c r="X80" i="16"/>
  <c r="Y80" i="16"/>
  <c r="V81" i="16"/>
  <c r="W81" i="16"/>
  <c r="X81" i="16"/>
  <c r="Y81" i="16"/>
  <c r="V82" i="16"/>
  <c r="W82" i="16"/>
  <c r="X82" i="16"/>
  <c r="Y82" i="16"/>
  <c r="V83" i="16"/>
  <c r="W83" i="16"/>
  <c r="X83" i="16"/>
  <c r="Y83" i="16"/>
  <c r="V84" i="16"/>
  <c r="W84" i="16"/>
  <c r="X84" i="16"/>
  <c r="Y84" i="16"/>
  <c r="V85" i="16"/>
  <c r="W85" i="16"/>
  <c r="X85" i="16"/>
  <c r="Y85" i="16"/>
  <c r="V86" i="16"/>
  <c r="W86" i="16"/>
  <c r="X86" i="16"/>
  <c r="Y86" i="16"/>
  <c r="V87" i="16"/>
  <c r="W87" i="16"/>
  <c r="X87" i="16"/>
  <c r="Y87" i="16"/>
  <c r="V88" i="16"/>
  <c r="W88" i="16"/>
  <c r="X88" i="16"/>
  <c r="Y88" i="16"/>
  <c r="V89" i="16"/>
  <c r="W89" i="16"/>
  <c r="X89" i="16"/>
  <c r="Y89" i="16"/>
  <c r="V90" i="16"/>
  <c r="W90" i="16"/>
  <c r="X90" i="16"/>
  <c r="Y90" i="16"/>
  <c r="V21" i="16"/>
  <c r="W21" i="16"/>
  <c r="X21" i="16"/>
  <c r="Y21" i="16"/>
  <c r="V22" i="16"/>
  <c r="W22" i="16"/>
  <c r="X22" i="16"/>
  <c r="Y22" i="16"/>
  <c r="V23" i="16"/>
  <c r="W23" i="16"/>
  <c r="X23" i="16"/>
  <c r="Y23" i="16"/>
  <c r="V24" i="16"/>
  <c r="W24" i="16"/>
  <c r="X24" i="16"/>
  <c r="Y24" i="16"/>
  <c r="V25" i="16"/>
  <c r="W25" i="16"/>
  <c r="X25" i="16"/>
  <c r="Y25" i="16"/>
  <c r="V26" i="16"/>
  <c r="W26" i="16"/>
  <c r="X26" i="16"/>
  <c r="Y26" i="16"/>
  <c r="V27" i="16"/>
  <c r="W27" i="16"/>
  <c r="X27" i="16"/>
  <c r="Y27" i="16"/>
  <c r="V28" i="16"/>
  <c r="W28" i="16"/>
  <c r="X28" i="16"/>
  <c r="Y28" i="16"/>
  <c r="V29" i="16"/>
  <c r="W29" i="16"/>
  <c r="X29" i="16"/>
  <c r="Y29" i="16"/>
  <c r="V30" i="16"/>
  <c r="W30" i="16"/>
  <c r="X30" i="16"/>
  <c r="Y30" i="16"/>
  <c r="V31" i="16"/>
  <c r="W31" i="16"/>
  <c r="X31" i="16"/>
  <c r="Y31" i="16"/>
  <c r="V32" i="16"/>
  <c r="W32" i="16"/>
  <c r="X32" i="16"/>
  <c r="Y32" i="16"/>
  <c r="V33" i="16"/>
  <c r="W33" i="16"/>
  <c r="X33" i="16"/>
  <c r="Y33" i="16"/>
  <c r="V34" i="16"/>
  <c r="W34" i="16"/>
  <c r="X34" i="16"/>
  <c r="Y34" i="16"/>
  <c r="V35" i="16"/>
  <c r="W35" i="16"/>
  <c r="X35" i="16"/>
  <c r="Y35" i="16"/>
  <c r="V36" i="16"/>
  <c r="W36" i="16"/>
  <c r="X36" i="16"/>
  <c r="Y36" i="16"/>
  <c r="L3" i="3"/>
  <c r="C11" i="3"/>
  <c r="D2" i="3"/>
  <c r="H90" i="18"/>
  <c r="H91" i="18"/>
  <c r="I91" i="18"/>
  <c r="H93" i="18"/>
  <c r="H94" i="18"/>
  <c r="V14" i="16"/>
  <c r="D9" i="3"/>
  <c r="F9" i="3"/>
  <c r="V18" i="16"/>
  <c r="W18" i="16"/>
  <c r="V16" i="16"/>
  <c r="V15" i="16"/>
  <c r="D10" i="3"/>
  <c r="F10" i="3"/>
  <c r="H9" i="3"/>
  <c r="G9" i="3"/>
  <c r="D8" i="3"/>
  <c r="F8" i="3"/>
  <c r="D7" i="3"/>
  <c r="F7" i="3"/>
  <c r="D6" i="3"/>
  <c r="F6" i="3"/>
  <c r="D5" i="3"/>
  <c r="F5" i="3"/>
  <c r="D4" i="3"/>
  <c r="F4" i="3"/>
  <c r="D3" i="3"/>
  <c r="F3" i="3"/>
  <c r="X18" i="16"/>
  <c r="Y18" i="16"/>
  <c r="W16" i="16"/>
  <c r="X16" i="16"/>
  <c r="Y16" i="16"/>
  <c r="W15" i="16"/>
  <c r="X15" i="16"/>
  <c r="Y15" i="16"/>
  <c r="C11" i="14"/>
  <c r="D2" i="14"/>
  <c r="F2" i="14"/>
  <c r="D5" i="14"/>
  <c r="F5" i="14"/>
  <c r="D7" i="14"/>
  <c r="F7" i="14"/>
  <c r="D8" i="14"/>
  <c r="F8" i="14"/>
  <c r="D10" i="14"/>
  <c r="F10" i="14"/>
  <c r="L3" i="14"/>
  <c r="C11" i="13"/>
  <c r="D3" i="13"/>
  <c r="D2" i="13"/>
  <c r="F2" i="13"/>
  <c r="D4" i="13"/>
  <c r="F4" i="13"/>
  <c r="D5" i="13"/>
  <c r="F5" i="13"/>
  <c r="D6" i="13"/>
  <c r="F6" i="13"/>
  <c r="D7" i="13"/>
  <c r="F7" i="13"/>
  <c r="D8" i="13"/>
  <c r="F8" i="13"/>
  <c r="G8" i="13"/>
  <c r="D9" i="13"/>
  <c r="F9" i="13"/>
  <c r="D10" i="13"/>
  <c r="F10" i="13"/>
  <c r="G10" i="13"/>
  <c r="H10" i="13"/>
  <c r="L3" i="13"/>
  <c r="C11" i="12"/>
  <c r="D4" i="12"/>
  <c r="F4" i="12"/>
  <c r="D2" i="12"/>
  <c r="F2" i="12"/>
  <c r="D6" i="12"/>
  <c r="F6" i="12"/>
  <c r="D8" i="12"/>
  <c r="F8" i="12"/>
  <c r="G8" i="12"/>
  <c r="D10" i="12"/>
  <c r="F10" i="12"/>
  <c r="L3" i="12"/>
  <c r="C11" i="11"/>
  <c r="D2" i="11"/>
  <c r="D10" i="11"/>
  <c r="F10" i="11"/>
  <c r="L3" i="11"/>
  <c r="C11" i="10"/>
  <c r="D2" i="10"/>
  <c r="F2" i="10"/>
  <c r="D6" i="10"/>
  <c r="F6" i="10"/>
  <c r="D10" i="10"/>
  <c r="F10" i="10"/>
  <c r="L3" i="10"/>
  <c r="C11" i="9"/>
  <c r="D3" i="9"/>
  <c r="D2" i="9"/>
  <c r="F2" i="9"/>
  <c r="D4" i="9"/>
  <c r="F4" i="9"/>
  <c r="D5" i="9"/>
  <c r="F5" i="9"/>
  <c r="D6" i="9"/>
  <c r="F6" i="9"/>
  <c r="D7" i="9"/>
  <c r="F7" i="9"/>
  <c r="D8" i="9"/>
  <c r="F8" i="9"/>
  <c r="D9" i="9"/>
  <c r="F9" i="9"/>
  <c r="D10" i="9"/>
  <c r="F10" i="9"/>
  <c r="G10" i="9"/>
  <c r="L3" i="9"/>
  <c r="C11" i="8"/>
  <c r="D2" i="8"/>
  <c r="F2" i="8"/>
  <c r="D4" i="8"/>
  <c r="F4" i="8"/>
  <c r="D6" i="8"/>
  <c r="F6" i="8"/>
  <c r="D8" i="8"/>
  <c r="F8" i="8"/>
  <c r="D10" i="8"/>
  <c r="F10" i="8"/>
  <c r="L3" i="8"/>
  <c r="C11" i="7"/>
  <c r="D2" i="7"/>
  <c r="D3" i="7"/>
  <c r="F3" i="7"/>
  <c r="D4" i="7"/>
  <c r="F4" i="7"/>
  <c r="G4" i="7"/>
  <c r="D5" i="7"/>
  <c r="F5" i="7"/>
  <c r="G5" i="7"/>
  <c r="D6" i="7"/>
  <c r="F6" i="7"/>
  <c r="D7" i="7"/>
  <c r="F7" i="7"/>
  <c r="D8" i="7"/>
  <c r="F8" i="7"/>
  <c r="G8" i="7"/>
  <c r="D9" i="7"/>
  <c r="F9" i="7"/>
  <c r="G9" i="7"/>
  <c r="D10" i="7"/>
  <c r="F10" i="7"/>
  <c r="H4" i="7"/>
  <c r="L3" i="7"/>
  <c r="H9" i="7"/>
  <c r="H5" i="7"/>
  <c r="G5" i="9"/>
  <c r="H5" i="9"/>
  <c r="D9" i="8"/>
  <c r="F9" i="8"/>
  <c r="D7" i="8"/>
  <c r="F7" i="8"/>
  <c r="D5" i="8"/>
  <c r="F5" i="8"/>
  <c r="D3" i="8"/>
  <c r="F3" i="8"/>
  <c r="D9" i="10"/>
  <c r="F9" i="10"/>
  <c r="D7" i="10"/>
  <c r="F7" i="10"/>
  <c r="D5" i="10"/>
  <c r="F5" i="10"/>
  <c r="D3" i="10"/>
  <c r="F3" i="10"/>
  <c r="D8" i="11"/>
  <c r="F8" i="11"/>
  <c r="D4" i="11"/>
  <c r="F4" i="11"/>
  <c r="G5" i="13"/>
  <c r="H5" i="13"/>
  <c r="D9" i="12"/>
  <c r="F9" i="12"/>
  <c r="H9" i="12"/>
  <c r="D7" i="12"/>
  <c r="F7" i="12"/>
  <c r="H7" i="12"/>
  <c r="D5" i="12"/>
  <c r="F5" i="12"/>
  <c r="D3" i="12"/>
  <c r="H8" i="13"/>
  <c r="D3" i="14"/>
  <c r="F3" i="14"/>
  <c r="G3" i="14"/>
  <c r="G8" i="11"/>
  <c r="H8" i="11"/>
  <c r="F2" i="11"/>
  <c r="D9" i="11"/>
  <c r="F9" i="11"/>
  <c r="D7" i="11"/>
  <c r="F7" i="11"/>
  <c r="D5" i="11"/>
  <c r="F5" i="11"/>
  <c r="G5" i="11"/>
  <c r="D3" i="11"/>
  <c r="F3" i="11"/>
  <c r="G3" i="11"/>
  <c r="F3" i="12"/>
  <c r="D11" i="12"/>
  <c r="G7" i="12"/>
  <c r="H5" i="10"/>
  <c r="G5" i="10"/>
  <c r="H9" i="10"/>
  <c r="G9" i="10"/>
  <c r="H5" i="8"/>
  <c r="G5" i="8"/>
  <c r="G9" i="8"/>
  <c r="H9" i="8"/>
  <c r="G2" i="10"/>
  <c r="H2" i="10"/>
  <c r="D11" i="8"/>
  <c r="G5" i="12"/>
  <c r="H5" i="12"/>
  <c r="G9" i="12"/>
  <c r="G2" i="14"/>
  <c r="H2" i="14"/>
  <c r="H3" i="10"/>
  <c r="G3" i="10"/>
  <c r="H7" i="10"/>
  <c r="G7" i="10"/>
  <c r="H3" i="8"/>
  <c r="G3" i="8"/>
  <c r="H7" i="8"/>
  <c r="G7" i="8"/>
  <c r="G2" i="8"/>
  <c r="H2" i="8"/>
  <c r="H5" i="11"/>
  <c r="G9" i="11"/>
  <c r="H9" i="11"/>
  <c r="H3" i="11"/>
  <c r="G7" i="11"/>
  <c r="H7" i="11"/>
  <c r="H2" i="11"/>
  <c r="G2" i="11"/>
  <c r="G3" i="12"/>
  <c r="H3" i="12"/>
  <c r="G7" i="7"/>
  <c r="H7" i="7"/>
  <c r="G4" i="8"/>
  <c r="G6" i="8"/>
  <c r="G8" i="8"/>
  <c r="G10" i="8"/>
  <c r="G11" i="8"/>
  <c r="G12" i="8"/>
  <c r="H4" i="8"/>
  <c r="H6" i="9"/>
  <c r="G6" i="9"/>
  <c r="G2" i="9"/>
  <c r="H2" i="9"/>
  <c r="G6" i="10"/>
  <c r="H6" i="10"/>
  <c r="H9" i="13"/>
  <c r="G9" i="13"/>
  <c r="G7" i="13"/>
  <c r="H7" i="13"/>
  <c r="G4" i="13"/>
  <c r="H4" i="13"/>
  <c r="G10" i="14"/>
  <c r="H10" i="14"/>
  <c r="H4" i="3"/>
  <c r="G4" i="3"/>
  <c r="H8" i="3"/>
  <c r="G8" i="3"/>
  <c r="D11" i="3"/>
  <c r="F2" i="3"/>
  <c r="H4" i="11"/>
  <c r="G4" i="11"/>
  <c r="G6" i="7"/>
  <c r="H6" i="7"/>
  <c r="H10" i="8"/>
  <c r="H9" i="9"/>
  <c r="G9" i="9"/>
  <c r="D11" i="9"/>
  <c r="F3" i="9"/>
  <c r="H6" i="12"/>
  <c r="G6" i="12"/>
  <c r="G6" i="13"/>
  <c r="H6" i="13"/>
  <c r="G2" i="13"/>
  <c r="H2" i="13"/>
  <c r="G8" i="14"/>
  <c r="H8" i="14"/>
  <c r="H5" i="3"/>
  <c r="G5" i="3"/>
  <c r="G10" i="7"/>
  <c r="H10" i="7"/>
  <c r="H3" i="7"/>
  <c r="G3" i="7"/>
  <c r="H8" i="8"/>
  <c r="G8" i="9"/>
  <c r="H8" i="9"/>
  <c r="G10" i="12"/>
  <c r="H10" i="12"/>
  <c r="G2" i="12"/>
  <c r="H2" i="12"/>
  <c r="D11" i="13"/>
  <c r="F3" i="13"/>
  <c r="H7" i="14"/>
  <c r="G7" i="14"/>
  <c r="H6" i="3"/>
  <c r="G6" i="3"/>
  <c r="W14" i="16"/>
  <c r="X14" i="16"/>
  <c r="Y14" i="16"/>
  <c r="H3" i="14"/>
  <c r="D11" i="7"/>
  <c r="F2" i="7"/>
  <c r="H6" i="8"/>
  <c r="G7" i="9"/>
  <c r="H7" i="9"/>
  <c r="H4" i="9"/>
  <c r="G4" i="9"/>
  <c r="G10" i="10"/>
  <c r="H10" i="10"/>
  <c r="H10" i="11"/>
  <c r="G10" i="11"/>
  <c r="G4" i="12"/>
  <c r="H4" i="12"/>
  <c r="G5" i="14"/>
  <c r="H5" i="14"/>
  <c r="H3" i="3"/>
  <c r="G3" i="3"/>
  <c r="H7" i="3"/>
  <c r="G7" i="3"/>
  <c r="H10" i="3"/>
  <c r="G10" i="3"/>
  <c r="H10" i="9"/>
  <c r="D6" i="11"/>
  <c r="D6" i="14"/>
  <c r="F6" i="14"/>
  <c r="H8" i="7"/>
  <c r="D8" i="10"/>
  <c r="F8" i="10"/>
  <c r="D4" i="10"/>
  <c r="H8" i="12"/>
  <c r="D9" i="14"/>
  <c r="F9" i="14"/>
  <c r="D4" i="14"/>
  <c r="F4" i="14"/>
  <c r="V19" i="16"/>
  <c r="V12" i="16"/>
  <c r="V17" i="16"/>
  <c r="V20" i="16"/>
  <c r="V13" i="16"/>
  <c r="I5" i="8"/>
  <c r="I9" i="8"/>
  <c r="I3" i="8"/>
  <c r="I2" i="8"/>
  <c r="I7" i="8"/>
  <c r="G9" i="14"/>
  <c r="H9" i="14"/>
  <c r="G2" i="7"/>
  <c r="G11" i="7"/>
  <c r="G12" i="7"/>
  <c r="H2" i="7"/>
  <c r="G3" i="13"/>
  <c r="H3" i="13"/>
  <c r="I10" i="7"/>
  <c r="G3" i="9"/>
  <c r="H3" i="9"/>
  <c r="G11" i="9"/>
  <c r="G12" i="9"/>
  <c r="I3" i="9"/>
  <c r="I10" i="8"/>
  <c r="I5" i="9"/>
  <c r="G4" i="14"/>
  <c r="H4" i="14"/>
  <c r="W17" i="16"/>
  <c r="X17" i="16"/>
  <c r="Y17" i="16"/>
  <c r="X12" i="16"/>
  <c r="Y12" i="16"/>
  <c r="W12" i="16"/>
  <c r="H6" i="14"/>
  <c r="G6" i="14"/>
  <c r="I8" i="8"/>
  <c r="I7" i="7"/>
  <c r="G8" i="10"/>
  <c r="H8" i="10"/>
  <c r="I8" i="7"/>
  <c r="X13" i="16"/>
  <c r="Y13" i="16"/>
  <c r="W13" i="16"/>
  <c r="X19" i="16"/>
  <c r="Y19" i="16"/>
  <c r="W19" i="16"/>
  <c r="F4" i="10"/>
  <c r="D11" i="10"/>
  <c r="F6" i="11"/>
  <c r="D11" i="11"/>
  <c r="H11" i="14"/>
  <c r="H11" i="12"/>
  <c r="I8" i="9"/>
  <c r="H11" i="13"/>
  <c r="I6" i="7"/>
  <c r="H2" i="3"/>
  <c r="G2" i="3"/>
  <c r="G11" i="3"/>
  <c r="G12" i="3"/>
  <c r="I9" i="3"/>
  <c r="I6" i="9"/>
  <c r="W20" i="16"/>
  <c r="X20" i="16"/>
  <c r="Y20" i="16"/>
  <c r="I10" i="9"/>
  <c r="I4" i="9"/>
  <c r="I6" i="8"/>
  <c r="D11" i="14"/>
  <c r="G11" i="12"/>
  <c r="G12" i="12"/>
  <c r="I10" i="12"/>
  <c r="I3" i="7"/>
  <c r="G11" i="13"/>
  <c r="G12" i="13"/>
  <c r="I4" i="13"/>
  <c r="I9" i="9"/>
  <c r="H11" i="9"/>
  <c r="I2" i="9"/>
  <c r="I4" i="8"/>
  <c r="H11" i="8"/>
  <c r="H11" i="3"/>
  <c r="I2" i="3"/>
  <c r="G11" i="14"/>
  <c r="G12" i="14"/>
  <c r="I11" i="8"/>
  <c r="D2" i="15"/>
  <c r="I12" i="8"/>
  <c r="M3" i="8"/>
  <c r="J2" i="8"/>
  <c r="I2" i="12"/>
  <c r="G4" i="10"/>
  <c r="G11" i="10"/>
  <c r="G12" i="10"/>
  <c r="H4" i="10"/>
  <c r="I8" i="3"/>
  <c r="I6" i="3"/>
  <c r="I6" i="14"/>
  <c r="I4" i="7"/>
  <c r="I5" i="7"/>
  <c r="I9" i="7"/>
  <c r="I9" i="14"/>
  <c r="J3" i="8"/>
  <c r="I3" i="12"/>
  <c r="I5" i="12"/>
  <c r="I7" i="12"/>
  <c r="I9" i="12"/>
  <c r="H11" i="7"/>
  <c r="I2" i="7"/>
  <c r="I4" i="12"/>
  <c r="I8" i="13"/>
  <c r="I10" i="13"/>
  <c r="I5" i="13"/>
  <c r="J4" i="8"/>
  <c r="M8" i="8"/>
  <c r="L8" i="8"/>
  <c r="I4" i="3"/>
  <c r="I5" i="3"/>
  <c r="I7" i="3"/>
  <c r="I2" i="13"/>
  <c r="I3" i="3"/>
  <c r="I8" i="12"/>
  <c r="I9" i="13"/>
  <c r="I6" i="13"/>
  <c r="I3" i="13"/>
  <c r="I7" i="9"/>
  <c r="J9" i="8"/>
  <c r="I6" i="12"/>
  <c r="M3" i="9"/>
  <c r="M8" i="9"/>
  <c r="L8" i="9"/>
  <c r="J8" i="8"/>
  <c r="E2" i="15"/>
  <c r="I12" i="9"/>
  <c r="J2" i="9"/>
  <c r="J5" i="9"/>
  <c r="J9" i="9"/>
  <c r="J6" i="8"/>
  <c r="J10" i="9"/>
  <c r="G6" i="11"/>
  <c r="G11" i="11"/>
  <c r="G12" i="11"/>
  <c r="H6" i="11"/>
  <c r="I8" i="10"/>
  <c r="I7" i="13"/>
  <c r="I10" i="3"/>
  <c r="I4" i="14"/>
  <c r="J10" i="8"/>
  <c r="J7" i="8"/>
  <c r="J5" i="8"/>
  <c r="I5" i="11"/>
  <c r="I8" i="11"/>
  <c r="I7" i="11"/>
  <c r="I3" i="11"/>
  <c r="I2" i="11"/>
  <c r="I9" i="11"/>
  <c r="I4" i="11"/>
  <c r="I10" i="11"/>
  <c r="J4" i="9"/>
  <c r="J7" i="9"/>
  <c r="J6" i="9"/>
  <c r="L10" i="9"/>
  <c r="J3" i="9"/>
  <c r="J8" i="9"/>
  <c r="J11" i="9"/>
  <c r="H2" i="15"/>
  <c r="I11" i="12"/>
  <c r="M3" i="12"/>
  <c r="I12" i="12"/>
  <c r="J10" i="12"/>
  <c r="I2" i="14"/>
  <c r="I8" i="14"/>
  <c r="I3" i="14"/>
  <c r="I10" i="14"/>
  <c r="I5" i="14"/>
  <c r="I7" i="14"/>
  <c r="M8" i="12"/>
  <c r="L8" i="12"/>
  <c r="J4" i="12"/>
  <c r="J3" i="12"/>
  <c r="J6" i="12"/>
  <c r="B2" i="15"/>
  <c r="I12" i="7"/>
  <c r="J9" i="7"/>
  <c r="M3" i="7"/>
  <c r="I11" i="7"/>
  <c r="J2" i="7"/>
  <c r="J9" i="12"/>
  <c r="M8" i="7"/>
  <c r="L8" i="7"/>
  <c r="I4" i="10"/>
  <c r="H11" i="10"/>
  <c r="J11" i="8"/>
  <c r="I6" i="11"/>
  <c r="H11" i="11"/>
  <c r="L10" i="8"/>
  <c r="I11" i="9"/>
  <c r="I2" i="15"/>
  <c r="I11" i="13"/>
  <c r="M3" i="13"/>
  <c r="M8" i="13"/>
  <c r="L8" i="13"/>
  <c r="I12" i="13"/>
  <c r="J4" i="13"/>
  <c r="J10" i="13"/>
  <c r="J7" i="12"/>
  <c r="I7" i="10"/>
  <c r="I9" i="10"/>
  <c r="I3" i="10"/>
  <c r="I2" i="10"/>
  <c r="I5" i="10"/>
  <c r="I10" i="10"/>
  <c r="I6" i="10"/>
  <c r="M3" i="3"/>
  <c r="M8" i="3"/>
  <c r="L8" i="3"/>
  <c r="I12" i="3"/>
  <c r="J9" i="3"/>
  <c r="I11" i="3"/>
  <c r="C2" i="15"/>
  <c r="J2" i="3"/>
  <c r="J9" i="13"/>
  <c r="J7" i="13"/>
  <c r="J8" i="3"/>
  <c r="L10" i="12"/>
  <c r="J3" i="3"/>
  <c r="J4" i="3"/>
  <c r="J4" i="7"/>
  <c r="J5" i="13"/>
  <c r="J6" i="3"/>
  <c r="J3" i="13"/>
  <c r="J8" i="13"/>
  <c r="G2" i="15"/>
  <c r="I11" i="10"/>
  <c r="M3" i="10"/>
  <c r="I12" i="10"/>
  <c r="J8" i="10"/>
  <c r="J5" i="3"/>
  <c r="J5" i="7"/>
  <c r="J2" i="12"/>
  <c r="I11" i="11"/>
  <c r="F2" i="15"/>
  <c r="J2" i="15"/>
  <c r="M2" i="15"/>
  <c r="M3" i="11"/>
  <c r="M8" i="11"/>
  <c r="L8" i="11"/>
  <c r="I12" i="11"/>
  <c r="J6" i="11"/>
  <c r="J5" i="11"/>
  <c r="J6" i="10"/>
  <c r="J3" i="10"/>
  <c r="J2" i="13"/>
  <c r="J4" i="10"/>
  <c r="M8" i="10"/>
  <c r="L8" i="10"/>
  <c r="J10" i="7"/>
  <c r="J7" i="7"/>
  <c r="J8" i="7"/>
  <c r="J6" i="7"/>
  <c r="L10" i="7"/>
  <c r="J3" i="7"/>
  <c r="J11" i="7"/>
  <c r="J6" i="13"/>
  <c r="L10" i="13"/>
  <c r="J7" i="3"/>
  <c r="M3" i="14"/>
  <c r="M8" i="14"/>
  <c r="L8" i="14"/>
  <c r="I12" i="14"/>
  <c r="I11" i="14"/>
  <c r="J5" i="12"/>
  <c r="J8" i="12"/>
  <c r="J10" i="11"/>
  <c r="J3" i="11"/>
  <c r="J10" i="3"/>
  <c r="J4" i="14"/>
  <c r="J9" i="14"/>
  <c r="J6" i="14"/>
  <c r="J10" i="14"/>
  <c r="L10" i="14"/>
  <c r="J5" i="14"/>
  <c r="J8" i="14"/>
  <c r="J2" i="10"/>
  <c r="J3" i="14"/>
  <c r="J7" i="11"/>
  <c r="J2" i="14"/>
  <c r="J7" i="14"/>
  <c r="J8" i="11"/>
  <c r="J9" i="10"/>
  <c r="J10" i="10"/>
  <c r="L10" i="10"/>
  <c r="J11" i="13"/>
  <c r="J2" i="11"/>
  <c r="J4" i="11"/>
  <c r="J9" i="11"/>
  <c r="J11" i="11"/>
  <c r="L10" i="11"/>
  <c r="L10" i="3"/>
  <c r="J7" i="10"/>
  <c r="L2" i="15"/>
  <c r="J11" i="12"/>
  <c r="J5" i="10"/>
  <c r="J11" i="3"/>
  <c r="J11" i="10"/>
  <c r="J11" i="14"/>
</calcChain>
</file>

<file path=xl/sharedStrings.xml><?xml version="1.0" encoding="utf-8"?>
<sst xmlns="http://schemas.openxmlformats.org/spreadsheetml/2006/main" count="1511" uniqueCount="380">
  <si>
    <t>SiO2</t>
  </si>
  <si>
    <t>TiO2</t>
  </si>
  <si>
    <t>Al2O3</t>
  </si>
  <si>
    <t>MgO</t>
  </si>
  <si>
    <t>K2O</t>
  </si>
  <si>
    <t>Oxide</t>
  </si>
  <si>
    <t>Element</t>
  </si>
  <si>
    <t>Microprobe data</t>
  </si>
  <si>
    <t>Normalized to 95</t>
  </si>
  <si>
    <t>Molecular weight</t>
  </si>
  <si>
    <t>Molecular proportion</t>
  </si>
  <si>
    <t>Element proportion for O</t>
  </si>
  <si>
    <t>Element proportion metals</t>
  </si>
  <si>
    <t>Cations normalized to 11 oxygens</t>
  </si>
  <si>
    <t>Normalized to 7 cations</t>
  </si>
  <si>
    <t>Sites</t>
  </si>
  <si>
    <t>Cations (11-O basis)</t>
  </si>
  <si>
    <t>Si</t>
  </si>
  <si>
    <t>Al</t>
  </si>
  <si>
    <t>Ti</t>
  </si>
  <si>
    <t>T(iv)</t>
  </si>
  <si>
    <t>Al(iv)</t>
  </si>
  <si>
    <t>Mg</t>
  </si>
  <si>
    <t>CaO</t>
  </si>
  <si>
    <t>Ca</t>
  </si>
  <si>
    <t>MnO</t>
  </si>
  <si>
    <t>Mn</t>
  </si>
  <si>
    <t>∑Fe as FeO</t>
  </si>
  <si>
    <t>Fe</t>
  </si>
  <si>
    <t>M(vi)</t>
  </si>
  <si>
    <t>Na2O</t>
  </si>
  <si>
    <t>Na</t>
  </si>
  <si>
    <t>K</t>
  </si>
  <si>
    <t>A</t>
  </si>
  <si>
    <t>Total</t>
  </si>
  <si>
    <t>Norm factors:</t>
  </si>
  <si>
    <t>NOTES:</t>
  </si>
  <si>
    <t>T = Si, Aliv</t>
  </si>
  <si>
    <t>M = Fe3+, Mg, Al, Fe2+, Cr, Ti, Mn</t>
  </si>
  <si>
    <t>A = K, Na, Ca</t>
  </si>
  <si>
    <t>Avg</t>
  </si>
  <si>
    <t>Sample</t>
  </si>
  <si>
    <t>R1G2</t>
  </si>
  <si>
    <t>R2G3</t>
  </si>
  <si>
    <t>R2G15</t>
  </si>
  <si>
    <t>R3G1</t>
  </si>
  <si>
    <t>R3G3</t>
  </si>
  <si>
    <t>R4G2</t>
  </si>
  <si>
    <t>R5G7</t>
  </si>
  <si>
    <t>R5G12</t>
  </si>
  <si>
    <t>Si(pfu)</t>
  </si>
  <si>
    <t>StDev</t>
  </si>
  <si>
    <t>R1G5</t>
  </si>
  <si>
    <t>(204Pb)</t>
  </si>
  <si>
    <t>204Pb</t>
  </si>
  <si>
    <t>Pb corr.</t>
  </si>
  <si>
    <t>206Pb/</t>
  </si>
  <si>
    <t>Common</t>
  </si>
  <si>
    <t>Background (cps)</t>
  </si>
  <si>
    <t>[/5]</t>
  </si>
  <si>
    <t>2013_10_14Oct\  R5G12.ais</t>
  </si>
  <si>
    <t>2013_10_14Oct\  R4G2.ais</t>
  </si>
  <si>
    <t>2013_10_14Oct\  R3G1@2.ais</t>
  </si>
  <si>
    <t>2013_10_14Oct\  R3G1@1.ais</t>
  </si>
  <si>
    <t>2013_10_14Oct\  R2G3@2.ais</t>
  </si>
  <si>
    <t>2013_10_14Oct\  R2G3@1.ais</t>
  </si>
  <si>
    <t>2013_10_14Oct\  R1G5.ais</t>
  </si>
  <si>
    <t>2013_10_14Oct\  R1G2@2.ais</t>
  </si>
  <si>
    <t>2013_10_14Oct\  R1G2@1.ais</t>
  </si>
  <si>
    <t>2013_10_14Oct\  AS3@5.ais</t>
  </si>
  <si>
    <t>2013_10_14Oct\  AS3@4.ais</t>
  </si>
  <si>
    <t>2013_10_14Oct\  AS3@3.ais</t>
  </si>
  <si>
    <t>2013_10_14Oct\  AS3@2.ais</t>
  </si>
  <si>
    <t>2013_10_14Oct\  Amos_AS3@1.ais</t>
  </si>
  <si>
    <t>2013_10_14Oct\  91500@1.ais</t>
  </si>
  <si>
    <t>1 s.e.</t>
  </si>
  <si>
    <t>Ellipses</t>
  </si>
  <si>
    <t>238U</t>
  </si>
  <si>
    <t>235U</t>
  </si>
  <si>
    <t>206Pb*</t>
  </si>
  <si>
    <t>206Pb</t>
  </si>
  <si>
    <t>stdev RSF AS3</t>
  </si>
  <si>
    <t>94Zr2 O</t>
  </si>
  <si>
    <t>of Concordia</t>
  </si>
  <si>
    <t>206Pb*/</t>
  </si>
  <si>
    <t>207Pb*/</t>
  </si>
  <si>
    <t>207Pb/</t>
  </si>
  <si>
    <t>RSF AS3</t>
  </si>
  <si>
    <t>d18O</t>
  </si>
  <si>
    <t>Temp ( C)</t>
  </si>
  <si>
    <t>Temp (K)</t>
  </si>
  <si>
    <t>Ti error</t>
  </si>
  <si>
    <t>Ti (ppm)</t>
  </si>
  <si>
    <t>Rejected</t>
  </si>
  <si>
    <t>Name</t>
  </si>
  <si>
    <t>49Ti/</t>
  </si>
  <si>
    <t>Correlation</t>
  </si>
  <si>
    <t>% Radiogenic</t>
  </si>
  <si>
    <t>Age (Ma)</t>
  </si>
  <si>
    <t>Ti AS3</t>
  </si>
  <si>
    <t>Amos Stdev</t>
  </si>
  <si>
    <t>Amos Avg</t>
  </si>
  <si>
    <t>FC1 Stdev</t>
  </si>
  <si>
    <t>FC1 Avg</t>
  </si>
  <si>
    <t>FC1@42.ais</t>
  </si>
  <si>
    <t>FC1@41.ais</t>
  </si>
  <si>
    <t>FC1@40.ais</t>
  </si>
  <si>
    <t>FC1@39.ais</t>
  </si>
  <si>
    <t>FC1@38.ais</t>
  </si>
  <si>
    <t>R3G6@2.ais</t>
  </si>
  <si>
    <t>R3G6@1.ais</t>
  </si>
  <si>
    <t>R3G5@2.ais</t>
  </si>
  <si>
    <t>R3G5@1.ais</t>
  </si>
  <si>
    <t>R3G4@2.ais</t>
  </si>
  <si>
    <t>R2G20@2.ais</t>
  </si>
  <si>
    <t>R2G20@1.ais</t>
  </si>
  <si>
    <t>FC1@37.ais</t>
  </si>
  <si>
    <t>FC1@36.ais</t>
  </si>
  <si>
    <t>FC1@35.ais</t>
  </si>
  <si>
    <t>R5G15@2.ais</t>
  </si>
  <si>
    <t>R5G15@1.ais</t>
  </si>
  <si>
    <t>R4G9@2.ais</t>
  </si>
  <si>
    <t>R4G9@1.ais</t>
  </si>
  <si>
    <t>R4G8@3.ais</t>
  </si>
  <si>
    <t>R3G4@1.ais</t>
  </si>
  <si>
    <t>FC1@34.ais</t>
  </si>
  <si>
    <t>FC1@33.ais</t>
  </si>
  <si>
    <t>FC1@32.ais</t>
  </si>
  <si>
    <t>R4G8@2.ais</t>
  </si>
  <si>
    <t>R4G8@1.ais</t>
  </si>
  <si>
    <t>R4G6@2.ais</t>
  </si>
  <si>
    <t>R4G6@1.ais</t>
  </si>
  <si>
    <t>R4G5@1.ais</t>
  </si>
  <si>
    <t>R4G4@1.ais</t>
  </si>
  <si>
    <t>R4G2@2.ais</t>
  </si>
  <si>
    <t>R4G2@1.ais</t>
  </si>
  <si>
    <t>FC1@31.ais</t>
  </si>
  <si>
    <t>FC1@30.ais</t>
  </si>
  <si>
    <t>FC1@29.ais</t>
  </si>
  <si>
    <t>R3G1@2.ais</t>
  </si>
  <si>
    <t>R3G1@1.ais</t>
  </si>
  <si>
    <t>R2G1@2.ais</t>
  </si>
  <si>
    <t>R2G1@1.ais</t>
  </si>
  <si>
    <t>R2G19@1.ais</t>
  </si>
  <si>
    <t>R2G18@1.ais</t>
  </si>
  <si>
    <t>FC1@28.ais</t>
  </si>
  <si>
    <t>FC1@27.ais</t>
  </si>
  <si>
    <t>FC1@26.ais</t>
  </si>
  <si>
    <t>R1G3@2.ais</t>
  </si>
  <si>
    <t>R1G3@1.ais</t>
  </si>
  <si>
    <t>R1G8@1.ais</t>
  </si>
  <si>
    <t>R1G6@1.ais</t>
  </si>
  <si>
    <t>R1G5@1.ais</t>
  </si>
  <si>
    <t>R1G4@1.ais</t>
  </si>
  <si>
    <t>R1G2@1.ais</t>
  </si>
  <si>
    <t>FC1@25.ais</t>
  </si>
  <si>
    <t>FC1@24.ais</t>
  </si>
  <si>
    <t>FC1@23.ais</t>
  </si>
  <si>
    <t>R2G3@1.ais</t>
  </si>
  <si>
    <t>R2G8@1.ais</t>
  </si>
  <si>
    <t>R2G7@2.ais</t>
  </si>
  <si>
    <t>R2G7@1.ais</t>
  </si>
  <si>
    <t>R2G4@2.ais</t>
  </si>
  <si>
    <t>R2G4@1.ais</t>
  </si>
  <si>
    <t>R2G12@1.ais</t>
  </si>
  <si>
    <t>FC1@22.ais</t>
  </si>
  <si>
    <t>FC1@21.ais</t>
  </si>
  <si>
    <t>FC1@20.ais</t>
  </si>
  <si>
    <t>R2G9@1.ais</t>
  </si>
  <si>
    <t>R2G11@1.ais</t>
  </si>
  <si>
    <t>R1G10@1.ais</t>
  </si>
  <si>
    <t>R1G12@1.ais</t>
  </si>
  <si>
    <t>R1G11@1.ais</t>
  </si>
  <si>
    <t>FC1@19.ais</t>
  </si>
  <si>
    <t>FC1@18.ais</t>
  </si>
  <si>
    <t>FC1@17.ais</t>
  </si>
  <si>
    <t>FC1@16.ais</t>
  </si>
  <si>
    <t>FC1@15.ais</t>
  </si>
  <si>
    <t>FC1@13.ais</t>
  </si>
  <si>
    <t>FC1@12.ais</t>
  </si>
  <si>
    <t>FC1@11.ais</t>
  </si>
  <si>
    <t>FC1@10.ais</t>
  </si>
  <si>
    <t>FC1@8.ais</t>
  </si>
  <si>
    <t>FC1@7.ais</t>
  </si>
  <si>
    <t>FC1@6.ais</t>
  </si>
  <si>
    <t>FC1@9.ais</t>
  </si>
  <si>
    <t>FC1@14.ais</t>
  </si>
  <si>
    <t>#</t>
  </si>
  <si>
    <t>((_18O_/_16O_/(0.0020025))-1)*1000</t>
  </si>
  <si>
    <t>_18O_/_16O_</t>
  </si>
  <si>
    <t>_18O_</t>
  </si>
  <si>
    <t>_16O_</t>
  </si>
  <si>
    <t>d18O err</t>
  </si>
  <si>
    <t>18O/16O err</t>
  </si>
  <si>
    <t>18O/16O</t>
  </si>
  <si>
    <t>18O err</t>
  </si>
  <si>
    <t>18O</t>
  </si>
  <si>
    <t>16O err</t>
  </si>
  <si>
    <t>16O</t>
  </si>
  <si>
    <t>2014_05_12May_AmosU_Pb\  AS3@1.ais</t>
  </si>
  <si>
    <t>2014_05_12May_AmosU_Pb\  AS3@10.ais</t>
  </si>
  <si>
    <t>2014_05_12May_AmosU_Pb\  AS3@11.ais</t>
  </si>
  <si>
    <t>2014_05_12May_AmosU_Pb\  AS3@12.ais</t>
  </si>
  <si>
    <t>2014_05_12May_AmosU_Pb\  AS3@13.ais</t>
  </si>
  <si>
    <t>2014_05_12May_AmosU_Pb\  AS3@14.ais</t>
  </si>
  <si>
    <t>2014_05_12May_AmosU_Pb\  AS3@15.ais</t>
  </si>
  <si>
    <t>2014_05_12May_AmosU_Pb\  AS3@16.ais</t>
  </si>
  <si>
    <t>2014_05_12May_AmosU_Pb\  AS3@17.ais</t>
  </si>
  <si>
    <t>2014_05_12May_AmosU_Pb\  AS3@18.ais</t>
  </si>
  <si>
    <t>2014_05_12May_AmosU_Pb\  AS3@19.ais</t>
  </si>
  <si>
    <t>2014_05_12May_AmosU_Pb\  AS3@2.ais</t>
  </si>
  <si>
    <t>2014_05_12May_AmosU_Pb\  AS3@20.ais</t>
  </si>
  <si>
    <t>2014_05_12May_AmosU_Pb\  AS3@21.ais</t>
  </si>
  <si>
    <t>2014_05_12May_AmosU_Pb\  AS3@22.ais</t>
  </si>
  <si>
    <t>2014_05_12May_AmosU_Pb\  AS3@23.ais</t>
  </si>
  <si>
    <t>2014_05_12May_AmosU_Pb\  AS3@24.ais</t>
  </si>
  <si>
    <t>2014_05_12May_AmosU_Pb\  AS3@25.ais</t>
  </si>
  <si>
    <t>2014_05_12May_AmosU_Pb\  AS3@3.ais</t>
  </si>
  <si>
    <t>2014_05_12May_AmosU_Pb\  AS3@4.ais</t>
  </si>
  <si>
    <t>2014_05_12May_AmosU_Pb\  AS3@5.ais</t>
  </si>
  <si>
    <t>2014_05_12May_AmosU_Pb\  AS3@6.ais</t>
  </si>
  <si>
    <t>2014_05_12May_AmosU_Pb\  AS3@7.ais</t>
  </si>
  <si>
    <t>2014_05_12May_AmosU_Pb\  AS3@8.ais</t>
  </si>
  <si>
    <t>2014_05_12May_AmosU_Pb\  AS3@9.ais</t>
  </si>
  <si>
    <t>2014_05_12May_AmosU_Pb\  R1G12.ais</t>
  </si>
  <si>
    <t>2014_05_12May_AmosU_Pb\  R1G4.ais</t>
  </si>
  <si>
    <t>2014_05_12May_AmosU_Pb\  R1G6.ais</t>
  </si>
  <si>
    <t>2014_05_12May_AmosU_Pb\  R1G8.ais</t>
  </si>
  <si>
    <t>2014_05_12May_AmosU_Pb\  R2G1.ais</t>
  </si>
  <si>
    <t>2014_05_12May_AmosU_Pb\  R2G11.ais</t>
  </si>
  <si>
    <t>2014_05_12May_AmosU_Pb\  R2G12.ais</t>
  </si>
  <si>
    <t>2014_05_12May_AmosU_Pb\  R2G18.ais</t>
  </si>
  <si>
    <t>2014_05_12May_AmosU_Pb\  R2G2.ais</t>
  </si>
  <si>
    <t>2014_05_12May_AmosU_Pb\  R2G20@1.ais</t>
  </si>
  <si>
    <t>2014_05_12May_AmosU_Pb\  R2G20@2.ais</t>
  </si>
  <si>
    <t>2014_05_12May_AmosU_Pb\  R2G21@1.ais</t>
  </si>
  <si>
    <t>2014_05_12May_AmosU_Pb\  R2G21@2.ais</t>
  </si>
  <si>
    <t>2014_05_12May_AmosU_Pb\  R2G22@1.ais</t>
  </si>
  <si>
    <t>2014_05_12May_AmosU_Pb\  R2G22@2.ais</t>
  </si>
  <si>
    <t>2014_05_12May_AmosU_Pb\  R2G4.ais</t>
  </si>
  <si>
    <t>2014_05_12May_AmosU_Pb\  R2G7@1.ais</t>
  </si>
  <si>
    <t>2014_05_12May_AmosU_Pb\  R2G7@2.ais</t>
  </si>
  <si>
    <t>2014_05_12May_AmosU_Pb\  R2G8.ais</t>
  </si>
  <si>
    <t>2014_05_12May_AmosU_Pb\  R2G9.ais</t>
  </si>
  <si>
    <t>2014_05_12May_AmosU_Pb\  R3G4@1.ais</t>
  </si>
  <si>
    <t>2014_05_12May_AmosU_Pb\  R3G4@2.ais</t>
  </si>
  <si>
    <t>2014_05_12May_AmosU_Pb\  R3G5@1.ais</t>
  </si>
  <si>
    <t>2014_05_12May_AmosU_Pb\  R3G5_2@1.ais</t>
  </si>
  <si>
    <t>2014_05_12May_AmosU_Pb\  R3G6_2@1.ais</t>
  </si>
  <si>
    <t>2014_05_12May_AmosU_Pb\  R3G6_2@2.ais</t>
  </si>
  <si>
    <t>2014_05_12May_AmosU_Pb\  R3G7@1.ais</t>
  </si>
  <si>
    <t>2014_05_12May_AmosU_Pb\  R3G7@2.ais</t>
  </si>
  <si>
    <t>2014_05_12May_AmosU_Pb\  R3G8@1.ais</t>
  </si>
  <si>
    <t>2014_05_12May_AmosU_Pb\  R3G8@2.ais</t>
  </si>
  <si>
    <t>2014_05_12May_AmosU_Pb\  R4G10@1.ais</t>
  </si>
  <si>
    <t>2014_05_12May_AmosU_Pb\  R4G10@2.ais</t>
  </si>
  <si>
    <t>2014_05_12May_AmosU_Pb\  R4G11_1@1.ais</t>
  </si>
  <si>
    <t>Blk</t>
  </si>
  <si>
    <t>2014_05_12May_AmosU_Pb\  R4G11_1@2.ais</t>
  </si>
  <si>
    <t>Size</t>
  </si>
  <si>
    <t>2014_05_12May_AmosU_Pb\  R4G12@1.ais</t>
  </si>
  <si>
    <t>2014_05_12May_AmosU_Pb\  R4G12@2.ais</t>
  </si>
  <si>
    <t>2014_05_12May_AmosU_Pb\  R4G13@1.ais</t>
  </si>
  <si>
    <t>2014_05_12May_AmosU_Pb\  R4G13@2.ais</t>
  </si>
  <si>
    <t>2014_05_12May_AmosU_Pb\  R4G6@1.ais</t>
  </si>
  <si>
    <t>2014_05_12May_AmosU_Pb\  R4G6@2.ais</t>
  </si>
  <si>
    <t>2014_05_12May_AmosU_Pb\  R4G8@1.ais</t>
  </si>
  <si>
    <t>2014_05_12May_AmosU_Pb\  R4G8@2.ais</t>
  </si>
  <si>
    <t>2014_05_12May_AmosU_Pb\  R4G8@3.ais</t>
  </si>
  <si>
    <t>2014_05_12May_AmosU_Pb\  R5G12.ais</t>
  </si>
  <si>
    <t>2014_05_12May_AmosU_Pb\  R5G6.ais</t>
  </si>
  <si>
    <t>208Pb/</t>
  </si>
  <si>
    <t>IsoLine</t>
  </si>
  <si>
    <t>Source sheet</t>
  </si>
  <si>
    <t>Plot name</t>
  </si>
  <si>
    <t>Plot Type</t>
  </si>
  <si>
    <t>1st free col</t>
  </si>
  <si>
    <t>Sigma Level</t>
  </si>
  <si>
    <t>Absolute Errs</t>
  </si>
  <si>
    <t>Symbol Type</t>
  </si>
  <si>
    <t>Inverse Plot</t>
  </si>
  <si>
    <t>Color Plot</t>
  </si>
  <si>
    <t>3D plot</t>
  </si>
  <si>
    <t>Linear</t>
  </si>
  <si>
    <t>Data Range</t>
  </si>
  <si>
    <t>Filled Symbols</t>
  </si>
  <si>
    <t>ConcAge</t>
  </si>
  <si>
    <t>ConcSwap</t>
  </si>
  <si>
    <t>1st Symbol-row</t>
  </si>
  <si>
    <t>ProbDens2</t>
  </si>
  <si>
    <t>All data</t>
  </si>
  <si>
    <t>ProbDens3</t>
  </si>
  <si>
    <t>ProbDens4</t>
  </si>
  <si>
    <t>ErrBox</t>
  </si>
  <si>
    <t>ProbDens1</t>
  </si>
  <si>
    <t>B2:C169</t>
  </si>
  <si>
    <t>B2:C95</t>
  </si>
  <si>
    <t>ProbDens5</t>
  </si>
  <si>
    <t>ProbDens6</t>
  </si>
  <si>
    <t>F2:G169</t>
  </si>
  <si>
    <t>ProbDens7</t>
  </si>
  <si>
    <t>F2:G95</t>
  </si>
  <si>
    <t>ProbDens8</t>
  </si>
  <si>
    <t>B2:C93</t>
  </si>
  <si>
    <t>ProbDens9</t>
  </si>
  <si>
    <t>J2:K93</t>
  </si>
  <si>
    <t>ProbDens10</t>
  </si>
  <si>
    <t>AY samples\  AS3@1.ais</t>
  </si>
  <si>
    <t>AY samples\  AS3@2.ais</t>
  </si>
  <si>
    <t>AY samples\  AS3@4.ais</t>
  </si>
  <si>
    <t>AY samples\  AS3@5.ais</t>
  </si>
  <si>
    <t>AY samples\  AY2A@15.ais</t>
  </si>
  <si>
    <t>AY samples\  AY2A@10.ais</t>
  </si>
  <si>
    <t>AY samples\  AY2A@20.ais</t>
  </si>
  <si>
    <t>AY samples\  AY2A@16.ais</t>
  </si>
  <si>
    <t>AY samples\  AY2A@7.ais</t>
  </si>
  <si>
    <t>AY samples\  AY2A@8.ais</t>
  </si>
  <si>
    <t>AY samples\  AY2A@11.ais</t>
  </si>
  <si>
    <t>AY samples\  AY2A@21.ais</t>
  </si>
  <si>
    <t>AY samples\  AY2A@19.ais</t>
  </si>
  <si>
    <t>AY samples\  AY2A@9.ais</t>
  </si>
  <si>
    <t>AY samples\  AY2A@18.ais</t>
  </si>
  <si>
    <t>AY samples\  AY2A@14.ais</t>
  </si>
  <si>
    <t>AY samples\  AY2A@3.ais</t>
  </si>
  <si>
    <t>AY samples\  AY2A@13.ais</t>
  </si>
  <si>
    <t>AY samples\  AY2A@17.ais</t>
  </si>
  <si>
    <t>AY samples\  AY2A@12.ais</t>
  </si>
  <si>
    <t>AY samples\  AY2A@1.ais</t>
  </si>
  <si>
    <t>AY samples\  AY2A@4.ais</t>
  </si>
  <si>
    <t>AY samples\  AY2A@2.ais</t>
  </si>
  <si>
    <t>AY samples\  AY2A@5.ais</t>
  </si>
  <si>
    <t>AY samples\  AY2A@6.ais</t>
  </si>
  <si>
    <t>AY samples\  AY3A@3.ais</t>
  </si>
  <si>
    <t>AY samples\  AY3A@16.ais</t>
  </si>
  <si>
    <t>AY samples\  AY3A@15.ais</t>
  </si>
  <si>
    <t>AY samples\  AY3A@11.ais</t>
  </si>
  <si>
    <t>AY samples\  AY3A@6.ais</t>
  </si>
  <si>
    <t>AY samples\  AY3A@7.ais</t>
  </si>
  <si>
    <t>AY samples\  AY3A@12.ais</t>
  </si>
  <si>
    <t>AY samples\  AY3A@18.ais</t>
  </si>
  <si>
    <t>AY samples\  AY3A@5.ais</t>
  </si>
  <si>
    <t>AY samples\  AY3A@14.ais</t>
  </si>
  <si>
    <t>AY samples\  AY3A@1.ais</t>
  </si>
  <si>
    <t>AY samples\  AY3A@2.ais</t>
  </si>
  <si>
    <t>AY samples\  AY3A@17.ais</t>
  </si>
  <si>
    <t>AY samples\  AY3A@4.ais</t>
  </si>
  <si>
    <t>AY samples\  AY3A@8.ais</t>
  </si>
  <si>
    <t>AY samples\  AY3A@13.ais</t>
  </si>
  <si>
    <t>AY samples\  AY3A@10.ais</t>
  </si>
  <si>
    <t>AY samples\  AY3A@9.ais</t>
  </si>
  <si>
    <t>AY samples\  Tune91500@1.ais</t>
  </si>
  <si>
    <t>AY samples\  Tune91500@2.ais</t>
  </si>
  <si>
    <t>AY samples\  TuneAS3@2.ais</t>
  </si>
  <si>
    <t>AY samples\  TuneAS3@4.ais</t>
  </si>
  <si>
    <t>Vidal et al. 1982</t>
  </si>
  <si>
    <t>sample</t>
  </si>
  <si>
    <t>Ba</t>
  </si>
  <si>
    <t>Rb</t>
  </si>
  <si>
    <t>Sr</t>
  </si>
  <si>
    <t>Rb/Sr</t>
  </si>
  <si>
    <t>M102</t>
  </si>
  <si>
    <t>n.d.</t>
  </si>
  <si>
    <t>U48</t>
  </si>
  <si>
    <t>M114</t>
  </si>
  <si>
    <t>L12</t>
  </si>
  <si>
    <t>M108</t>
  </si>
  <si>
    <t>U124</t>
  </si>
  <si>
    <t>M107</t>
  </si>
  <si>
    <r>
      <rPr>
        <sz val="11"/>
        <color theme="1"/>
        <rFont val="Symbol"/>
        <family val="1"/>
        <charset val="2"/>
      </rPr>
      <t>b</t>
    </r>
    <r>
      <rPr>
        <sz val="11"/>
        <color theme="1"/>
        <rFont val="Calibri"/>
        <family val="2"/>
      </rPr>
      <t>106</t>
    </r>
  </si>
  <si>
    <r>
      <rPr>
        <sz val="11"/>
        <color theme="1"/>
        <rFont val="Symbol"/>
        <family val="1"/>
        <charset val="2"/>
      </rPr>
      <t>b</t>
    </r>
    <r>
      <rPr>
        <sz val="11"/>
        <color theme="1"/>
        <rFont val="Calibri"/>
        <family val="2"/>
        <scheme val="minor"/>
      </rPr>
      <t>106</t>
    </r>
  </si>
  <si>
    <t>Colchen et al. 1986 Formation I</t>
  </si>
  <si>
    <t>NA410</t>
  </si>
  <si>
    <t>NA411</t>
  </si>
  <si>
    <t>Harris and Inger 1992</t>
  </si>
  <si>
    <t>Metapelite</t>
  </si>
  <si>
    <t>Metagreywacke</t>
  </si>
  <si>
    <t>n.d. = not determined</t>
  </si>
  <si>
    <t>All concentrations in ppm</t>
  </si>
  <si>
    <t>American Mineralogist: June 2016 Deposit AM-16-65516</t>
  </si>
  <si>
    <t>Harrison and Wielicki: From The Hadean To The Himalaya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</si>
</sst>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0.00000"/>
  </numFmts>
  <fonts count="42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0"/>
      <name val="Geneva"/>
    </font>
    <font>
      <sz val="10"/>
      <name val="Geneva"/>
    </font>
    <font>
      <sz val="8"/>
      <name val="Calibri"/>
      <family val="2"/>
    </font>
    <font>
      <sz val="11"/>
      <color indexed="8"/>
      <name val="Calibri"/>
      <family val="2"/>
    </font>
    <font>
      <b/>
      <sz val="11"/>
      <color indexed="8"/>
      <name val="Calibri"/>
      <family val="2"/>
    </font>
    <font>
      <sz val="11"/>
      <name val="Calibri"/>
      <family val="2"/>
    </font>
    <font>
      <sz val="10"/>
      <name val="Arial"/>
      <family val="2"/>
    </font>
    <font>
      <sz val="11"/>
      <name val="Calibri"/>
      <family val="2"/>
    </font>
    <font>
      <strike/>
      <sz val="10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sz val="12"/>
      <color indexed="8"/>
      <name val="Calibri"/>
      <family val="2"/>
    </font>
    <font>
      <sz val="9"/>
      <name val="Times New Roman"/>
      <family val="1"/>
    </font>
    <font>
      <sz val="11"/>
      <color indexed="8"/>
      <name val="Calibri"/>
      <family val="3"/>
      <charset val="134"/>
    </font>
    <font>
      <sz val="11"/>
      <color indexed="8"/>
      <name val="Calibri"/>
      <family val="2"/>
      <charset val="134"/>
    </font>
    <font>
      <sz val="12"/>
      <name val="宋体"/>
      <family val="3"/>
      <charset val="134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u/>
      <sz val="11"/>
      <color theme="10"/>
      <name val="Calibri"/>
      <family val="2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charset val="134"/>
      <scheme val="minor"/>
    </font>
    <font>
      <sz val="11"/>
      <color theme="1"/>
      <name val="Calibri"/>
      <family val="3"/>
      <charset val="134"/>
      <scheme val="minor"/>
    </font>
    <font>
      <sz val="11"/>
      <color theme="1"/>
      <name val="Symbol"/>
      <family val="1"/>
      <charset val="2"/>
    </font>
    <font>
      <sz val="11"/>
      <color theme="1"/>
      <name val="Calibri"/>
      <family val="2"/>
    </font>
    <font>
      <sz val="22"/>
      <color theme="1"/>
      <name val="Times New Roman"/>
    </font>
  </fonts>
  <fills count="46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31"/>
      </patternFill>
    </fill>
    <fill>
      <patternFill patternType="solid">
        <fgColor indexed="29"/>
      </patternFill>
    </fill>
    <fill>
      <patternFill patternType="solid">
        <fgColor indexed="45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7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4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296">
    <xf numFmtId="0" fontId="0" fillId="0" borderId="0"/>
    <xf numFmtId="0" fontId="11" fillId="0" borderId="0"/>
    <xf numFmtId="0" fontId="18" fillId="15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8" fillId="16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8" fillId="1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8" fillId="1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8" fillId="1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8" fillId="20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8" fillId="21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8" fillId="22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8" fillId="23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8" fillId="24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8" fillId="25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8" fillId="2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9" fillId="27" borderId="0" applyNumberFormat="0" applyBorder="0" applyAlignment="0" applyProtection="0"/>
    <xf numFmtId="0" fontId="19" fillId="28" borderId="0" applyNumberFormat="0" applyBorder="0" applyAlignment="0" applyProtection="0"/>
    <xf numFmtId="0" fontId="19" fillId="29" borderId="0" applyNumberFormat="0" applyBorder="0" applyAlignment="0" applyProtection="0"/>
    <xf numFmtId="0" fontId="19" fillId="30" borderId="0" applyNumberFormat="0" applyBorder="0" applyAlignment="0" applyProtection="0"/>
    <xf numFmtId="0" fontId="19" fillId="31" borderId="0" applyNumberFormat="0" applyBorder="0" applyAlignment="0" applyProtection="0"/>
    <xf numFmtId="0" fontId="19" fillId="32" borderId="0" applyNumberFormat="0" applyBorder="0" applyAlignment="0" applyProtection="0"/>
    <xf numFmtId="0" fontId="19" fillId="33" borderId="0" applyNumberFormat="0" applyBorder="0" applyAlignment="0" applyProtection="0"/>
    <xf numFmtId="0" fontId="19" fillId="34" borderId="0" applyNumberFormat="0" applyBorder="0" applyAlignment="0" applyProtection="0"/>
    <xf numFmtId="0" fontId="19" fillId="35" borderId="0" applyNumberFormat="0" applyBorder="0" applyAlignment="0" applyProtection="0"/>
    <xf numFmtId="0" fontId="19" fillId="36" borderId="0" applyNumberFormat="0" applyBorder="0" applyAlignment="0" applyProtection="0"/>
    <xf numFmtId="0" fontId="19" fillId="37" borderId="0" applyNumberFormat="0" applyBorder="0" applyAlignment="0" applyProtection="0"/>
    <xf numFmtId="0" fontId="19" fillId="38" borderId="0" applyNumberFormat="0" applyBorder="0" applyAlignment="0" applyProtection="0"/>
    <xf numFmtId="0" fontId="20" fillId="39" borderId="0" applyNumberFormat="0" applyBorder="0" applyAlignment="0" applyProtection="0"/>
    <xf numFmtId="0" fontId="21" fillId="40" borderId="4" applyNumberFormat="0" applyAlignment="0" applyProtection="0"/>
    <xf numFmtId="0" fontId="22" fillId="41" borderId="5" applyNumberFormat="0" applyAlignment="0" applyProtection="0"/>
    <xf numFmtId="0" fontId="23" fillId="0" borderId="0" applyNumberFormat="0" applyFill="0" applyBorder="0" applyAlignment="0" applyProtection="0"/>
    <xf numFmtId="0" fontId="24" fillId="42" borderId="0" applyNumberFormat="0" applyBorder="0" applyAlignment="0" applyProtection="0"/>
    <xf numFmtId="0" fontId="25" fillId="0" borderId="6" applyNumberFormat="0" applyFill="0" applyAlignment="0" applyProtection="0"/>
    <xf numFmtId="0" fontId="26" fillId="0" borderId="7" applyNumberFormat="0" applyFill="0" applyAlignment="0" applyProtection="0"/>
    <xf numFmtId="0" fontId="27" fillId="0" borderId="8" applyNumberFormat="0" applyFill="0" applyAlignment="0" applyProtection="0"/>
    <xf numFmtId="0" fontId="27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29" fillId="43" borderId="4" applyNumberFormat="0" applyAlignment="0" applyProtection="0"/>
    <xf numFmtId="0" fontId="30" fillId="0" borderId="9" applyNumberFormat="0" applyFill="0" applyAlignment="0" applyProtection="0"/>
    <xf numFmtId="0" fontId="31" fillId="44" borderId="0" applyNumberFormat="0" applyBorder="0" applyAlignment="0" applyProtection="0"/>
    <xf numFmtId="0" fontId="8" fillId="0" borderId="0"/>
    <xf numFmtId="0" fontId="11" fillId="0" borderId="0"/>
    <xf numFmtId="0" fontId="13" fillId="0" borderId="0"/>
    <xf numFmtId="0" fontId="1" fillId="0" borderId="0">
      <alignment vertical="center"/>
    </xf>
    <xf numFmtId="0" fontId="11" fillId="0" borderId="0"/>
    <xf numFmtId="0" fontId="1" fillId="0" borderId="0">
      <alignment vertical="center"/>
    </xf>
    <xf numFmtId="0" fontId="1" fillId="0" borderId="0">
      <alignment vertical="center"/>
    </xf>
    <xf numFmtId="0" fontId="11" fillId="0" borderId="0"/>
    <xf numFmtId="0" fontId="1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>
      <alignment vertical="center"/>
    </xf>
    <xf numFmtId="0" fontId="5" fillId="45" borderId="10" applyNumberFormat="0" applyFont="0" applyAlignment="0" applyProtection="0"/>
    <xf numFmtId="0" fontId="5" fillId="45" borderId="10" applyNumberFormat="0" applyFont="0" applyAlignment="0" applyProtection="0"/>
    <xf numFmtId="0" fontId="1" fillId="6" borderId="1" applyNumberFormat="0" applyFont="0" applyAlignment="0" applyProtection="0"/>
    <xf numFmtId="0" fontId="5" fillId="45" borderId="10" applyNumberFormat="0" applyFont="0" applyAlignment="0" applyProtection="0"/>
    <xf numFmtId="0" fontId="1" fillId="6" borderId="1" applyNumberFormat="0" applyFont="0" applyAlignment="0" applyProtection="0"/>
    <xf numFmtId="0" fontId="5" fillId="45" borderId="10" applyNumberFormat="0" applyFont="0" applyAlignment="0" applyProtection="0"/>
    <xf numFmtId="0" fontId="1" fillId="6" borderId="1" applyNumberFormat="0" applyFont="0" applyAlignment="0" applyProtection="0"/>
    <xf numFmtId="0" fontId="5" fillId="45" borderId="10" applyNumberFormat="0" applyFont="0" applyAlignment="0" applyProtection="0"/>
    <xf numFmtId="0" fontId="1" fillId="6" borderId="1" applyNumberFormat="0" applyFont="0" applyAlignment="0" applyProtection="0"/>
    <xf numFmtId="0" fontId="5" fillId="45" borderId="10" applyNumberFormat="0" applyFont="0" applyAlignment="0" applyProtection="0"/>
    <xf numFmtId="0" fontId="5" fillId="45" borderId="10" applyNumberFormat="0" applyFont="0" applyAlignment="0" applyProtection="0"/>
    <xf numFmtId="0" fontId="5" fillId="45" borderId="10" applyNumberFormat="0" applyFont="0" applyAlignment="0" applyProtection="0"/>
    <xf numFmtId="0" fontId="5" fillId="45" borderId="10" applyNumberFormat="0" applyFont="0" applyAlignment="0" applyProtection="0"/>
    <xf numFmtId="0" fontId="32" fillId="40" borderId="11" applyNumberFormat="0" applyAlignment="0" applyProtection="0"/>
    <xf numFmtId="0" fontId="33" fillId="0" borderId="0" applyNumberFormat="0" applyFill="0" applyBorder="0" applyAlignment="0" applyProtection="0"/>
    <xf numFmtId="0" fontId="34" fillId="0" borderId="12" applyNumberFormat="0" applyFill="0" applyAlignment="0" applyProtection="0"/>
    <xf numFmtId="0" fontId="35" fillId="0" borderId="0" applyNumberFormat="0" applyFill="0" applyBorder="0" applyAlignment="0" applyProtection="0"/>
    <xf numFmtId="0" fontId="15" fillId="0" borderId="0">
      <alignment vertical="center"/>
    </xf>
    <xf numFmtId="0" fontId="16" fillId="0" borderId="0">
      <alignment vertical="center"/>
    </xf>
    <xf numFmtId="0" fontId="17" fillId="0" borderId="0"/>
    <xf numFmtId="0" fontId="36" fillId="0" borderId="0"/>
    <xf numFmtId="0" fontId="18" fillId="0" borderId="0">
      <alignment vertical="center"/>
    </xf>
    <xf numFmtId="0" fontId="37" fillId="0" borderId="0">
      <alignment vertical="center"/>
    </xf>
    <xf numFmtId="0" fontId="38" fillId="0" borderId="0">
      <alignment vertical="center"/>
    </xf>
    <xf numFmtId="0" fontId="18" fillId="0" borderId="0">
      <alignment vertical="center"/>
    </xf>
    <xf numFmtId="0" fontId="8" fillId="0" borderId="0"/>
    <xf numFmtId="0" fontId="18" fillId="0" borderId="0"/>
    <xf numFmtId="0" fontId="18" fillId="45" borderId="10" applyNumberFormat="0" applyFont="0" applyAlignment="0" applyProtection="0"/>
    <xf numFmtId="0" fontId="8" fillId="0" borderId="0"/>
    <xf numFmtId="0" fontId="8" fillId="0" borderId="0"/>
    <xf numFmtId="0" fontId="18" fillId="0" borderId="0"/>
    <xf numFmtId="0" fontId="18" fillId="45" borderId="10" applyNumberFormat="0" applyFont="0" applyAlignment="0" applyProtection="0"/>
    <xf numFmtId="0" fontId="18" fillId="15" borderId="0" applyNumberFormat="0" applyBorder="0" applyAlignment="0" applyProtection="0"/>
    <xf numFmtId="0" fontId="18" fillId="21" borderId="0" applyNumberFormat="0" applyBorder="0" applyAlignment="0" applyProtection="0"/>
    <xf numFmtId="0" fontId="18" fillId="16" borderId="0" applyNumberFormat="0" applyBorder="0" applyAlignment="0" applyProtection="0"/>
    <xf numFmtId="0" fontId="18" fillId="22" borderId="0" applyNumberFormat="0" applyBorder="0" applyAlignment="0" applyProtection="0"/>
    <xf numFmtId="0" fontId="18" fillId="17" borderId="0" applyNumberFormat="0" applyBorder="0" applyAlignment="0" applyProtection="0"/>
    <xf numFmtId="0" fontId="18" fillId="23" borderId="0" applyNumberFormat="0" applyBorder="0" applyAlignment="0" applyProtection="0"/>
    <xf numFmtId="0" fontId="18" fillId="18" borderId="0" applyNumberFormat="0" applyBorder="0" applyAlignment="0" applyProtection="0"/>
    <xf numFmtId="0" fontId="18" fillId="24" borderId="0" applyNumberFormat="0" applyBorder="0" applyAlignment="0" applyProtection="0"/>
    <xf numFmtId="0" fontId="18" fillId="19" borderId="0" applyNumberFormat="0" applyBorder="0" applyAlignment="0" applyProtection="0"/>
    <xf numFmtId="0" fontId="18" fillId="25" borderId="0" applyNumberFormat="0" applyBorder="0" applyAlignment="0" applyProtection="0"/>
    <xf numFmtId="0" fontId="18" fillId="20" borderId="0" applyNumberFormat="0" applyBorder="0" applyAlignment="0" applyProtection="0"/>
    <xf numFmtId="0" fontId="18" fillId="26" borderId="0" applyNumberFormat="0" applyBorder="0" applyAlignment="0" applyProtection="0"/>
    <xf numFmtId="0" fontId="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45" borderId="10" applyNumberFormat="0" applyFont="0" applyAlignment="0" applyProtection="0"/>
    <xf numFmtId="0" fontId="18" fillId="15" borderId="0" applyNumberFormat="0" applyBorder="0" applyAlignment="0" applyProtection="0"/>
    <xf numFmtId="0" fontId="18" fillId="21" borderId="0" applyNumberFormat="0" applyBorder="0" applyAlignment="0" applyProtection="0"/>
    <xf numFmtId="0" fontId="18" fillId="16" borderId="0" applyNumberFormat="0" applyBorder="0" applyAlignment="0" applyProtection="0"/>
    <xf numFmtId="0" fontId="18" fillId="22" borderId="0" applyNumberFormat="0" applyBorder="0" applyAlignment="0" applyProtection="0"/>
    <xf numFmtId="0" fontId="18" fillId="17" borderId="0" applyNumberFormat="0" applyBorder="0" applyAlignment="0" applyProtection="0"/>
    <xf numFmtId="0" fontId="18" fillId="23" borderId="0" applyNumberFormat="0" applyBorder="0" applyAlignment="0" applyProtection="0"/>
    <xf numFmtId="0" fontId="18" fillId="18" borderId="0" applyNumberFormat="0" applyBorder="0" applyAlignment="0" applyProtection="0"/>
    <xf numFmtId="0" fontId="18" fillId="24" borderId="0" applyNumberFormat="0" applyBorder="0" applyAlignment="0" applyProtection="0"/>
    <xf numFmtId="0" fontId="18" fillId="19" borderId="0" applyNumberFormat="0" applyBorder="0" applyAlignment="0" applyProtection="0"/>
    <xf numFmtId="0" fontId="18" fillId="25" borderId="0" applyNumberFormat="0" applyBorder="0" applyAlignment="0" applyProtection="0"/>
    <xf numFmtId="0" fontId="18" fillId="20" borderId="0" applyNumberFormat="0" applyBorder="0" applyAlignment="0" applyProtection="0"/>
    <xf numFmtId="0" fontId="18" fillId="26" borderId="0" applyNumberFormat="0" applyBorder="0" applyAlignment="0" applyProtection="0"/>
    <xf numFmtId="0" fontId="18" fillId="0" borderId="0"/>
    <xf numFmtId="0" fontId="18" fillId="45" borderId="10" applyNumberFormat="0" applyFont="0" applyAlignment="0" applyProtection="0"/>
    <xf numFmtId="0" fontId="18" fillId="15" borderId="0" applyNumberFormat="0" applyBorder="0" applyAlignment="0" applyProtection="0"/>
    <xf numFmtId="0" fontId="18" fillId="21" borderId="0" applyNumberFormat="0" applyBorder="0" applyAlignment="0" applyProtection="0"/>
    <xf numFmtId="0" fontId="18" fillId="16" borderId="0" applyNumberFormat="0" applyBorder="0" applyAlignment="0" applyProtection="0"/>
    <xf numFmtId="0" fontId="18" fillId="22" borderId="0" applyNumberFormat="0" applyBorder="0" applyAlignment="0" applyProtection="0"/>
    <xf numFmtId="0" fontId="18" fillId="17" borderId="0" applyNumberFormat="0" applyBorder="0" applyAlignment="0" applyProtection="0"/>
    <xf numFmtId="0" fontId="18" fillId="23" borderId="0" applyNumberFormat="0" applyBorder="0" applyAlignment="0" applyProtection="0"/>
    <xf numFmtId="0" fontId="18" fillId="18" borderId="0" applyNumberFormat="0" applyBorder="0" applyAlignment="0" applyProtection="0"/>
    <xf numFmtId="0" fontId="18" fillId="24" borderId="0" applyNumberFormat="0" applyBorder="0" applyAlignment="0" applyProtection="0"/>
    <xf numFmtId="0" fontId="18" fillId="19" borderId="0" applyNumberFormat="0" applyBorder="0" applyAlignment="0" applyProtection="0"/>
    <xf numFmtId="0" fontId="18" fillId="25" borderId="0" applyNumberFormat="0" applyBorder="0" applyAlignment="0" applyProtection="0"/>
    <xf numFmtId="0" fontId="18" fillId="20" borderId="0" applyNumberFormat="0" applyBorder="0" applyAlignment="0" applyProtection="0"/>
    <xf numFmtId="0" fontId="18" fillId="26" borderId="0" applyNumberFormat="0" applyBorder="0" applyAlignment="0" applyProtection="0"/>
    <xf numFmtId="0" fontId="18" fillId="0" borderId="0">
      <alignment vertical="center"/>
    </xf>
    <xf numFmtId="0" fontId="18" fillId="0" borderId="0">
      <alignment vertical="center"/>
    </xf>
    <xf numFmtId="0" fontId="18" fillId="15" borderId="0" applyNumberFormat="0" applyBorder="0" applyAlignment="0" applyProtection="0"/>
    <xf numFmtId="0" fontId="18" fillId="21" borderId="0" applyNumberFormat="0" applyBorder="0" applyAlignment="0" applyProtection="0"/>
    <xf numFmtId="0" fontId="18" fillId="16" borderId="0" applyNumberFormat="0" applyBorder="0" applyAlignment="0" applyProtection="0"/>
    <xf numFmtId="0" fontId="18" fillId="22" borderId="0" applyNumberFormat="0" applyBorder="0" applyAlignment="0" applyProtection="0"/>
    <xf numFmtId="0" fontId="18" fillId="17" borderId="0" applyNumberFormat="0" applyBorder="0" applyAlignment="0" applyProtection="0"/>
    <xf numFmtId="0" fontId="18" fillId="23" borderId="0" applyNumberFormat="0" applyBorder="0" applyAlignment="0" applyProtection="0"/>
    <xf numFmtId="0" fontId="18" fillId="18" borderId="0" applyNumberFormat="0" applyBorder="0" applyAlignment="0" applyProtection="0"/>
    <xf numFmtId="0" fontId="18" fillId="24" borderId="0" applyNumberFormat="0" applyBorder="0" applyAlignment="0" applyProtection="0"/>
    <xf numFmtId="0" fontId="18" fillId="19" borderId="0" applyNumberFormat="0" applyBorder="0" applyAlignment="0" applyProtection="0"/>
    <xf numFmtId="0" fontId="18" fillId="25" borderId="0" applyNumberFormat="0" applyBorder="0" applyAlignment="0" applyProtection="0"/>
    <xf numFmtId="0" fontId="18" fillId="20" borderId="0" applyNumberFormat="0" applyBorder="0" applyAlignment="0" applyProtection="0"/>
    <xf numFmtId="0" fontId="18" fillId="26" borderId="0" applyNumberFormat="0" applyBorder="0" applyAlignment="0" applyProtection="0"/>
    <xf numFmtId="0" fontId="18" fillId="0" borderId="0"/>
    <xf numFmtId="0" fontId="18" fillId="45" borderId="10" applyNumberFormat="0" applyFont="0" applyAlignment="0" applyProtection="0"/>
    <xf numFmtId="0" fontId="18" fillId="0" borderId="0"/>
    <xf numFmtId="0" fontId="18" fillId="45" borderId="10" applyNumberFormat="0" applyFont="0" applyAlignment="0" applyProtection="0"/>
    <xf numFmtId="0" fontId="18" fillId="15" borderId="0" applyNumberFormat="0" applyBorder="0" applyAlignment="0" applyProtection="0"/>
    <xf numFmtId="0" fontId="18" fillId="21" borderId="0" applyNumberFormat="0" applyBorder="0" applyAlignment="0" applyProtection="0"/>
    <xf numFmtId="0" fontId="18" fillId="16" borderId="0" applyNumberFormat="0" applyBorder="0" applyAlignment="0" applyProtection="0"/>
    <xf numFmtId="0" fontId="18" fillId="22" borderId="0" applyNumberFormat="0" applyBorder="0" applyAlignment="0" applyProtection="0"/>
    <xf numFmtId="0" fontId="18" fillId="17" borderId="0" applyNumberFormat="0" applyBorder="0" applyAlignment="0" applyProtection="0"/>
    <xf numFmtId="0" fontId="18" fillId="23" borderId="0" applyNumberFormat="0" applyBorder="0" applyAlignment="0" applyProtection="0"/>
    <xf numFmtId="0" fontId="18" fillId="18" borderId="0" applyNumberFormat="0" applyBorder="0" applyAlignment="0" applyProtection="0"/>
    <xf numFmtId="0" fontId="18" fillId="24" borderId="0" applyNumberFormat="0" applyBorder="0" applyAlignment="0" applyProtection="0"/>
    <xf numFmtId="0" fontId="18" fillId="19" borderId="0" applyNumberFormat="0" applyBorder="0" applyAlignment="0" applyProtection="0"/>
    <xf numFmtId="0" fontId="18" fillId="25" borderId="0" applyNumberFormat="0" applyBorder="0" applyAlignment="0" applyProtection="0"/>
    <xf numFmtId="0" fontId="18" fillId="20" borderId="0" applyNumberFormat="0" applyBorder="0" applyAlignment="0" applyProtection="0"/>
    <xf numFmtId="0" fontId="18" fillId="2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45" borderId="10" applyNumberFormat="0" applyFont="0" applyAlignment="0" applyProtection="0"/>
    <xf numFmtId="0" fontId="18" fillId="15" borderId="0" applyNumberFormat="0" applyBorder="0" applyAlignment="0" applyProtection="0"/>
    <xf numFmtId="0" fontId="18" fillId="21" borderId="0" applyNumberFormat="0" applyBorder="0" applyAlignment="0" applyProtection="0"/>
    <xf numFmtId="0" fontId="18" fillId="16" borderId="0" applyNumberFormat="0" applyBorder="0" applyAlignment="0" applyProtection="0"/>
    <xf numFmtId="0" fontId="18" fillId="22" borderId="0" applyNumberFormat="0" applyBorder="0" applyAlignment="0" applyProtection="0"/>
    <xf numFmtId="0" fontId="18" fillId="17" borderId="0" applyNumberFormat="0" applyBorder="0" applyAlignment="0" applyProtection="0"/>
    <xf numFmtId="0" fontId="18" fillId="23" borderId="0" applyNumberFormat="0" applyBorder="0" applyAlignment="0" applyProtection="0"/>
    <xf numFmtId="0" fontId="18" fillId="18" borderId="0" applyNumberFormat="0" applyBorder="0" applyAlignment="0" applyProtection="0"/>
    <xf numFmtId="0" fontId="18" fillId="24" borderId="0" applyNumberFormat="0" applyBorder="0" applyAlignment="0" applyProtection="0"/>
    <xf numFmtId="0" fontId="18" fillId="19" borderId="0" applyNumberFormat="0" applyBorder="0" applyAlignment="0" applyProtection="0"/>
    <xf numFmtId="0" fontId="18" fillId="25" borderId="0" applyNumberFormat="0" applyBorder="0" applyAlignment="0" applyProtection="0"/>
    <xf numFmtId="0" fontId="18" fillId="20" borderId="0" applyNumberFormat="0" applyBorder="0" applyAlignment="0" applyProtection="0"/>
    <xf numFmtId="0" fontId="18" fillId="26" borderId="0" applyNumberFormat="0" applyBorder="0" applyAlignment="0" applyProtection="0"/>
    <xf numFmtId="0" fontId="18" fillId="0" borderId="0"/>
    <xf numFmtId="0" fontId="18" fillId="45" borderId="10" applyNumberFormat="0" applyFont="0" applyAlignment="0" applyProtection="0"/>
    <xf numFmtId="0" fontId="18" fillId="15" borderId="0" applyNumberFormat="0" applyBorder="0" applyAlignment="0" applyProtection="0"/>
    <xf numFmtId="0" fontId="18" fillId="21" borderId="0" applyNumberFormat="0" applyBorder="0" applyAlignment="0" applyProtection="0"/>
    <xf numFmtId="0" fontId="18" fillId="16" borderId="0" applyNumberFormat="0" applyBorder="0" applyAlignment="0" applyProtection="0"/>
    <xf numFmtId="0" fontId="18" fillId="22" borderId="0" applyNumberFormat="0" applyBorder="0" applyAlignment="0" applyProtection="0"/>
    <xf numFmtId="0" fontId="18" fillId="17" borderId="0" applyNumberFormat="0" applyBorder="0" applyAlignment="0" applyProtection="0"/>
    <xf numFmtId="0" fontId="18" fillId="23" borderId="0" applyNumberFormat="0" applyBorder="0" applyAlignment="0" applyProtection="0"/>
    <xf numFmtId="0" fontId="18" fillId="18" borderId="0" applyNumberFormat="0" applyBorder="0" applyAlignment="0" applyProtection="0"/>
    <xf numFmtId="0" fontId="18" fillId="24" borderId="0" applyNumberFormat="0" applyBorder="0" applyAlignment="0" applyProtection="0"/>
    <xf numFmtId="0" fontId="18" fillId="19" borderId="0" applyNumberFormat="0" applyBorder="0" applyAlignment="0" applyProtection="0"/>
    <xf numFmtId="0" fontId="18" fillId="25" borderId="0" applyNumberFormat="0" applyBorder="0" applyAlignment="0" applyProtection="0"/>
    <xf numFmtId="0" fontId="18" fillId="20" borderId="0" applyNumberFormat="0" applyBorder="0" applyAlignment="0" applyProtection="0"/>
    <xf numFmtId="0" fontId="18" fillId="26" borderId="0" applyNumberFormat="0" applyBorder="0" applyAlignment="0" applyProtection="0"/>
  </cellStyleXfs>
  <cellXfs count="69">
    <xf numFmtId="0" fontId="0" fillId="0" borderId="0" xfId="0"/>
    <xf numFmtId="0" fontId="2" fillId="0" borderId="0" xfId="0" applyFont="1" applyAlignment="1">
      <alignment horizontal="center" wrapText="1"/>
    </xf>
    <xf numFmtId="2" fontId="2" fillId="0" borderId="0" xfId="0" applyNumberFormat="1" applyFont="1" applyAlignment="1">
      <alignment horizontal="center" wrapText="1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165" fontId="0" fillId="0" borderId="2" xfId="0" applyNumberFormat="1" applyBorder="1" applyAlignment="1">
      <alignment horizontal="center"/>
    </xf>
    <xf numFmtId="164" fontId="0" fillId="13" borderId="2" xfId="0" applyNumberFormat="1" applyFill="1" applyBorder="1" applyAlignment="1">
      <alignment horizontal="center"/>
    </xf>
    <xf numFmtId="165" fontId="0" fillId="0" borderId="3" xfId="0" applyNumberFormat="1" applyBorder="1" applyAlignment="1">
      <alignment horizontal="center"/>
    </xf>
    <xf numFmtId="164" fontId="0" fillId="0" borderId="3" xfId="0" applyNumberFormat="1" applyBorder="1" applyAlignment="1">
      <alignment horizontal="center"/>
    </xf>
    <xf numFmtId="0" fontId="0" fillId="0" borderId="2" xfId="0" applyFill="1" applyBorder="1" applyAlignment="1">
      <alignment horizontal="center"/>
    </xf>
    <xf numFmtId="0" fontId="0" fillId="0" borderId="3" xfId="0" applyFill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0" xfId="0" applyAlignment="1">
      <alignment horizontal="center" wrapText="1"/>
    </xf>
    <xf numFmtId="2" fontId="0" fillId="0" borderId="2" xfId="0" applyNumberFormat="1" applyBorder="1" applyAlignment="1">
      <alignment horizontal="center"/>
    </xf>
    <xf numFmtId="2" fontId="0" fillId="0" borderId="3" xfId="0" applyNumberFormat="1" applyBorder="1" applyAlignment="1">
      <alignment horizontal="center"/>
    </xf>
    <xf numFmtId="0" fontId="0" fillId="0" borderId="3" xfId="0" applyBorder="1" applyAlignment="1">
      <alignment horizontal="center"/>
    </xf>
    <xf numFmtId="164" fontId="0" fillId="0" borderId="0" xfId="0" applyNumberFormat="1" applyAlignment="1">
      <alignment horizontal="center"/>
    </xf>
    <xf numFmtId="0" fontId="2" fillId="0" borderId="2" xfId="0" applyFont="1" applyBorder="1" applyAlignment="1">
      <alignment horizontal="center" wrapText="1"/>
    </xf>
    <xf numFmtId="164" fontId="0" fillId="0" borderId="2" xfId="0" applyNumberFormat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165" fontId="2" fillId="0" borderId="0" xfId="0" applyNumberFormat="1" applyFont="1" applyBorder="1" applyAlignment="1">
      <alignment horizontal="center"/>
    </xf>
    <xf numFmtId="164" fontId="2" fillId="0" borderId="0" xfId="0" applyNumberFormat="1" applyFont="1" applyBorder="1" applyAlignment="1">
      <alignment horizontal="center"/>
    </xf>
    <xf numFmtId="165" fontId="3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49" fontId="7" fillId="0" borderId="0" xfId="119" applyNumberFormat="1" applyFont="1" applyAlignment="1" applyProtection="1"/>
    <xf numFmtId="2" fontId="8" fillId="0" borderId="0" xfId="123" applyNumberFormat="1"/>
    <xf numFmtId="0" fontId="8" fillId="0" borderId="0" xfId="123"/>
    <xf numFmtId="1" fontId="8" fillId="0" borderId="0" xfId="123" applyNumberFormat="1"/>
    <xf numFmtId="11" fontId="8" fillId="0" borderId="0" xfId="123" applyNumberFormat="1"/>
    <xf numFmtId="1" fontId="8" fillId="0" borderId="0" xfId="123" applyNumberFormat="1" applyFill="1"/>
    <xf numFmtId="2" fontId="8" fillId="0" borderId="0" xfId="123" applyNumberFormat="1" applyFill="1"/>
    <xf numFmtId="11" fontId="8" fillId="0" borderId="0" xfId="123" applyNumberFormat="1" applyFill="1"/>
    <xf numFmtId="0" fontId="8" fillId="0" borderId="0" xfId="123" applyFill="1"/>
    <xf numFmtId="0" fontId="8" fillId="14" borderId="0" xfId="123" applyFill="1"/>
    <xf numFmtId="1" fontId="8" fillId="14" borderId="0" xfId="123" applyNumberFormat="1" applyFill="1"/>
    <xf numFmtId="2" fontId="8" fillId="14" borderId="0" xfId="123" applyNumberFormat="1" applyFill="1"/>
    <xf numFmtId="11" fontId="8" fillId="14" borderId="0" xfId="123" applyNumberFormat="1" applyFill="1"/>
    <xf numFmtId="0" fontId="10" fillId="0" borderId="0" xfId="123" applyFont="1"/>
    <xf numFmtId="1" fontId="10" fillId="14" borderId="0" xfId="123" applyNumberFormat="1" applyFont="1" applyFill="1"/>
    <xf numFmtId="2" fontId="10" fillId="14" borderId="0" xfId="123" applyNumberFormat="1" applyFont="1" applyFill="1"/>
    <xf numFmtId="11" fontId="10" fillId="14" borderId="0" xfId="123" applyNumberFormat="1" applyFont="1" applyFill="1"/>
    <xf numFmtId="0" fontId="10" fillId="14" borderId="0" xfId="123" applyFont="1" applyFill="1"/>
    <xf numFmtId="0" fontId="11" fillId="0" borderId="0" xfId="123" applyFont="1"/>
    <xf numFmtId="0" fontId="12" fillId="0" borderId="0" xfId="0" applyFont="1"/>
    <xf numFmtId="11" fontId="0" fillId="0" borderId="0" xfId="0" applyNumberFormat="1"/>
    <xf numFmtId="0" fontId="6" fillId="0" borderId="0" xfId="0" applyFont="1" applyAlignment="1">
      <alignment horizontal="center"/>
    </xf>
    <xf numFmtId="0" fontId="0" fillId="0" borderId="0" xfId="0" applyAlignment="1">
      <alignment horizontal="right"/>
    </xf>
    <xf numFmtId="0" fontId="0" fillId="0" borderId="0" xfId="0" applyAlignment="1">
      <alignment horizontal="left"/>
    </xf>
    <xf numFmtId="49" fontId="0" fillId="0" borderId="0" xfId="0" applyNumberFormat="1" applyAlignment="1">
      <alignment horizontal="left"/>
    </xf>
    <xf numFmtId="0" fontId="0" fillId="0" borderId="2" xfId="0" applyBorder="1"/>
    <xf numFmtId="0" fontId="0" fillId="0" borderId="0" xfId="0" applyFill="1" applyAlignment="1">
      <alignment horizontal="center" vertical="center"/>
    </xf>
    <xf numFmtId="11" fontId="0" fillId="0" borderId="0" xfId="0" applyNumberFormat="1" applyFill="1" applyAlignment="1">
      <alignment horizontal="center" vertical="center"/>
    </xf>
    <xf numFmtId="0" fontId="9" fillId="0" borderId="2" xfId="0" applyFont="1" applyFill="1" applyBorder="1" applyAlignment="1">
      <alignment horizontal="center" vertical="center"/>
    </xf>
    <xf numFmtId="11" fontId="9" fillId="0" borderId="2" xfId="0" applyNumberFormat="1" applyFont="1" applyFill="1" applyBorder="1" applyAlignment="1">
      <alignment horizontal="center" vertical="center"/>
    </xf>
    <xf numFmtId="1" fontId="9" fillId="0" borderId="2" xfId="0" applyNumberFormat="1" applyFont="1" applyFill="1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  <xf numFmtId="11" fontId="0" fillId="0" borderId="2" xfId="0" applyNumberFormat="1" applyFill="1" applyBorder="1" applyAlignment="1">
      <alignment horizontal="center" vertical="center"/>
    </xf>
    <xf numFmtId="1" fontId="0" fillId="0" borderId="2" xfId="0" applyNumberFormat="1" applyFill="1" applyBorder="1" applyAlignment="1">
      <alignment horizontal="center" vertical="center"/>
    </xf>
    <xf numFmtId="2" fontId="8" fillId="0" borderId="0" xfId="123" applyNumberFormat="1" applyFill="1" applyAlignment="1">
      <alignment horizontal="center" vertical="center"/>
    </xf>
    <xf numFmtId="11" fontId="0" fillId="0" borderId="2" xfId="0" applyNumberFormat="1" applyBorder="1"/>
    <xf numFmtId="0" fontId="0" fillId="0" borderId="0" xfId="0"/>
    <xf numFmtId="0" fontId="0" fillId="0" borderId="0" xfId="0" applyFill="1" applyAlignment="1">
      <alignment horizontal="center"/>
    </xf>
    <xf numFmtId="2" fontId="0" fillId="0" borderId="0" xfId="0" applyNumberFormat="1" applyFill="1" applyAlignment="1">
      <alignment horizontal="center"/>
    </xf>
    <xf numFmtId="164" fontId="0" fillId="0" borderId="0" xfId="0" applyNumberFormat="1" applyFill="1" applyAlignment="1">
      <alignment horizontal="center"/>
    </xf>
    <xf numFmtId="0" fontId="0" fillId="0" borderId="0" xfId="0" applyAlignment="1">
      <alignment horizontal="center"/>
    </xf>
    <xf numFmtId="0" fontId="40" fillId="0" borderId="0" xfId="0" applyFont="1" applyAlignment="1">
      <alignment horizontal="center"/>
    </xf>
    <xf numFmtId="0" fontId="0" fillId="0" borderId="0" xfId="0" applyAlignment="1">
      <alignment horizontal="left"/>
    </xf>
    <xf numFmtId="0" fontId="0" fillId="0" borderId="0" xfId="0" applyFill="1" applyAlignment="1">
      <alignment horizontal="left"/>
    </xf>
    <xf numFmtId="0" fontId="41" fillId="0" borderId="0" xfId="0" applyFont="1" applyAlignment="1">
      <alignment vertical="center"/>
    </xf>
  </cellXfs>
  <cellStyles count="296">
    <cellStyle name="_Hf isotopes" xfId="1"/>
    <cellStyle name="_Hf isotopes 2" xfId="197"/>
    <cellStyle name="20% - Accent1" xfId="2" builtinId="30" customBuiltin="1"/>
    <cellStyle name="20% - Accent1 2" xfId="3"/>
    <cellStyle name="20% - Accent1 2 2" xfId="4"/>
    <cellStyle name="20% - Accent1 2 2 2" xfId="250"/>
    <cellStyle name="20% - Accent1 2 3" xfId="185"/>
    <cellStyle name="20% - Accent1 3" xfId="5"/>
    <cellStyle name="20% - Accent1 3 2" xfId="6"/>
    <cellStyle name="20% - Accent1 3 2 2" xfId="270"/>
    <cellStyle name="20% - Accent1 3 3" xfId="206"/>
    <cellStyle name="20% - Accent1 4" xfId="7"/>
    <cellStyle name="20% - Accent1 4 2" xfId="8"/>
    <cellStyle name="20% - Accent1 4 2 2" xfId="284"/>
    <cellStyle name="20% - Accent1 4 3" xfId="220"/>
    <cellStyle name="20% - Accent1 5" xfId="9"/>
    <cellStyle name="20% - Accent1 5 2" xfId="234"/>
    <cellStyle name="20% - Accent2" xfId="10" builtinId="34" customBuiltin="1"/>
    <cellStyle name="20% - Accent2 2" xfId="11"/>
    <cellStyle name="20% - Accent2 2 2" xfId="12"/>
    <cellStyle name="20% - Accent2 2 2 2" xfId="252"/>
    <cellStyle name="20% - Accent2 2 3" xfId="187"/>
    <cellStyle name="20% - Accent2 3" xfId="13"/>
    <cellStyle name="20% - Accent2 3 2" xfId="14"/>
    <cellStyle name="20% - Accent2 3 2 2" xfId="272"/>
    <cellStyle name="20% - Accent2 3 3" xfId="208"/>
    <cellStyle name="20% - Accent2 4" xfId="15"/>
    <cellStyle name="20% - Accent2 4 2" xfId="16"/>
    <cellStyle name="20% - Accent2 4 2 2" xfId="286"/>
    <cellStyle name="20% - Accent2 4 3" xfId="222"/>
    <cellStyle name="20% - Accent2 5" xfId="17"/>
    <cellStyle name="20% - Accent2 5 2" xfId="236"/>
    <cellStyle name="20% - Accent3" xfId="18" builtinId="38" customBuiltin="1"/>
    <cellStyle name="20% - Accent3 2" xfId="19"/>
    <cellStyle name="20% - Accent3 2 2" xfId="20"/>
    <cellStyle name="20% - Accent3 2 2 2" xfId="254"/>
    <cellStyle name="20% - Accent3 2 3" xfId="189"/>
    <cellStyle name="20% - Accent3 3" xfId="21"/>
    <cellStyle name="20% - Accent3 3 2" xfId="22"/>
    <cellStyle name="20% - Accent3 3 2 2" xfId="274"/>
    <cellStyle name="20% - Accent3 3 3" xfId="210"/>
    <cellStyle name="20% - Accent3 4" xfId="23"/>
    <cellStyle name="20% - Accent3 4 2" xfId="24"/>
    <cellStyle name="20% - Accent3 4 2 2" xfId="288"/>
    <cellStyle name="20% - Accent3 4 3" xfId="224"/>
    <cellStyle name="20% - Accent3 5" xfId="25"/>
    <cellStyle name="20% - Accent3 5 2" xfId="238"/>
    <cellStyle name="20% - Accent4" xfId="26" builtinId="42" customBuiltin="1"/>
    <cellStyle name="20% - Accent4 2" xfId="27"/>
    <cellStyle name="20% - Accent4 2 2" xfId="28"/>
    <cellStyle name="20% - Accent4 2 2 2" xfId="256"/>
    <cellStyle name="20% - Accent4 2 3" xfId="191"/>
    <cellStyle name="20% - Accent4 3" xfId="29"/>
    <cellStyle name="20% - Accent4 3 2" xfId="30"/>
    <cellStyle name="20% - Accent4 3 2 2" xfId="276"/>
    <cellStyle name="20% - Accent4 3 3" xfId="212"/>
    <cellStyle name="20% - Accent4 4" xfId="31"/>
    <cellStyle name="20% - Accent4 4 2" xfId="32"/>
    <cellStyle name="20% - Accent4 4 2 2" xfId="290"/>
    <cellStyle name="20% - Accent4 4 3" xfId="226"/>
    <cellStyle name="20% - Accent4 5" xfId="33"/>
    <cellStyle name="20% - Accent4 5 2" xfId="240"/>
    <cellStyle name="20% - Accent5" xfId="34" builtinId="46" customBuiltin="1"/>
    <cellStyle name="20% - Accent5 2" xfId="35"/>
    <cellStyle name="20% - Accent5 2 2" xfId="36"/>
    <cellStyle name="20% - Accent5 2 2 2" xfId="258"/>
    <cellStyle name="20% - Accent5 2 3" xfId="193"/>
    <cellStyle name="20% - Accent5 3" xfId="37"/>
    <cellStyle name="20% - Accent5 3 2" xfId="38"/>
    <cellStyle name="20% - Accent5 3 2 2" xfId="278"/>
    <cellStyle name="20% - Accent5 3 3" xfId="214"/>
    <cellStyle name="20% - Accent5 4" xfId="39"/>
    <cellStyle name="20% - Accent5 4 2" xfId="40"/>
    <cellStyle name="20% - Accent5 4 2 2" xfId="292"/>
    <cellStyle name="20% - Accent5 4 3" xfId="228"/>
    <cellStyle name="20% - Accent5 5" xfId="41"/>
    <cellStyle name="20% - Accent5 5 2" xfId="242"/>
    <cellStyle name="20% - Accent6" xfId="42" builtinId="50" customBuiltin="1"/>
    <cellStyle name="20% - Accent6 2" xfId="43"/>
    <cellStyle name="20% - Accent6 2 2" xfId="44"/>
    <cellStyle name="20% - Accent6 2 2 2" xfId="260"/>
    <cellStyle name="20% - Accent6 2 3" xfId="195"/>
    <cellStyle name="20% - Accent6 3" xfId="45"/>
    <cellStyle name="20% - Accent6 3 2" xfId="46"/>
    <cellStyle name="20% - Accent6 3 2 2" xfId="280"/>
    <cellStyle name="20% - Accent6 3 3" xfId="216"/>
    <cellStyle name="20% - Accent6 4" xfId="47"/>
    <cellStyle name="20% - Accent6 4 2" xfId="48"/>
    <cellStyle name="20% - Accent6 4 2 2" xfId="294"/>
    <cellStyle name="20% - Accent6 4 3" xfId="230"/>
    <cellStyle name="20% - Accent6 5" xfId="49"/>
    <cellStyle name="20% - Accent6 5 2" xfId="244"/>
    <cellStyle name="40% - Accent1" xfId="50" builtinId="31" customBuiltin="1"/>
    <cellStyle name="40% - Accent1 2" xfId="51"/>
    <cellStyle name="40% - Accent1 2 2" xfId="52"/>
    <cellStyle name="40% - Accent1 2 2 2" xfId="251"/>
    <cellStyle name="40% - Accent1 2 3" xfId="186"/>
    <cellStyle name="40% - Accent1 3" xfId="53"/>
    <cellStyle name="40% - Accent1 3 2" xfId="54"/>
    <cellStyle name="40% - Accent1 3 2 2" xfId="271"/>
    <cellStyle name="40% - Accent1 3 3" xfId="207"/>
    <cellStyle name="40% - Accent1 4" xfId="55"/>
    <cellStyle name="40% - Accent1 4 2" xfId="56"/>
    <cellStyle name="40% - Accent1 4 2 2" xfId="285"/>
    <cellStyle name="40% - Accent1 4 3" xfId="221"/>
    <cellStyle name="40% - Accent1 5" xfId="57"/>
    <cellStyle name="40% - Accent1 5 2" xfId="235"/>
    <cellStyle name="40% - Accent2" xfId="58" builtinId="35" customBuiltin="1"/>
    <cellStyle name="40% - Accent2 2" xfId="59"/>
    <cellStyle name="40% - Accent2 2 2" xfId="60"/>
    <cellStyle name="40% - Accent2 2 2 2" xfId="253"/>
    <cellStyle name="40% - Accent2 2 3" xfId="188"/>
    <cellStyle name="40% - Accent2 3" xfId="61"/>
    <cellStyle name="40% - Accent2 3 2" xfId="62"/>
    <cellStyle name="40% - Accent2 3 2 2" xfId="273"/>
    <cellStyle name="40% - Accent2 3 3" xfId="209"/>
    <cellStyle name="40% - Accent2 4" xfId="63"/>
    <cellStyle name="40% - Accent2 4 2" xfId="64"/>
    <cellStyle name="40% - Accent2 4 2 2" xfId="287"/>
    <cellStyle name="40% - Accent2 4 3" xfId="223"/>
    <cellStyle name="40% - Accent2 5" xfId="65"/>
    <cellStyle name="40% - Accent2 5 2" xfId="237"/>
    <cellStyle name="40% - Accent3" xfId="66" builtinId="39" customBuiltin="1"/>
    <cellStyle name="40% - Accent3 2" xfId="67"/>
    <cellStyle name="40% - Accent3 2 2" xfId="68"/>
    <cellStyle name="40% - Accent3 2 2 2" xfId="255"/>
    <cellStyle name="40% - Accent3 2 3" xfId="190"/>
    <cellStyle name="40% - Accent3 3" xfId="69"/>
    <cellStyle name="40% - Accent3 3 2" xfId="70"/>
    <cellStyle name="40% - Accent3 3 2 2" xfId="275"/>
    <cellStyle name="40% - Accent3 3 3" xfId="211"/>
    <cellStyle name="40% - Accent3 4" xfId="71"/>
    <cellStyle name="40% - Accent3 4 2" xfId="72"/>
    <cellStyle name="40% - Accent3 4 2 2" xfId="289"/>
    <cellStyle name="40% - Accent3 4 3" xfId="225"/>
    <cellStyle name="40% - Accent3 5" xfId="73"/>
    <cellStyle name="40% - Accent3 5 2" xfId="239"/>
    <cellStyle name="40% - Accent4" xfId="74" builtinId="43" customBuiltin="1"/>
    <cellStyle name="40% - Accent4 2" xfId="75"/>
    <cellStyle name="40% - Accent4 2 2" xfId="76"/>
    <cellStyle name="40% - Accent4 2 2 2" xfId="257"/>
    <cellStyle name="40% - Accent4 2 3" xfId="192"/>
    <cellStyle name="40% - Accent4 3" xfId="77"/>
    <cellStyle name="40% - Accent4 3 2" xfId="78"/>
    <cellStyle name="40% - Accent4 3 2 2" xfId="277"/>
    <cellStyle name="40% - Accent4 3 3" xfId="213"/>
    <cellStyle name="40% - Accent4 4" xfId="79"/>
    <cellStyle name="40% - Accent4 4 2" xfId="80"/>
    <cellStyle name="40% - Accent4 4 2 2" xfId="291"/>
    <cellStyle name="40% - Accent4 4 3" xfId="227"/>
    <cellStyle name="40% - Accent4 5" xfId="81"/>
    <cellStyle name="40% - Accent4 5 2" xfId="241"/>
    <cellStyle name="40% - Accent5" xfId="82" builtinId="47" customBuiltin="1"/>
    <cellStyle name="40% - Accent5 2" xfId="83"/>
    <cellStyle name="40% - Accent5 2 2" xfId="84"/>
    <cellStyle name="40% - Accent5 2 2 2" xfId="259"/>
    <cellStyle name="40% - Accent5 2 3" xfId="194"/>
    <cellStyle name="40% - Accent5 3" xfId="85"/>
    <cellStyle name="40% - Accent5 3 2" xfId="86"/>
    <cellStyle name="40% - Accent5 3 2 2" xfId="279"/>
    <cellStyle name="40% - Accent5 3 3" xfId="215"/>
    <cellStyle name="40% - Accent5 4" xfId="87"/>
    <cellStyle name="40% - Accent5 4 2" xfId="88"/>
    <cellStyle name="40% - Accent5 4 2 2" xfId="293"/>
    <cellStyle name="40% - Accent5 4 3" xfId="229"/>
    <cellStyle name="40% - Accent5 5" xfId="89"/>
    <cellStyle name="40% - Accent5 5 2" xfId="243"/>
    <cellStyle name="40% - Accent6" xfId="90" builtinId="51" customBuiltin="1"/>
    <cellStyle name="40% - Accent6 2" xfId="91"/>
    <cellStyle name="40% - Accent6 2 2" xfId="92"/>
    <cellStyle name="40% - Accent6 2 2 2" xfId="261"/>
    <cellStyle name="40% - Accent6 2 3" xfId="196"/>
    <cellStyle name="40% - Accent6 3" xfId="93"/>
    <cellStyle name="40% - Accent6 3 2" xfId="94"/>
    <cellStyle name="40% - Accent6 3 2 2" xfId="281"/>
    <cellStyle name="40% - Accent6 3 3" xfId="217"/>
    <cellStyle name="40% - Accent6 4" xfId="95"/>
    <cellStyle name="40% - Accent6 4 2" xfId="96"/>
    <cellStyle name="40% - Accent6 4 2 2" xfId="295"/>
    <cellStyle name="40% - Accent6 4 3" xfId="231"/>
    <cellStyle name="40% - Accent6 5" xfId="97"/>
    <cellStyle name="40% - Accent6 5 2" xfId="245"/>
    <cellStyle name="60% - Accent1" xfId="98" builtinId="32" customBuiltin="1"/>
    <cellStyle name="60% - Accent2" xfId="99" builtinId="36" customBuiltin="1"/>
    <cellStyle name="60% - Accent3" xfId="100" builtinId="40" customBuiltin="1"/>
    <cellStyle name="60% - Accent4" xfId="101" builtinId="44" customBuiltin="1"/>
    <cellStyle name="60% - Accent5" xfId="102" builtinId="48" customBuiltin="1"/>
    <cellStyle name="60% - Accent6" xfId="103" builtinId="52" customBuiltin="1"/>
    <cellStyle name="Accent1" xfId="104" builtinId="29" customBuiltin="1"/>
    <cellStyle name="Accent2" xfId="105" builtinId="33" customBuiltin="1"/>
    <cellStyle name="Accent3" xfId="106" builtinId="37" customBuiltin="1"/>
    <cellStyle name="Accent4" xfId="107" builtinId="41" customBuiltin="1"/>
    <cellStyle name="Accent5" xfId="108" builtinId="45" customBuiltin="1"/>
    <cellStyle name="Accent6" xfId="109" builtinId="49" customBuiltin="1"/>
    <cellStyle name="Bad" xfId="110" builtinId="27" customBuiltin="1"/>
    <cellStyle name="Calculation" xfId="111" builtinId="22" customBuiltin="1"/>
    <cellStyle name="Check Cell" xfId="112" builtinId="23" customBuiltin="1"/>
    <cellStyle name="Explanatory Text" xfId="113" builtinId="53" customBuiltin="1"/>
    <cellStyle name="Good" xfId="114" builtinId="26" customBuiltin="1"/>
    <cellStyle name="Heading 1" xfId="115" builtinId="16" customBuiltin="1"/>
    <cellStyle name="Heading 2" xfId="116" builtinId="17" customBuiltin="1"/>
    <cellStyle name="Heading 3" xfId="117" builtinId="18" customBuiltin="1"/>
    <cellStyle name="Heading 4" xfId="118" builtinId="19" customBuiltin="1"/>
    <cellStyle name="Hyperlink" xfId="119" builtinId="8"/>
    <cellStyle name="Input" xfId="120" builtinId="20" customBuiltin="1"/>
    <cellStyle name="Linked Cell" xfId="121" builtinId="24" customBuiltin="1"/>
    <cellStyle name="Neutral" xfId="122" builtinId="28" customBuiltin="1"/>
    <cellStyle name="Normal" xfId="0" builtinId="0"/>
    <cellStyle name="Normal 2" xfId="123"/>
    <cellStyle name="Normal 2 2" xfId="124"/>
    <cellStyle name="Normal 2 2 2" xfId="182"/>
    <cellStyle name="Normal 2 3" xfId="173"/>
    <cellStyle name="Normal 2_Sheet11" xfId="125"/>
    <cellStyle name="Normal 3" xfId="126"/>
    <cellStyle name="Normal 3 2" xfId="127"/>
    <cellStyle name="Normal 3 2 2" xfId="181"/>
    <cellStyle name="Normal 3 3" xfId="128"/>
    <cellStyle name="Normal 3 3 2" xfId="232"/>
    <cellStyle name="Normal 3 4" xfId="174"/>
    <cellStyle name="Normal 4" xfId="129"/>
    <cellStyle name="Normal 4 2" xfId="130"/>
    <cellStyle name="Normal 4 2 2" xfId="178"/>
    <cellStyle name="Normal 4 3" xfId="131"/>
    <cellStyle name="Normal 4 3 2" xfId="233"/>
    <cellStyle name="Normal 4 4" xfId="177"/>
    <cellStyle name="Normal 5" xfId="132"/>
    <cellStyle name="Normal 5 2" xfId="133"/>
    <cellStyle name="Normal 5 2 2" xfId="134"/>
    <cellStyle name="Normal 5 2 2 2" xfId="262"/>
    <cellStyle name="Normal 5 2 3" xfId="198"/>
    <cellStyle name="Normal 5 3" xfId="135"/>
    <cellStyle name="Normal 5 3 2" xfId="136"/>
    <cellStyle name="Normal 5 3 2 2" xfId="264"/>
    <cellStyle name="Normal 5 3 3" xfId="200"/>
    <cellStyle name="Normal 5 4" xfId="137"/>
    <cellStyle name="Normal 5 4 2" xfId="138"/>
    <cellStyle name="Normal 5 4 2 2" xfId="266"/>
    <cellStyle name="Normal 5 4 3" xfId="202"/>
    <cellStyle name="Normal 5 5" xfId="139"/>
    <cellStyle name="Normal 5 5 2" xfId="246"/>
    <cellStyle name="Normal 5 6" xfId="179"/>
    <cellStyle name="Normal 6" xfId="140"/>
    <cellStyle name="Normal 6 2" xfId="141"/>
    <cellStyle name="Normal 6 2 2" xfId="142"/>
    <cellStyle name="Normal 6 2 2 2" xfId="263"/>
    <cellStyle name="Normal 6 2 3" xfId="199"/>
    <cellStyle name="Normal 6 3" xfId="143"/>
    <cellStyle name="Normal 6 3 2" xfId="144"/>
    <cellStyle name="Normal 6 3 2 2" xfId="265"/>
    <cellStyle name="Normal 6 3 3" xfId="201"/>
    <cellStyle name="Normal 6 4" xfId="145"/>
    <cellStyle name="Normal 6 4 2" xfId="146"/>
    <cellStyle name="Normal 6 4 2 2" xfId="267"/>
    <cellStyle name="Normal 6 4 3" xfId="203"/>
    <cellStyle name="Normal 6 5" xfId="147"/>
    <cellStyle name="Normal 6 5 2" xfId="248"/>
    <cellStyle name="Normal 6 6" xfId="183"/>
    <cellStyle name="Normal 7" xfId="148"/>
    <cellStyle name="Normal 7 2" xfId="149"/>
    <cellStyle name="Normal 7 2 2" xfId="268"/>
    <cellStyle name="Normal 7 3" xfId="204"/>
    <cellStyle name="Normal 8" xfId="150"/>
    <cellStyle name="Normal 8 2" xfId="151"/>
    <cellStyle name="Normal 8 2 2" xfId="282"/>
    <cellStyle name="Normal 8 3" xfId="218"/>
    <cellStyle name="Normal 9" xfId="152"/>
    <cellStyle name="Note" xfId="153" builtinId="10" customBuiltin="1"/>
    <cellStyle name="Note 2" xfId="154"/>
    <cellStyle name="Note 2 2" xfId="155"/>
    <cellStyle name="Note 2 2 2" xfId="247"/>
    <cellStyle name="Note 2 3" xfId="180"/>
    <cellStyle name="Note 3" xfId="156"/>
    <cellStyle name="Note 3 2" xfId="157"/>
    <cellStyle name="Note 3 2 2" xfId="249"/>
    <cellStyle name="Note 3 3" xfId="184"/>
    <cellStyle name="Note 4" xfId="158"/>
    <cellStyle name="Note 4 2" xfId="159"/>
    <cellStyle name="Note 4 2 2" xfId="269"/>
    <cellStyle name="Note 4 3" xfId="205"/>
    <cellStyle name="Note 5" xfId="160"/>
    <cellStyle name="Note 5 2" xfId="161"/>
    <cellStyle name="Note 5 2 2" xfId="283"/>
    <cellStyle name="Note 5 3" xfId="219"/>
    <cellStyle name="Note 6" xfId="162"/>
    <cellStyle name="Note 7" xfId="163"/>
    <cellStyle name="Note 8" xfId="164"/>
    <cellStyle name="Note 9" xfId="165"/>
    <cellStyle name="Output" xfId="166" builtinId="21" customBuiltin="1"/>
    <cellStyle name="Title" xfId="167" builtinId="15" customBuiltin="1"/>
    <cellStyle name="Total" xfId="168" builtinId="25" customBuiltin="1"/>
    <cellStyle name="Warning Text" xfId="169" builtinId="11" customBuiltin="1"/>
    <cellStyle name="常规 2" xfId="170"/>
    <cellStyle name="常规 2 2" xfId="176"/>
    <cellStyle name="常规 3" xfId="171"/>
    <cellStyle name="常规 3 2" xfId="175"/>
    <cellStyle name="常规_SampleList" xfId="172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worksheet" Target="worksheets/sheet22.xml"/><Relationship Id="rId23" Type="http://schemas.openxmlformats.org/officeDocument/2006/relationships/worksheet" Target="worksheets/sheet23.xml"/><Relationship Id="rId24" Type="http://schemas.openxmlformats.org/officeDocument/2006/relationships/worksheet" Target="worksheets/sheet24.xml"/><Relationship Id="rId25" Type="http://schemas.openxmlformats.org/officeDocument/2006/relationships/worksheet" Target="worksheets/sheet25.xml"/><Relationship Id="rId26" Type="http://schemas.openxmlformats.org/officeDocument/2006/relationships/theme" Target="theme/theme1.xml"/><Relationship Id="rId27" Type="http://schemas.openxmlformats.org/officeDocument/2006/relationships/styles" Target="styles.xml"/><Relationship Id="rId28" Type="http://schemas.openxmlformats.org/officeDocument/2006/relationships/sharedStrings" Target="sharedStrings.xml"/><Relationship Id="rId29" Type="http://schemas.openxmlformats.org/officeDocument/2006/relationships/calcChain" Target="calcChain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Relationship Id="rId2" Type="http://schemas.openxmlformats.org/officeDocument/2006/relationships/image" Target="../media/image5.png"/><Relationship Id="rId3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Relationship Id="rId2" Type="http://schemas.openxmlformats.org/officeDocument/2006/relationships/image" Target="../media/image9.png"/><Relationship Id="rId3" Type="http://schemas.openxmlformats.org/officeDocument/2006/relationships/image" Target="../media/image10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Relationship Id="rId2" Type="http://schemas.openxmlformats.org/officeDocument/2006/relationships/image" Target="../media/image13.jpeg"/><Relationship Id="rId3" Type="http://schemas.openxmlformats.org/officeDocument/2006/relationships/image" Target="../media/image14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295275</xdr:colOff>
      <xdr:row>16</xdr:row>
      <xdr:rowOff>114300</xdr:rowOff>
    </xdr:from>
    <xdr:to>
      <xdr:col>10</xdr:col>
      <xdr:colOff>28575</xdr:colOff>
      <xdr:row>42</xdr:row>
      <xdr:rowOff>76200</xdr:rowOff>
    </xdr:to>
    <xdr:pic>
      <xdr:nvPicPr>
        <xdr:cNvPr id="11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2025" y="3476625"/>
          <a:ext cx="6115050" cy="4914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44</xdr:row>
      <xdr:rowOff>0</xdr:rowOff>
    </xdr:from>
    <xdr:to>
      <xdr:col>10</xdr:col>
      <xdr:colOff>57150</xdr:colOff>
      <xdr:row>69</xdr:row>
      <xdr:rowOff>9525</xdr:rowOff>
    </xdr:to>
    <xdr:pic>
      <xdr:nvPicPr>
        <xdr:cNvPr id="110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4900" y="8696325"/>
          <a:ext cx="6000750" cy="4772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0</xdr:colOff>
      <xdr:row>44</xdr:row>
      <xdr:rowOff>0</xdr:rowOff>
    </xdr:from>
    <xdr:to>
      <xdr:col>20</xdr:col>
      <xdr:colOff>333375</xdr:colOff>
      <xdr:row>68</xdr:row>
      <xdr:rowOff>180975</xdr:rowOff>
    </xdr:to>
    <xdr:pic>
      <xdr:nvPicPr>
        <xdr:cNvPr id="110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91450" y="8696325"/>
          <a:ext cx="5953125" cy="4752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352425</xdr:colOff>
      <xdr:row>28</xdr:row>
      <xdr:rowOff>142875</xdr:rowOff>
    </xdr:from>
    <xdr:to>
      <xdr:col>6</xdr:col>
      <xdr:colOff>285750</xdr:colOff>
      <xdr:row>33</xdr:row>
      <xdr:rowOff>76200</xdr:rowOff>
    </xdr:to>
    <xdr:sp macro="" textlink="">
      <xdr:nvSpPr>
        <xdr:cNvPr id="5" name="Oval 4"/>
        <xdr:cNvSpPr/>
      </xdr:nvSpPr>
      <xdr:spPr>
        <a:xfrm>
          <a:off x="3695700" y="5781675"/>
          <a:ext cx="676275" cy="895350"/>
        </a:xfrm>
        <a:prstGeom prst="ellipse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en-US" sz="1100"/>
        </a:p>
      </xdr:txBody>
    </xdr:sp>
    <xdr:clientData/>
  </xdr:twoCellAnchor>
  <xdr:oneCellAnchor>
    <xdr:from>
      <xdr:col>4</xdr:col>
      <xdr:colOff>323850</xdr:colOff>
      <xdr:row>34</xdr:row>
      <xdr:rowOff>76200</xdr:rowOff>
    </xdr:from>
    <xdr:ext cx="3364511" cy="264560"/>
    <xdr:sp macro="" textlink="">
      <xdr:nvSpPr>
        <xdr:cNvPr id="6" name="TextBox 5"/>
        <xdr:cNvSpPr txBox="1"/>
      </xdr:nvSpPr>
      <xdr:spPr>
        <a:xfrm>
          <a:off x="2914650" y="6867525"/>
          <a:ext cx="336451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en-US" sz="1100"/>
            <a:t>206Pb-238U age 1808±71 Ma &amp; 765 C &amp; d18O </a:t>
          </a:r>
          <a:r>
            <a:rPr lang="en-US" sz="1100">
              <a:solidFill>
                <a:schemeClr val="tx1"/>
              </a:solidFill>
              <a:latin typeface="+mn-lt"/>
              <a:ea typeface="+mn-ea"/>
              <a:cs typeface="+mn-cs"/>
            </a:rPr>
            <a:t>5.61±.07</a:t>
          </a:r>
          <a:endParaRPr lang="en-US" sz="1100"/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104775</xdr:colOff>
      <xdr:row>17</xdr:row>
      <xdr:rowOff>0</xdr:rowOff>
    </xdr:from>
    <xdr:to>
      <xdr:col>11</xdr:col>
      <xdr:colOff>104775</xdr:colOff>
      <xdr:row>42</xdr:row>
      <xdr:rowOff>123825</xdr:rowOff>
    </xdr:to>
    <xdr:pic>
      <xdr:nvPicPr>
        <xdr:cNvPr id="21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4375" y="3714750"/>
          <a:ext cx="6096000" cy="4886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44</xdr:row>
      <xdr:rowOff>0</xdr:rowOff>
    </xdr:from>
    <xdr:to>
      <xdr:col>9</xdr:col>
      <xdr:colOff>295275</xdr:colOff>
      <xdr:row>70</xdr:row>
      <xdr:rowOff>123825</xdr:rowOff>
    </xdr:to>
    <xdr:pic>
      <xdr:nvPicPr>
        <xdr:cNvPr id="216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8858250"/>
          <a:ext cx="5172075" cy="5076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0</xdr:colOff>
      <xdr:row>44</xdr:row>
      <xdr:rowOff>0</xdr:rowOff>
    </xdr:from>
    <xdr:to>
      <xdr:col>19</xdr:col>
      <xdr:colOff>285750</xdr:colOff>
      <xdr:row>70</xdr:row>
      <xdr:rowOff>152400</xdr:rowOff>
    </xdr:to>
    <xdr:pic>
      <xdr:nvPicPr>
        <xdr:cNvPr id="216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05600" y="8858250"/>
          <a:ext cx="5162550" cy="5105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30</xdr:row>
      <xdr:rowOff>180975</xdr:rowOff>
    </xdr:from>
    <xdr:to>
      <xdr:col>6</xdr:col>
      <xdr:colOff>295275</xdr:colOff>
      <xdr:row>36</xdr:row>
      <xdr:rowOff>123825</xdr:rowOff>
    </xdr:to>
    <xdr:sp macro="" textlink="">
      <xdr:nvSpPr>
        <xdr:cNvPr id="7" name="Oval 6"/>
        <xdr:cNvSpPr/>
      </xdr:nvSpPr>
      <xdr:spPr>
        <a:xfrm>
          <a:off x="3171825" y="6362700"/>
          <a:ext cx="790575" cy="1095375"/>
        </a:xfrm>
        <a:prstGeom prst="ellipse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en-US" sz="1100"/>
        </a:p>
      </xdr:txBody>
    </xdr:sp>
    <xdr:clientData/>
  </xdr:twoCellAnchor>
  <xdr:oneCellAnchor>
    <xdr:from>
      <xdr:col>3</xdr:col>
      <xdr:colOff>514350</xdr:colOff>
      <xdr:row>37</xdr:row>
      <xdr:rowOff>104775</xdr:rowOff>
    </xdr:from>
    <xdr:ext cx="2434705" cy="264560"/>
    <xdr:sp macro="" textlink="">
      <xdr:nvSpPr>
        <xdr:cNvPr id="8" name="TextBox 7"/>
        <xdr:cNvSpPr txBox="1"/>
      </xdr:nvSpPr>
      <xdr:spPr>
        <a:xfrm>
          <a:off x="2343150" y="7629525"/>
          <a:ext cx="2434705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en-US" sz="1100"/>
            <a:t>206Pb-238U age 1219±27 Ma &amp; 1085 C</a:t>
          </a:r>
        </a:p>
      </xdr:txBody>
    </xdr:sp>
    <xdr:clientData/>
  </xdr:oneCellAnchor>
  <xdr:twoCellAnchor>
    <xdr:from>
      <xdr:col>3</xdr:col>
      <xdr:colOff>219075</xdr:colOff>
      <xdr:row>21</xdr:row>
      <xdr:rowOff>180975</xdr:rowOff>
    </xdr:from>
    <xdr:to>
      <xdr:col>4</xdr:col>
      <xdr:colOff>390525</xdr:colOff>
      <xdr:row>27</xdr:row>
      <xdr:rowOff>123825</xdr:rowOff>
    </xdr:to>
    <xdr:sp macro="" textlink="">
      <xdr:nvSpPr>
        <xdr:cNvPr id="9" name="Oval 8"/>
        <xdr:cNvSpPr/>
      </xdr:nvSpPr>
      <xdr:spPr>
        <a:xfrm>
          <a:off x="2047875" y="4648200"/>
          <a:ext cx="790575" cy="1095375"/>
        </a:xfrm>
        <a:prstGeom prst="ellipse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en-US" sz="1100"/>
        </a:p>
      </xdr:txBody>
    </xdr:sp>
    <xdr:clientData/>
  </xdr:twoCellAnchor>
  <xdr:oneCellAnchor>
    <xdr:from>
      <xdr:col>2</xdr:col>
      <xdr:colOff>371475</xdr:colOff>
      <xdr:row>27</xdr:row>
      <xdr:rowOff>152400</xdr:rowOff>
    </xdr:from>
    <xdr:ext cx="3293017" cy="264560"/>
    <xdr:sp macro="" textlink="">
      <xdr:nvSpPr>
        <xdr:cNvPr id="10" name="TextBox 9"/>
        <xdr:cNvSpPr txBox="1"/>
      </xdr:nvSpPr>
      <xdr:spPr>
        <a:xfrm>
          <a:off x="1590675" y="5772150"/>
          <a:ext cx="329301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en-US" sz="1100"/>
            <a:t>206Pb-238U age 641±12 Ma &amp; 731 C &amp; d18O 7.63</a:t>
          </a:r>
          <a:r>
            <a:rPr lang="en-US" sz="1100">
              <a:solidFill>
                <a:schemeClr val="tx1"/>
              </a:solidFill>
              <a:latin typeface="+mn-lt"/>
              <a:ea typeface="+mn-ea"/>
              <a:cs typeface="+mn-cs"/>
            </a:rPr>
            <a:t>±.08</a:t>
          </a:r>
          <a:endParaRPr lang="en-US" sz="1100"/>
        </a:p>
      </xdr:txBody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447675</xdr:colOff>
      <xdr:row>16</xdr:row>
      <xdr:rowOff>28575</xdr:rowOff>
    </xdr:from>
    <xdr:to>
      <xdr:col>10</xdr:col>
      <xdr:colOff>476250</xdr:colOff>
      <xdr:row>41</xdr:row>
      <xdr:rowOff>161925</xdr:rowOff>
    </xdr:to>
    <xdr:pic>
      <xdr:nvPicPr>
        <xdr:cNvPr id="315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7675" y="3552825"/>
          <a:ext cx="6124575" cy="4895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361949</xdr:colOff>
      <xdr:row>29</xdr:row>
      <xdr:rowOff>161926</xdr:rowOff>
    </xdr:from>
    <xdr:to>
      <xdr:col>4</xdr:col>
      <xdr:colOff>400050</xdr:colOff>
      <xdr:row>35</xdr:row>
      <xdr:rowOff>76201</xdr:rowOff>
    </xdr:to>
    <xdr:sp macro="" textlink="">
      <xdr:nvSpPr>
        <xdr:cNvPr id="3" name="Oval 2"/>
        <xdr:cNvSpPr/>
      </xdr:nvSpPr>
      <xdr:spPr>
        <a:xfrm>
          <a:off x="2200274" y="6153151"/>
          <a:ext cx="647701" cy="1066800"/>
        </a:xfrm>
        <a:prstGeom prst="ellipse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en-US" sz="1100"/>
        </a:p>
      </xdr:txBody>
    </xdr:sp>
    <xdr:clientData/>
  </xdr:twoCellAnchor>
  <xdr:twoCellAnchor>
    <xdr:from>
      <xdr:col>7</xdr:col>
      <xdr:colOff>590550</xdr:colOff>
      <xdr:row>25</xdr:row>
      <xdr:rowOff>0</xdr:rowOff>
    </xdr:from>
    <xdr:to>
      <xdr:col>9</xdr:col>
      <xdr:colOff>47625</xdr:colOff>
      <xdr:row>30</xdr:row>
      <xdr:rowOff>28575</xdr:rowOff>
    </xdr:to>
    <xdr:sp macro="" textlink="">
      <xdr:nvSpPr>
        <xdr:cNvPr id="4" name="Oval 3"/>
        <xdr:cNvSpPr/>
      </xdr:nvSpPr>
      <xdr:spPr>
        <a:xfrm>
          <a:off x="4867275" y="5238750"/>
          <a:ext cx="666750" cy="981075"/>
        </a:xfrm>
        <a:prstGeom prst="ellipse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en-US" sz="1100"/>
        </a:p>
      </xdr:txBody>
    </xdr:sp>
    <xdr:clientData/>
  </xdr:twoCellAnchor>
  <xdr:oneCellAnchor>
    <xdr:from>
      <xdr:col>1</xdr:col>
      <xdr:colOff>285750</xdr:colOff>
      <xdr:row>35</xdr:row>
      <xdr:rowOff>123825</xdr:rowOff>
    </xdr:from>
    <xdr:ext cx="3349507" cy="264560"/>
    <xdr:sp macro="" textlink="">
      <xdr:nvSpPr>
        <xdr:cNvPr id="5" name="TextBox 4"/>
        <xdr:cNvSpPr txBox="1"/>
      </xdr:nvSpPr>
      <xdr:spPr>
        <a:xfrm>
          <a:off x="895350" y="7267575"/>
          <a:ext cx="33495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en-US" sz="1100"/>
            <a:t>207Pb-206Pb age 971±12 Ma &amp; 764 C &amp; d18O 7.69</a:t>
          </a:r>
          <a:r>
            <a:rPr lang="en-US" sz="1100">
              <a:solidFill>
                <a:schemeClr val="tx1"/>
              </a:solidFill>
              <a:latin typeface="+mn-lt"/>
              <a:ea typeface="+mn-ea"/>
              <a:cs typeface="+mn-cs"/>
            </a:rPr>
            <a:t>±.07</a:t>
          </a:r>
          <a:endParaRPr lang="en-US" sz="1100"/>
        </a:p>
      </xdr:txBody>
    </xdr:sp>
    <xdr:clientData/>
  </xdr:oneCellAnchor>
  <xdr:oneCellAnchor>
    <xdr:from>
      <xdr:col>6</xdr:col>
      <xdr:colOff>476250</xdr:colOff>
      <xdr:row>30</xdr:row>
      <xdr:rowOff>104775</xdr:rowOff>
    </xdr:from>
    <xdr:ext cx="2348207" cy="264560"/>
    <xdr:sp macro="" textlink="">
      <xdr:nvSpPr>
        <xdr:cNvPr id="6" name="TextBox 5"/>
        <xdr:cNvSpPr txBox="1"/>
      </xdr:nvSpPr>
      <xdr:spPr>
        <a:xfrm>
          <a:off x="4133850" y="6296025"/>
          <a:ext cx="23482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en-US" sz="1100">
              <a:solidFill>
                <a:schemeClr val="tx1"/>
              </a:solidFill>
              <a:latin typeface="+mn-lt"/>
              <a:ea typeface="+mn-ea"/>
              <a:cs typeface="+mn-cs"/>
            </a:rPr>
            <a:t>207Pb-206Pb</a:t>
          </a:r>
          <a:r>
            <a:rPr lang="en-US" sz="1100"/>
            <a:t> age 986±12 Ma &amp; 771 C</a:t>
          </a: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371475</xdr:colOff>
      <xdr:row>16</xdr:row>
      <xdr:rowOff>76200</xdr:rowOff>
    </xdr:from>
    <xdr:to>
      <xdr:col>10</xdr:col>
      <xdr:colOff>381000</xdr:colOff>
      <xdr:row>42</xdr:row>
      <xdr:rowOff>9525</xdr:rowOff>
    </xdr:to>
    <xdr:pic>
      <xdr:nvPicPr>
        <xdr:cNvPr id="42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600450"/>
          <a:ext cx="6105525" cy="4886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238125</xdr:colOff>
      <xdr:row>26</xdr:row>
      <xdr:rowOff>161926</xdr:rowOff>
    </xdr:from>
    <xdr:to>
      <xdr:col>6</xdr:col>
      <xdr:colOff>76200</xdr:colOff>
      <xdr:row>30</xdr:row>
      <xdr:rowOff>1</xdr:rowOff>
    </xdr:to>
    <xdr:sp macro="" textlink="">
      <xdr:nvSpPr>
        <xdr:cNvPr id="3" name="Oval 2"/>
        <xdr:cNvSpPr/>
      </xdr:nvSpPr>
      <xdr:spPr>
        <a:xfrm>
          <a:off x="3286125" y="5581651"/>
          <a:ext cx="447675" cy="609600"/>
        </a:xfrm>
        <a:prstGeom prst="ellipse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en-US" sz="1100"/>
        </a:p>
      </xdr:txBody>
    </xdr:sp>
    <xdr:clientData/>
  </xdr:twoCellAnchor>
  <xdr:twoCellAnchor>
    <xdr:from>
      <xdr:col>6</xdr:col>
      <xdr:colOff>28575</xdr:colOff>
      <xdr:row>20</xdr:row>
      <xdr:rowOff>38101</xdr:rowOff>
    </xdr:from>
    <xdr:to>
      <xdr:col>6</xdr:col>
      <xdr:colOff>476250</xdr:colOff>
      <xdr:row>23</xdr:row>
      <xdr:rowOff>76200</xdr:rowOff>
    </xdr:to>
    <xdr:sp macro="" textlink="">
      <xdr:nvSpPr>
        <xdr:cNvPr id="4" name="Oval 3"/>
        <xdr:cNvSpPr/>
      </xdr:nvSpPr>
      <xdr:spPr>
        <a:xfrm>
          <a:off x="3686175" y="4324351"/>
          <a:ext cx="447675" cy="609599"/>
        </a:xfrm>
        <a:prstGeom prst="ellipse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en-US" sz="1100"/>
        </a:p>
      </xdr:txBody>
    </xdr:sp>
    <xdr:clientData/>
  </xdr:twoCellAnchor>
  <xdr:oneCellAnchor>
    <xdr:from>
      <xdr:col>6</xdr:col>
      <xdr:colOff>123825</xdr:colOff>
      <xdr:row>27</xdr:row>
      <xdr:rowOff>123825</xdr:rowOff>
    </xdr:from>
    <xdr:ext cx="2220223" cy="264560"/>
    <xdr:sp macro="" textlink="">
      <xdr:nvSpPr>
        <xdr:cNvPr id="5" name="TextBox 4"/>
        <xdr:cNvSpPr txBox="1"/>
      </xdr:nvSpPr>
      <xdr:spPr>
        <a:xfrm>
          <a:off x="3781425" y="5743575"/>
          <a:ext cx="222022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en-US" sz="1100"/>
            <a:t>206Pb-238U age 247±3 Ma &amp; 745 C</a:t>
          </a:r>
        </a:p>
      </xdr:txBody>
    </xdr:sp>
    <xdr:clientData/>
  </xdr:oneCellAnchor>
  <xdr:oneCellAnchor>
    <xdr:from>
      <xdr:col>6</xdr:col>
      <xdr:colOff>438150</xdr:colOff>
      <xdr:row>21</xdr:row>
      <xdr:rowOff>38100</xdr:rowOff>
    </xdr:from>
    <xdr:ext cx="2255810" cy="264560"/>
    <xdr:sp macro="" textlink="">
      <xdr:nvSpPr>
        <xdr:cNvPr id="7" name="TextBox 6"/>
        <xdr:cNvSpPr txBox="1"/>
      </xdr:nvSpPr>
      <xdr:spPr>
        <a:xfrm>
          <a:off x="4095750" y="4514850"/>
          <a:ext cx="2255810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en-US" sz="1100"/>
            <a:t>206Pb-238U age 47±1.5 Ma &amp; 707 C</a:t>
          </a:r>
        </a:p>
      </xdr:txBody>
    </xdr:sp>
    <xdr:clientData/>
  </xdr:oneCellAnchor>
  <xdr:twoCellAnchor>
    <xdr:from>
      <xdr:col>5</xdr:col>
      <xdr:colOff>466725</xdr:colOff>
      <xdr:row>24</xdr:row>
      <xdr:rowOff>9527</xdr:rowOff>
    </xdr:from>
    <xdr:to>
      <xdr:col>6</xdr:col>
      <xdr:colOff>209550</xdr:colOff>
      <xdr:row>26</xdr:row>
      <xdr:rowOff>180976</xdr:rowOff>
    </xdr:to>
    <xdr:sp macro="" textlink="">
      <xdr:nvSpPr>
        <xdr:cNvPr id="8" name="Oval 7"/>
        <xdr:cNvSpPr/>
      </xdr:nvSpPr>
      <xdr:spPr>
        <a:xfrm>
          <a:off x="3514725" y="5057777"/>
          <a:ext cx="352425" cy="542924"/>
        </a:xfrm>
        <a:prstGeom prst="ellipse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en-US" sz="1100"/>
        </a:p>
      </xdr:txBody>
    </xdr:sp>
    <xdr:clientData/>
  </xdr:twoCellAnchor>
  <xdr:twoCellAnchor>
    <xdr:from>
      <xdr:col>4</xdr:col>
      <xdr:colOff>485776</xdr:colOff>
      <xdr:row>33</xdr:row>
      <xdr:rowOff>66677</xdr:rowOff>
    </xdr:from>
    <xdr:to>
      <xdr:col>5</xdr:col>
      <xdr:colOff>219076</xdr:colOff>
      <xdr:row>36</xdr:row>
      <xdr:rowOff>28575</xdr:rowOff>
    </xdr:to>
    <xdr:sp macro="" textlink="">
      <xdr:nvSpPr>
        <xdr:cNvPr id="9" name="Oval 8"/>
        <xdr:cNvSpPr/>
      </xdr:nvSpPr>
      <xdr:spPr>
        <a:xfrm>
          <a:off x="2924176" y="6819902"/>
          <a:ext cx="342900" cy="542923"/>
        </a:xfrm>
        <a:prstGeom prst="ellipse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en-US" sz="1100"/>
        </a:p>
      </xdr:txBody>
    </xdr:sp>
    <xdr:clientData/>
  </xdr:twoCellAnchor>
  <xdr:oneCellAnchor>
    <xdr:from>
      <xdr:col>6</xdr:col>
      <xdr:colOff>180975</xdr:colOff>
      <xdr:row>25</xdr:row>
      <xdr:rowOff>28575</xdr:rowOff>
    </xdr:from>
    <xdr:ext cx="1132939" cy="264560"/>
    <xdr:sp macro="" textlink="">
      <xdr:nvSpPr>
        <xdr:cNvPr id="10" name="TextBox 9"/>
        <xdr:cNvSpPr txBox="1"/>
      </xdr:nvSpPr>
      <xdr:spPr>
        <a:xfrm>
          <a:off x="3838575" y="5267325"/>
          <a:ext cx="113293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en-US" sz="1100"/>
            <a:t>d18O - 6.09±0.1 </a:t>
          </a:r>
        </a:p>
      </xdr:txBody>
    </xdr:sp>
    <xdr:clientData/>
  </xdr:oneCellAnchor>
  <xdr:oneCellAnchor>
    <xdr:from>
      <xdr:col>5</xdr:col>
      <xdr:colOff>238125</xdr:colOff>
      <xdr:row>34</xdr:row>
      <xdr:rowOff>104775</xdr:rowOff>
    </xdr:from>
    <xdr:ext cx="1204432" cy="264560"/>
    <xdr:sp macro="" textlink="">
      <xdr:nvSpPr>
        <xdr:cNvPr id="11" name="TextBox 10"/>
        <xdr:cNvSpPr txBox="1"/>
      </xdr:nvSpPr>
      <xdr:spPr>
        <a:xfrm>
          <a:off x="3286125" y="7058025"/>
          <a:ext cx="1204432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en-US" sz="1100"/>
            <a:t>d18O - 9.48±0.09 </a:t>
          </a:r>
        </a:p>
      </xdr:txBody>
    </xdr:sp>
    <xdr:clientData/>
  </xdr:oneCellAnchor>
  <xdr:twoCellAnchor editAs="oneCell">
    <xdr:from>
      <xdr:col>1</xdr:col>
      <xdr:colOff>0</xdr:colOff>
      <xdr:row>44</xdr:row>
      <xdr:rowOff>0</xdr:rowOff>
    </xdr:from>
    <xdr:to>
      <xdr:col>14</xdr:col>
      <xdr:colOff>47625</xdr:colOff>
      <xdr:row>70</xdr:row>
      <xdr:rowOff>28575</xdr:rowOff>
    </xdr:to>
    <xdr:pic>
      <xdr:nvPicPr>
        <xdr:cNvPr id="428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8858250"/>
          <a:ext cx="7972425" cy="4981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0</xdr:colOff>
      <xdr:row>44</xdr:row>
      <xdr:rowOff>0</xdr:rowOff>
    </xdr:from>
    <xdr:to>
      <xdr:col>28</xdr:col>
      <xdr:colOff>76200</xdr:colOff>
      <xdr:row>70</xdr:row>
      <xdr:rowOff>38100</xdr:rowOff>
    </xdr:to>
    <xdr:pic>
      <xdr:nvPicPr>
        <xdr:cNvPr id="428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44000" y="8858250"/>
          <a:ext cx="8001000" cy="4991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16</xdr:row>
      <xdr:rowOff>142875</xdr:rowOff>
    </xdr:from>
    <xdr:to>
      <xdr:col>10</xdr:col>
      <xdr:colOff>571500</xdr:colOff>
      <xdr:row>42</xdr:row>
      <xdr:rowOff>76200</xdr:rowOff>
    </xdr:to>
    <xdr:pic>
      <xdr:nvPicPr>
        <xdr:cNvPr id="51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1975" y="3667125"/>
          <a:ext cx="6105525" cy="4886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</xdr:colOff>
      <xdr:row>16</xdr:row>
      <xdr:rowOff>104775</xdr:rowOff>
    </xdr:from>
    <xdr:to>
      <xdr:col>11</xdr:col>
      <xdr:colOff>47625</xdr:colOff>
      <xdr:row>42</xdr:row>
      <xdr:rowOff>9525</xdr:rowOff>
    </xdr:to>
    <xdr:pic>
      <xdr:nvPicPr>
        <xdr:cNvPr id="63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7700" y="3629025"/>
          <a:ext cx="6105525" cy="4857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361950</xdr:colOff>
      <xdr:row>27</xdr:row>
      <xdr:rowOff>0</xdr:rowOff>
    </xdr:from>
    <xdr:to>
      <xdr:col>6</xdr:col>
      <xdr:colOff>400050</xdr:colOff>
      <xdr:row>31</xdr:row>
      <xdr:rowOff>9525</xdr:rowOff>
    </xdr:to>
    <xdr:sp macro="" textlink="">
      <xdr:nvSpPr>
        <xdr:cNvPr id="3" name="Oval 2"/>
        <xdr:cNvSpPr/>
      </xdr:nvSpPr>
      <xdr:spPr>
        <a:xfrm>
          <a:off x="3409950" y="5619750"/>
          <a:ext cx="647700" cy="771525"/>
        </a:xfrm>
        <a:prstGeom prst="ellipse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en-US" sz="1100"/>
        </a:p>
      </xdr:txBody>
    </xdr:sp>
    <xdr:clientData/>
  </xdr:twoCellAnchor>
  <xdr:oneCellAnchor>
    <xdr:from>
      <xdr:col>6</xdr:col>
      <xdr:colOff>381000</xdr:colOff>
      <xdr:row>27</xdr:row>
      <xdr:rowOff>161925</xdr:rowOff>
    </xdr:from>
    <xdr:ext cx="1919243" cy="264560"/>
    <xdr:sp macro="" textlink="">
      <xdr:nvSpPr>
        <xdr:cNvPr id="5" name="TextBox 4"/>
        <xdr:cNvSpPr txBox="1"/>
      </xdr:nvSpPr>
      <xdr:spPr>
        <a:xfrm>
          <a:off x="4038600" y="5781675"/>
          <a:ext cx="191924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en-US" sz="1100"/>
            <a:t>Pb-Pb age 819±31 Ma &amp; 768 C</a:t>
          </a:r>
        </a:p>
      </xdr:txBody>
    </xdr:sp>
    <xdr:clientData/>
  </xdr:oneCellAnchor>
  <xdr:twoCellAnchor>
    <xdr:from>
      <xdr:col>6</xdr:col>
      <xdr:colOff>247650</xdr:colOff>
      <xdr:row>30</xdr:row>
      <xdr:rowOff>28575</xdr:rowOff>
    </xdr:from>
    <xdr:to>
      <xdr:col>7</xdr:col>
      <xdr:colOff>133350</xdr:colOff>
      <xdr:row>33</xdr:row>
      <xdr:rowOff>85725</xdr:rowOff>
    </xdr:to>
    <xdr:sp macro="" textlink="">
      <xdr:nvSpPr>
        <xdr:cNvPr id="6" name="Oval 5"/>
        <xdr:cNvSpPr/>
      </xdr:nvSpPr>
      <xdr:spPr>
        <a:xfrm>
          <a:off x="3905250" y="6219825"/>
          <a:ext cx="495300" cy="628650"/>
        </a:xfrm>
        <a:prstGeom prst="ellipse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en-US" sz="1100"/>
        </a:p>
      </xdr:txBody>
    </xdr:sp>
    <xdr:clientData/>
  </xdr:twoCellAnchor>
  <xdr:twoCellAnchor>
    <xdr:from>
      <xdr:col>3</xdr:col>
      <xdr:colOff>419100</xdr:colOff>
      <xdr:row>18</xdr:row>
      <xdr:rowOff>76200</xdr:rowOff>
    </xdr:from>
    <xdr:to>
      <xdr:col>4</xdr:col>
      <xdr:colOff>304800</xdr:colOff>
      <xdr:row>21</xdr:row>
      <xdr:rowOff>142875</xdr:rowOff>
    </xdr:to>
    <xdr:sp macro="" textlink="">
      <xdr:nvSpPr>
        <xdr:cNvPr id="7" name="Oval 6"/>
        <xdr:cNvSpPr/>
      </xdr:nvSpPr>
      <xdr:spPr>
        <a:xfrm>
          <a:off x="2247900" y="3981450"/>
          <a:ext cx="495300" cy="628650"/>
        </a:xfrm>
        <a:prstGeom prst="ellipse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en-US" sz="1100"/>
        </a:p>
      </xdr:txBody>
    </xdr:sp>
    <xdr:clientData/>
  </xdr:twoCellAnchor>
  <xdr:oneCellAnchor>
    <xdr:from>
      <xdr:col>4</xdr:col>
      <xdr:colOff>171450</xdr:colOff>
      <xdr:row>21</xdr:row>
      <xdr:rowOff>28575</xdr:rowOff>
    </xdr:from>
    <xdr:ext cx="1204432" cy="264560"/>
    <xdr:sp macro="" textlink="">
      <xdr:nvSpPr>
        <xdr:cNvPr id="8" name="TextBox 7"/>
        <xdr:cNvSpPr txBox="1"/>
      </xdr:nvSpPr>
      <xdr:spPr>
        <a:xfrm>
          <a:off x="2609850" y="4505325"/>
          <a:ext cx="1204432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en-US" sz="1100"/>
            <a:t>d18O - 9.80±0.10 </a:t>
          </a:r>
        </a:p>
      </xdr:txBody>
    </xdr:sp>
    <xdr:clientData/>
  </xdr:oneCellAnchor>
  <xdr:oneCellAnchor>
    <xdr:from>
      <xdr:col>6</xdr:col>
      <xdr:colOff>514350</xdr:colOff>
      <xdr:row>33</xdr:row>
      <xdr:rowOff>0</xdr:rowOff>
    </xdr:from>
    <xdr:ext cx="1204432" cy="264560"/>
    <xdr:sp macro="" textlink="">
      <xdr:nvSpPr>
        <xdr:cNvPr id="9" name="TextBox 8"/>
        <xdr:cNvSpPr txBox="1"/>
      </xdr:nvSpPr>
      <xdr:spPr>
        <a:xfrm>
          <a:off x="4171950" y="6762750"/>
          <a:ext cx="1204432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en-US" sz="1100"/>
            <a:t>d18O - 5.94±0.21 </a:t>
          </a:r>
        </a:p>
      </xdr:txBody>
    </xdr:sp>
    <xdr:clientData/>
  </xdr:oneCellAnchor>
  <xdr:oneCellAnchor>
    <xdr:from>
      <xdr:col>5</xdr:col>
      <xdr:colOff>600075</xdr:colOff>
      <xdr:row>25</xdr:row>
      <xdr:rowOff>0</xdr:rowOff>
    </xdr:from>
    <xdr:ext cx="857222" cy="264560"/>
    <xdr:sp macro="" textlink="">
      <xdr:nvSpPr>
        <xdr:cNvPr id="10" name="TextBox 9"/>
        <xdr:cNvSpPr txBox="1"/>
      </xdr:nvSpPr>
      <xdr:spPr>
        <a:xfrm>
          <a:off x="3648075" y="5238750"/>
          <a:ext cx="857222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en-US" sz="1100"/>
            <a:t>Sipfu = 3.18</a:t>
          </a:r>
        </a:p>
      </xdr:txBody>
    </xdr:sp>
    <xdr:clientData/>
  </xdr:oneCellAnchor>
  <xdr:twoCellAnchor editAs="oneCell">
    <xdr:from>
      <xdr:col>1</xdr:col>
      <xdr:colOff>0</xdr:colOff>
      <xdr:row>45</xdr:row>
      <xdr:rowOff>0</xdr:rowOff>
    </xdr:from>
    <xdr:to>
      <xdr:col>13</xdr:col>
      <xdr:colOff>590550</xdr:colOff>
      <xdr:row>67</xdr:row>
      <xdr:rowOff>123825</xdr:rowOff>
    </xdr:to>
    <xdr:pic>
      <xdr:nvPicPr>
        <xdr:cNvPr id="631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9048750"/>
          <a:ext cx="7905750" cy="431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0</xdr:colOff>
      <xdr:row>45</xdr:row>
      <xdr:rowOff>0</xdr:rowOff>
    </xdr:from>
    <xdr:to>
      <xdr:col>27</xdr:col>
      <xdr:colOff>590550</xdr:colOff>
      <xdr:row>67</xdr:row>
      <xdr:rowOff>114300</xdr:rowOff>
    </xdr:to>
    <xdr:pic>
      <xdr:nvPicPr>
        <xdr:cNvPr id="631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44000" y="9048750"/>
          <a:ext cx="7905750" cy="430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533400</xdr:colOff>
      <xdr:row>16</xdr:row>
      <xdr:rowOff>123825</xdr:rowOff>
    </xdr:from>
    <xdr:to>
      <xdr:col>10</xdr:col>
      <xdr:colOff>523875</xdr:colOff>
      <xdr:row>42</xdr:row>
      <xdr:rowOff>9525</xdr:rowOff>
    </xdr:to>
    <xdr:pic>
      <xdr:nvPicPr>
        <xdr:cNvPr id="718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" y="3648075"/>
          <a:ext cx="6086475" cy="4838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361950</xdr:colOff>
      <xdr:row>15</xdr:row>
      <xdr:rowOff>28575</xdr:rowOff>
    </xdr:from>
    <xdr:to>
      <xdr:col>10</xdr:col>
      <xdr:colOff>333375</xdr:colOff>
      <xdr:row>40</xdr:row>
      <xdr:rowOff>123825</xdr:rowOff>
    </xdr:to>
    <xdr:pic>
      <xdr:nvPicPr>
        <xdr:cNvPr id="82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3362325"/>
          <a:ext cx="6067425" cy="4857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514349</xdr:colOff>
      <xdr:row>24</xdr:row>
      <xdr:rowOff>123826</xdr:rowOff>
    </xdr:from>
    <xdr:to>
      <xdr:col>5</xdr:col>
      <xdr:colOff>600074</xdr:colOff>
      <xdr:row>32</xdr:row>
      <xdr:rowOff>104776</xdr:rowOff>
    </xdr:to>
    <xdr:sp macro="" textlink="">
      <xdr:nvSpPr>
        <xdr:cNvPr id="3" name="Oval 2"/>
        <xdr:cNvSpPr/>
      </xdr:nvSpPr>
      <xdr:spPr>
        <a:xfrm>
          <a:off x="2343149" y="5162551"/>
          <a:ext cx="1304925" cy="1504950"/>
        </a:xfrm>
        <a:prstGeom prst="ellipse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en-US" sz="1100"/>
        </a:p>
      </xdr:txBody>
    </xdr:sp>
    <xdr:clientData/>
  </xdr:twoCellAnchor>
  <xdr:oneCellAnchor>
    <xdr:from>
      <xdr:col>3</xdr:col>
      <xdr:colOff>161925</xdr:colOff>
      <xdr:row>33</xdr:row>
      <xdr:rowOff>167605</xdr:rowOff>
    </xdr:from>
    <xdr:ext cx="3866710" cy="525270"/>
    <xdr:sp macro="" textlink="">
      <xdr:nvSpPr>
        <xdr:cNvPr id="4" name="TextBox 3"/>
        <xdr:cNvSpPr txBox="1"/>
      </xdr:nvSpPr>
      <xdr:spPr>
        <a:xfrm>
          <a:off x="1990725" y="6930355"/>
          <a:ext cx="3866710" cy="51605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en-US" sz="1100"/>
            <a:t>Pb-Pb age 816±60 Ma &amp; 768 C</a:t>
          </a:r>
        </a:p>
      </xdr:txBody>
    </xdr:sp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285750</xdr:colOff>
      <xdr:row>16</xdr:row>
      <xdr:rowOff>123825</xdr:rowOff>
    </xdr:from>
    <xdr:to>
      <xdr:col>6</xdr:col>
      <xdr:colOff>771525</xdr:colOff>
      <xdr:row>42</xdr:row>
      <xdr:rowOff>9525</xdr:rowOff>
    </xdr:to>
    <xdr:pic>
      <xdr:nvPicPr>
        <xdr:cNvPr id="923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48025" y="3171825"/>
          <a:ext cx="2924175" cy="4838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"/>
  <sheetViews>
    <sheetView workbookViewId="0"/>
  </sheetViews>
  <sheetFormatPr baseColWidth="10" defaultColWidth="8.83203125" defaultRowHeight="14" x14ac:dyDescent="0"/>
  <cols>
    <col min="1" max="1" width="10" style="3" customWidth="1"/>
    <col min="2" max="2" width="6.5" style="3" customWidth="1"/>
    <col min="3" max="11" width="11.1640625" style="3" customWidth="1"/>
    <col min="12" max="12" width="11.1640625" style="4" customWidth="1"/>
    <col min="13" max="16384" width="8.83203125" style="3"/>
  </cols>
  <sheetData>
    <row r="1" spans="1:13" s="12" customFormat="1" ht="39" customHeight="1">
      <c r="A1" s="17" t="s">
        <v>5</v>
      </c>
      <c r="B1" s="17" t="s">
        <v>6</v>
      </c>
      <c r="C1" s="17" t="s">
        <v>7</v>
      </c>
      <c r="D1" s="17" t="s">
        <v>8</v>
      </c>
      <c r="E1" s="17" t="s">
        <v>9</v>
      </c>
      <c r="F1" s="17" t="s">
        <v>10</v>
      </c>
      <c r="G1" s="17" t="s">
        <v>11</v>
      </c>
      <c r="H1" s="17" t="s">
        <v>12</v>
      </c>
      <c r="I1" s="17" t="s">
        <v>13</v>
      </c>
      <c r="J1" s="17" t="s">
        <v>14</v>
      </c>
      <c r="K1" s="1" t="s">
        <v>15</v>
      </c>
      <c r="L1" s="2" t="s">
        <v>16</v>
      </c>
    </row>
    <row r="2" spans="1:13">
      <c r="A2" s="11" t="s">
        <v>0</v>
      </c>
      <c r="B2" s="11" t="s">
        <v>17</v>
      </c>
      <c r="C2" s="9">
        <v>48.904000000000003</v>
      </c>
      <c r="D2" s="9">
        <f>((C2*95)/C$11)</f>
        <v>48.518406349537884</v>
      </c>
      <c r="E2" s="13">
        <v>60.09</v>
      </c>
      <c r="F2" s="5">
        <f>D2/E2</f>
        <v>0.8074289623820583</v>
      </c>
      <c r="G2" s="5">
        <f>F2*2</f>
        <v>1.6148579247641166</v>
      </c>
      <c r="H2" s="5">
        <f>F2*1</f>
        <v>0.8074289623820583</v>
      </c>
      <c r="I2" s="6">
        <f t="shared" ref="I2:I10" si="0">H2*$G$12</f>
        <v>3.2244560400684996</v>
      </c>
      <c r="J2" s="18">
        <f t="shared" ref="J2:J10" si="1">I2*$I$12</f>
        <v>3.7745369007894292</v>
      </c>
      <c r="M2" s="3" t="s">
        <v>18</v>
      </c>
    </row>
    <row r="3" spans="1:13">
      <c r="A3" s="11" t="s">
        <v>1</v>
      </c>
      <c r="B3" s="11" t="s">
        <v>19</v>
      </c>
      <c r="C3" s="9">
        <v>1.125</v>
      </c>
      <c r="D3" s="9">
        <f t="shared" ref="D3:D10" si="2">((C3*95)/C$11)</f>
        <v>1.1161297060205735</v>
      </c>
      <c r="E3" s="13">
        <v>79.88</v>
      </c>
      <c r="F3" s="5">
        <f t="shared" ref="F3:F10" si="3">D3/E3</f>
        <v>1.3972580195550494E-2</v>
      </c>
      <c r="G3" s="5">
        <f>F3*2</f>
        <v>2.7945160391100989E-2</v>
      </c>
      <c r="H3" s="5">
        <f>F3*1</f>
        <v>1.3972580195550494E-2</v>
      </c>
      <c r="I3" s="18">
        <f t="shared" si="0"/>
        <v>5.5799299636177406E-2</v>
      </c>
      <c r="J3" s="18">
        <f t="shared" si="1"/>
        <v>6.5318463920036415E-2</v>
      </c>
      <c r="K3" s="3" t="s">
        <v>20</v>
      </c>
      <c r="L3" s="4">
        <f>3</f>
        <v>3</v>
      </c>
      <c r="M3" s="16">
        <f>3-I2</f>
        <v>-0.22445604006849962</v>
      </c>
    </row>
    <row r="4" spans="1:13">
      <c r="A4" s="11" t="s">
        <v>2</v>
      </c>
      <c r="B4" s="11" t="s">
        <v>18</v>
      </c>
      <c r="C4" s="9">
        <v>32.816000000000003</v>
      </c>
      <c r="D4" s="9">
        <f t="shared" si="2"/>
        <v>32.557255495796568</v>
      </c>
      <c r="E4" s="13">
        <v>101.96</v>
      </c>
      <c r="F4" s="5">
        <f t="shared" si="3"/>
        <v>0.3193140005472398</v>
      </c>
      <c r="G4" s="5">
        <f>F4*3</f>
        <v>0.95794200164171939</v>
      </c>
      <c r="H4" s="5">
        <f>F4*2</f>
        <v>0.63862800109447959</v>
      </c>
      <c r="I4" s="18">
        <f t="shared" si="0"/>
        <v>2.5503518097875513</v>
      </c>
      <c r="J4" s="18">
        <f t="shared" si="1"/>
        <v>2.9854328595013855</v>
      </c>
      <c r="K4" s="3" t="s">
        <v>21</v>
      </c>
      <c r="L4" s="4">
        <v>1</v>
      </c>
      <c r="M4" s="3">
        <v>1</v>
      </c>
    </row>
    <row r="5" spans="1:13">
      <c r="A5" s="11" t="s">
        <v>3</v>
      </c>
      <c r="B5" s="11" t="s">
        <v>22</v>
      </c>
      <c r="C5" s="9">
        <v>0.58099999999999996</v>
      </c>
      <c r="D5" s="9">
        <f t="shared" si="2"/>
        <v>0.57641898595373608</v>
      </c>
      <c r="E5" s="13">
        <v>40.31</v>
      </c>
      <c r="F5" s="5">
        <f t="shared" si="3"/>
        <v>1.4299652343183727E-2</v>
      </c>
      <c r="G5" s="5">
        <f t="shared" ref="G5:G10" si="4">F5*1</f>
        <v>1.4299652343183727E-2</v>
      </c>
      <c r="H5" s="5">
        <f>F5*1</f>
        <v>1.4299652343183727E-2</v>
      </c>
      <c r="I5" s="18">
        <f t="shared" si="0"/>
        <v>5.7105457590758094E-2</v>
      </c>
      <c r="J5" s="18">
        <f t="shared" si="1"/>
        <v>6.6847447828193435E-2</v>
      </c>
    </row>
    <row r="6" spans="1:13">
      <c r="A6" s="11" t="s">
        <v>23</v>
      </c>
      <c r="B6" s="11" t="s">
        <v>24</v>
      </c>
      <c r="C6" s="9">
        <v>1.2999999999999999E-2</v>
      </c>
      <c r="D6" s="9">
        <f t="shared" si="2"/>
        <v>1.2897498825126625E-2</v>
      </c>
      <c r="E6" s="13">
        <v>56.08</v>
      </c>
      <c r="F6" s="5">
        <f t="shared" si="3"/>
        <v>2.2998393054790702E-4</v>
      </c>
      <c r="G6" s="5">
        <f t="shared" si="4"/>
        <v>2.2998393054790702E-4</v>
      </c>
      <c r="H6" s="5">
        <f>F6*1</f>
        <v>2.2998393054790702E-4</v>
      </c>
      <c r="I6" s="18">
        <f t="shared" si="0"/>
        <v>9.184375450022518E-4</v>
      </c>
      <c r="J6" s="18">
        <f t="shared" si="1"/>
        <v>1.0751197602333589E-3</v>
      </c>
    </row>
    <row r="7" spans="1:13">
      <c r="A7" s="11" t="s">
        <v>25</v>
      </c>
      <c r="B7" s="11" t="s">
        <v>26</v>
      </c>
      <c r="C7" s="9">
        <v>2E-3</v>
      </c>
      <c r="D7" s="9">
        <f t="shared" si="2"/>
        <v>1.9842305884810196E-3</v>
      </c>
      <c r="E7" s="13">
        <v>70.94</v>
      </c>
      <c r="F7" s="5">
        <f t="shared" si="3"/>
        <v>2.7970546778700585E-5</v>
      </c>
      <c r="G7" s="5">
        <f t="shared" si="4"/>
        <v>2.7970546778700585E-5</v>
      </c>
      <c r="H7" s="5">
        <f>F7*1</f>
        <v>2.7970546778700585E-5</v>
      </c>
      <c r="I7" s="18">
        <f t="shared" si="0"/>
        <v>1.1169997944899544E-4</v>
      </c>
      <c r="J7" s="18">
        <f t="shared" si="1"/>
        <v>1.3075560311831617E-4</v>
      </c>
    </row>
    <row r="8" spans="1:13">
      <c r="A8" s="11" t="s">
        <v>27</v>
      </c>
      <c r="B8" s="11" t="s">
        <v>28</v>
      </c>
      <c r="C8" s="9">
        <v>1.669</v>
      </c>
      <c r="D8" s="9">
        <f t="shared" si="2"/>
        <v>1.6558404260874107</v>
      </c>
      <c r="E8" s="13">
        <v>71.849999999999994</v>
      </c>
      <c r="F8" s="5">
        <f t="shared" si="3"/>
        <v>2.3045795770179692E-2</v>
      </c>
      <c r="G8" s="5">
        <f t="shared" si="4"/>
        <v>2.3045795770179692E-2</v>
      </c>
      <c r="H8" s="5">
        <f>F8*1</f>
        <v>2.3045795770179692E-2</v>
      </c>
      <c r="I8" s="18">
        <f t="shared" si="0"/>
        <v>9.2033056567741744E-2</v>
      </c>
      <c r="J8" s="18">
        <f t="shared" si="1"/>
        <v>0.10773357235783634</v>
      </c>
      <c r="K8" s="3" t="s">
        <v>29</v>
      </c>
      <c r="L8" s="4">
        <f>M8+I3+I5+I7+I8</f>
        <v>1.9798573636301771</v>
      </c>
      <c r="M8" s="16">
        <f>I4-M4-M3</f>
        <v>1.7748078498560509</v>
      </c>
    </row>
    <row r="9" spans="1:13">
      <c r="A9" s="11" t="s">
        <v>30</v>
      </c>
      <c r="B9" s="11" t="s">
        <v>31</v>
      </c>
      <c r="C9" s="9">
        <v>0.73499999999999999</v>
      </c>
      <c r="D9" s="9">
        <f t="shared" si="2"/>
        <v>0.72920474126677459</v>
      </c>
      <c r="E9" s="13">
        <v>61.98</v>
      </c>
      <c r="F9" s="5">
        <f t="shared" si="3"/>
        <v>1.1765162008176422E-2</v>
      </c>
      <c r="G9" s="5">
        <f t="shared" si="4"/>
        <v>1.1765162008176422E-2</v>
      </c>
      <c r="H9" s="5">
        <f>F9*2</f>
        <v>2.3530324016352844E-2</v>
      </c>
      <c r="I9" s="18">
        <f t="shared" si="0"/>
        <v>9.3968013205100454E-2</v>
      </c>
      <c r="J9" s="18">
        <f t="shared" si="1"/>
        <v>0.10999862579270429</v>
      </c>
    </row>
    <row r="10" spans="1:13" ht="15" thickBot="1">
      <c r="A10" s="11" t="s">
        <v>4</v>
      </c>
      <c r="B10" s="15" t="s">
        <v>32</v>
      </c>
      <c r="C10" s="10">
        <v>9.91</v>
      </c>
      <c r="D10" s="10">
        <f t="shared" si="2"/>
        <v>9.8318625659234513</v>
      </c>
      <c r="E10" s="14">
        <v>94.2</v>
      </c>
      <c r="F10" s="7">
        <f t="shared" si="3"/>
        <v>0.1043722140756205</v>
      </c>
      <c r="G10" s="7">
        <f t="shared" si="4"/>
        <v>0.1043722140756205</v>
      </c>
      <c r="H10" s="7">
        <f>F10*2</f>
        <v>0.208744428151241</v>
      </c>
      <c r="I10" s="8">
        <f t="shared" si="0"/>
        <v>0.83361789524763585</v>
      </c>
      <c r="J10" s="8">
        <f t="shared" si="1"/>
        <v>0.97583017652297543</v>
      </c>
      <c r="K10" s="3" t="s">
        <v>33</v>
      </c>
      <c r="L10" s="4">
        <f>J6+J9+J10</f>
        <v>1.0869039220759131</v>
      </c>
    </row>
    <row r="11" spans="1:13">
      <c r="B11" s="3" t="s">
        <v>34</v>
      </c>
      <c r="C11" s="19">
        <f>SUM(C2:C10)</f>
        <v>95.754999999999995</v>
      </c>
      <c r="D11" s="19">
        <f>SUM(D2:D10)</f>
        <v>95</v>
      </c>
      <c r="G11" s="20">
        <f>SUM(G2:G10)</f>
        <v>2.7544858654714237</v>
      </c>
      <c r="H11" s="20">
        <f>SUM(H2:H10)</f>
        <v>1.7299076984303723</v>
      </c>
      <c r="I11" s="21">
        <f>SUM(I2:I10)</f>
        <v>6.9083617096279166</v>
      </c>
      <c r="J11" s="21">
        <f>SUM(J2:J10)</f>
        <v>8.086903922075912</v>
      </c>
    </row>
    <row r="12" spans="1:13">
      <c r="F12" s="3" t="s">
        <v>35</v>
      </c>
      <c r="G12" s="22">
        <f>11/$G$11</f>
        <v>3.993485730999522</v>
      </c>
      <c r="H12" s="22"/>
      <c r="I12" s="22">
        <f>7/(I2+I3+I4+I5+I7+I8)</f>
        <v>1.1705964832162028</v>
      </c>
    </row>
    <row r="14" spans="1:13">
      <c r="A14" s="23" t="s">
        <v>36</v>
      </c>
      <c r="K14" s="3" t="s">
        <v>37</v>
      </c>
    </row>
    <row r="15" spans="1:13">
      <c r="K15" s="3" t="s">
        <v>38</v>
      </c>
    </row>
    <row r="16" spans="1:13">
      <c r="K16" s="3" t="s">
        <v>39</v>
      </c>
    </row>
  </sheetData>
  <phoneticPr fontId="4" type="noConversion"/>
  <pageMargins left="0.7" right="0.7" top="0.75" bottom="0.75" header="0.3" footer="0.3"/>
  <pageSetup orientation="portrait" horizontalDpi="300" verticalDpi="30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5"/>
  <sheetViews>
    <sheetView workbookViewId="0"/>
  </sheetViews>
  <sheetFormatPr baseColWidth="10" defaultColWidth="8.83203125" defaultRowHeight="14" x14ac:dyDescent="0"/>
  <cols>
    <col min="1" max="16384" width="8.83203125" style="3"/>
  </cols>
  <sheetData>
    <row r="1" spans="1:13" ht="53">
      <c r="A1" s="17" t="s">
        <v>5</v>
      </c>
      <c r="B1" s="17" t="s">
        <v>6</v>
      </c>
      <c r="C1" s="17" t="s">
        <v>7</v>
      </c>
      <c r="D1" s="17" t="s">
        <v>8</v>
      </c>
      <c r="E1" s="17" t="s">
        <v>9</v>
      </c>
      <c r="F1" s="17" t="s">
        <v>10</v>
      </c>
      <c r="G1" s="17" t="s">
        <v>11</v>
      </c>
      <c r="H1" s="17" t="s">
        <v>12</v>
      </c>
      <c r="I1" s="17" t="s">
        <v>13</v>
      </c>
      <c r="J1" s="17" t="s">
        <v>14</v>
      </c>
      <c r="K1" s="1" t="s">
        <v>15</v>
      </c>
      <c r="L1" s="2" t="s">
        <v>16</v>
      </c>
      <c r="M1" s="12"/>
    </row>
    <row r="2" spans="1:13">
      <c r="A2" s="11" t="s">
        <v>0</v>
      </c>
      <c r="B2" s="11" t="s">
        <v>17</v>
      </c>
      <c r="C2" s="9">
        <v>53.307000000000002</v>
      </c>
      <c r="D2" s="9">
        <f>((C2*95)/C$11)</f>
        <v>51.87577467962835</v>
      </c>
      <c r="E2" s="13">
        <v>60.09</v>
      </c>
      <c r="F2" s="5">
        <f>D2/E2</f>
        <v>0.86330129272139033</v>
      </c>
      <c r="G2" s="5">
        <f>F2*2</f>
        <v>1.7266025854427807</v>
      </c>
      <c r="H2" s="5">
        <f>F2*1</f>
        <v>0.86330129272139033</v>
      </c>
      <c r="I2" s="6">
        <f t="shared" ref="I2:I10" si="0">H2*$G$12</f>
        <v>3.4626654033557185</v>
      </c>
      <c r="J2" s="18">
        <f t="shared" ref="J2:J10" si="1">I2*$I$12</f>
        <v>4.0646563758847645</v>
      </c>
      <c r="L2" s="4"/>
      <c r="M2" s="3" t="s">
        <v>18</v>
      </c>
    </row>
    <row r="3" spans="1:13">
      <c r="A3" s="11" t="s">
        <v>1</v>
      </c>
      <c r="B3" s="11" t="s">
        <v>19</v>
      </c>
      <c r="C3" s="9">
        <v>1.0389999999999999</v>
      </c>
      <c r="D3" s="9">
        <f t="shared" ref="D3:D10" si="2">((C3*95)/C$11)</f>
        <v>1.0111041681605391</v>
      </c>
      <c r="E3" s="13">
        <v>79.88</v>
      </c>
      <c r="F3" s="5">
        <f t="shared" ref="F3:F10" si="3">D3/E3</f>
        <v>1.2657788785184516E-2</v>
      </c>
      <c r="G3" s="5">
        <f>F3*2</f>
        <v>2.5315577570369032E-2</v>
      </c>
      <c r="H3" s="5">
        <f>F3*1</f>
        <v>1.2657788785184516E-2</v>
      </c>
      <c r="I3" s="18">
        <f t="shared" si="0"/>
        <v>5.0769861784033497E-2</v>
      </c>
      <c r="J3" s="18">
        <f t="shared" si="1"/>
        <v>5.9596298909872024E-2</v>
      </c>
      <c r="K3" s="3" t="s">
        <v>20</v>
      </c>
      <c r="L3" s="4">
        <f>3</f>
        <v>3</v>
      </c>
      <c r="M3" s="16">
        <f>3-I2</f>
        <v>-0.46266540335571849</v>
      </c>
    </row>
    <row r="4" spans="1:13">
      <c r="A4" s="11" t="s">
        <v>2</v>
      </c>
      <c r="B4" s="11" t="s">
        <v>18</v>
      </c>
      <c r="C4" s="9">
        <v>28.277000000000001</v>
      </c>
      <c r="D4" s="9">
        <f t="shared" si="2"/>
        <v>27.517798424519313</v>
      </c>
      <c r="E4" s="13">
        <v>101.96</v>
      </c>
      <c r="F4" s="5">
        <f t="shared" si="3"/>
        <v>0.26988817599567788</v>
      </c>
      <c r="G4" s="5">
        <f>F4*3</f>
        <v>0.80966452798703359</v>
      </c>
      <c r="H4" s="5">
        <f>F4*2</f>
        <v>0.53977635199135576</v>
      </c>
      <c r="I4" s="18">
        <f t="shared" si="0"/>
        <v>2.1650203878395233</v>
      </c>
      <c r="J4" s="18">
        <f t="shared" si="1"/>
        <v>2.5414133039895095</v>
      </c>
      <c r="K4" s="3" t="s">
        <v>21</v>
      </c>
      <c r="L4" s="4">
        <v>1</v>
      </c>
      <c r="M4" s="3">
        <v>1</v>
      </c>
    </row>
    <row r="5" spans="1:13">
      <c r="A5" s="11" t="s">
        <v>3</v>
      </c>
      <c r="B5" s="11" t="s">
        <v>22</v>
      </c>
      <c r="C5" s="9">
        <v>0.61699999999999999</v>
      </c>
      <c r="D5" s="9">
        <f t="shared" si="2"/>
        <v>0.60043433277675906</v>
      </c>
      <c r="E5" s="13">
        <v>40.31</v>
      </c>
      <c r="F5" s="5">
        <f t="shared" si="3"/>
        <v>1.4895418823536568E-2</v>
      </c>
      <c r="G5" s="5">
        <f t="shared" ref="G5:G10" si="4">F5*1</f>
        <v>1.4895418823536568E-2</v>
      </c>
      <c r="H5" s="5">
        <f>F5*1</f>
        <v>1.4895418823536568E-2</v>
      </c>
      <c r="I5" s="18">
        <f t="shared" si="0"/>
        <v>5.9744902345928864E-2</v>
      </c>
      <c r="J5" s="18">
        <f t="shared" si="1"/>
        <v>7.0131667359962138E-2</v>
      </c>
      <c r="L5" s="4"/>
    </row>
    <row r="6" spans="1:13">
      <c r="A6" s="11" t="s">
        <v>23</v>
      </c>
      <c r="B6" s="11" t="s">
        <v>24</v>
      </c>
      <c r="C6" s="9">
        <v>2.1999999999999999E-2</v>
      </c>
      <c r="D6" s="9">
        <f t="shared" si="2"/>
        <v>2.1409327911002751E-2</v>
      </c>
      <c r="E6" s="13">
        <v>56.08</v>
      </c>
      <c r="F6" s="5">
        <f t="shared" si="3"/>
        <v>3.8176404976823737E-4</v>
      </c>
      <c r="G6" s="5">
        <f t="shared" si="4"/>
        <v>3.8176404976823737E-4</v>
      </c>
      <c r="H6" s="5">
        <f>F6*1</f>
        <v>3.8176404976823737E-4</v>
      </c>
      <c r="I6" s="18">
        <f t="shared" si="0"/>
        <v>1.5312396477599906E-3</v>
      </c>
      <c r="J6" s="18">
        <f t="shared" si="1"/>
        <v>1.7974485756675927E-3</v>
      </c>
      <c r="L6" s="4"/>
    </row>
    <row r="7" spans="1:13">
      <c r="A7" s="11" t="s">
        <v>25</v>
      </c>
      <c r="B7" s="11" t="s">
        <v>26</v>
      </c>
      <c r="C7" s="9">
        <v>5.0000000000000001E-3</v>
      </c>
      <c r="D7" s="9">
        <f t="shared" si="2"/>
        <v>4.8657563434097171E-3</v>
      </c>
      <c r="E7" s="13">
        <v>70.94</v>
      </c>
      <c r="F7" s="5">
        <f t="shared" si="3"/>
        <v>6.8589742647444561E-5</v>
      </c>
      <c r="G7" s="5">
        <f t="shared" si="4"/>
        <v>6.8589742647444561E-5</v>
      </c>
      <c r="H7" s="5">
        <f>F7*1</f>
        <v>6.8589742647444561E-5</v>
      </c>
      <c r="I7" s="18">
        <f t="shared" si="0"/>
        <v>2.75110591044866E-4</v>
      </c>
      <c r="J7" s="18">
        <f t="shared" si="1"/>
        <v>3.2293909104825661E-4</v>
      </c>
      <c r="L7" s="4"/>
    </row>
    <row r="8" spans="1:13">
      <c r="A8" s="11" t="s">
        <v>27</v>
      </c>
      <c r="B8" s="11" t="s">
        <v>28</v>
      </c>
      <c r="C8" s="9">
        <v>4.1379999999999999</v>
      </c>
      <c r="D8" s="9">
        <f t="shared" si="2"/>
        <v>4.0268999498058813</v>
      </c>
      <c r="E8" s="13">
        <v>71.849999999999994</v>
      </c>
      <c r="F8" s="5">
        <f t="shared" si="3"/>
        <v>5.60459283201932E-2</v>
      </c>
      <c r="G8" s="5">
        <f t="shared" si="4"/>
        <v>5.60459283201932E-2</v>
      </c>
      <c r="H8" s="5">
        <f>F8*1</f>
        <v>5.60459283201932E-2</v>
      </c>
      <c r="I8" s="18">
        <f t="shared" si="0"/>
        <v>0.22479787604803037</v>
      </c>
      <c r="J8" s="18">
        <f t="shared" si="1"/>
        <v>0.263879414764844</v>
      </c>
      <c r="K8" s="3" t="s">
        <v>29</v>
      </c>
      <c r="L8" s="4">
        <f>M8+I3+I5+I7+I8</f>
        <v>1.9632735419642793</v>
      </c>
      <c r="M8" s="16">
        <f>I4-M4-M3</f>
        <v>1.6276857911952418</v>
      </c>
    </row>
    <row r="9" spans="1:13">
      <c r="A9" s="11" t="s">
        <v>30</v>
      </c>
      <c r="B9" s="11" t="s">
        <v>31</v>
      </c>
      <c r="C9" s="9">
        <v>0.74</v>
      </c>
      <c r="D9" s="9">
        <f t="shared" si="2"/>
        <v>0.720131938824638</v>
      </c>
      <c r="E9" s="13">
        <v>61.98</v>
      </c>
      <c r="F9" s="5">
        <f t="shared" si="3"/>
        <v>1.1618779264676315E-2</v>
      </c>
      <c r="G9" s="5">
        <f t="shared" si="4"/>
        <v>1.1618779264676315E-2</v>
      </c>
      <c r="H9" s="5">
        <f>F9*2</f>
        <v>2.323755852935263E-2</v>
      </c>
      <c r="I9" s="18">
        <f t="shared" si="0"/>
        <v>9.3204876045529933E-2</v>
      </c>
      <c r="J9" s="18">
        <f t="shared" si="1"/>
        <v>0.10940872118769186</v>
      </c>
      <c r="L9" s="4"/>
    </row>
    <row r="10" spans="1:13" ht="15" thickBot="1">
      <c r="A10" s="11" t="s">
        <v>4</v>
      </c>
      <c r="B10" s="15" t="s">
        <v>32</v>
      </c>
      <c r="C10" s="10">
        <v>9.4760000000000009</v>
      </c>
      <c r="D10" s="10">
        <f t="shared" si="2"/>
        <v>9.2215814220300949</v>
      </c>
      <c r="E10" s="14">
        <v>94.2</v>
      </c>
      <c r="F10" s="7">
        <f t="shared" si="3"/>
        <v>9.7893645669109283E-2</v>
      </c>
      <c r="G10" s="7">
        <f t="shared" si="4"/>
        <v>9.7893645669109283E-2</v>
      </c>
      <c r="H10" s="7">
        <f>F10*2</f>
        <v>0.19578729133821857</v>
      </c>
      <c r="I10" s="8">
        <f t="shared" si="0"/>
        <v>0.78529464261136794</v>
      </c>
      <c r="J10" s="8">
        <f t="shared" si="1"/>
        <v>0.92181961125815881</v>
      </c>
      <c r="K10" s="3" t="s">
        <v>33</v>
      </c>
      <c r="L10" s="4">
        <f>J6+J9+J10</f>
        <v>1.0330257810215182</v>
      </c>
    </row>
    <row r="11" spans="1:13">
      <c r="B11" s="3" t="s">
        <v>34</v>
      </c>
      <c r="C11" s="19">
        <f>SUM(C2:C10)</f>
        <v>97.621000000000009</v>
      </c>
      <c r="D11" s="19">
        <f>SUM(D2:D10)</f>
        <v>94.999999999999972</v>
      </c>
      <c r="G11" s="20">
        <f>SUM(G2:G10)</f>
        <v>2.7424868168701142</v>
      </c>
      <c r="H11" s="20">
        <f>SUM(H2:H10)</f>
        <v>1.7061519843016475</v>
      </c>
      <c r="I11" s="21">
        <f>SUM(I2:I10)</f>
        <v>6.8433043002689375</v>
      </c>
      <c r="J11" s="21">
        <f>SUM(J2:J10)</f>
        <v>8.033025781021518</v>
      </c>
      <c r="L11" s="4"/>
    </row>
    <row r="12" spans="1:13">
      <c r="F12" s="3" t="s">
        <v>35</v>
      </c>
      <c r="G12" s="22">
        <f>11/$G$11</f>
        <v>4.0109582049163111</v>
      </c>
      <c r="H12" s="22"/>
      <c r="I12" s="22">
        <f>7/(I2+I3+I4+I5+I7+I8)</f>
        <v>1.1738519037807256</v>
      </c>
      <c r="L12" s="4"/>
    </row>
    <row r="13" spans="1:13">
      <c r="L13" s="4"/>
    </row>
    <row r="14" spans="1:13">
      <c r="A14" s="23" t="s">
        <v>36</v>
      </c>
      <c r="K14" s="3" t="s">
        <v>37</v>
      </c>
      <c r="L14" s="4"/>
    </row>
    <row r="15" spans="1:13">
      <c r="K15" s="3" t="s">
        <v>38</v>
      </c>
      <c r="L15" s="4"/>
    </row>
    <row r="16" spans="1:13">
      <c r="K16" s="3" t="s">
        <v>39</v>
      </c>
      <c r="L16" s="4"/>
    </row>
    <row r="45" spans="12:12">
      <c r="L45" s="45"/>
    </row>
  </sheetData>
  <phoneticPr fontId="4" type="noConversion"/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"/>
  <sheetViews>
    <sheetView workbookViewId="0"/>
  </sheetViews>
  <sheetFormatPr baseColWidth="10" defaultColWidth="8.83203125" defaultRowHeight="14" x14ac:dyDescent="0"/>
  <cols>
    <col min="1" max="16384" width="8.83203125" style="3"/>
  </cols>
  <sheetData>
    <row r="1" spans="1:13" ht="53">
      <c r="A1" s="17" t="s">
        <v>5</v>
      </c>
      <c r="B1" s="17" t="s">
        <v>6</v>
      </c>
      <c r="C1" s="17" t="s">
        <v>7</v>
      </c>
      <c r="D1" s="17" t="s">
        <v>8</v>
      </c>
      <c r="E1" s="17" t="s">
        <v>9</v>
      </c>
      <c r="F1" s="17" t="s">
        <v>10</v>
      </c>
      <c r="G1" s="17" t="s">
        <v>11</v>
      </c>
      <c r="H1" s="17" t="s">
        <v>12</v>
      </c>
      <c r="I1" s="17" t="s">
        <v>13</v>
      </c>
      <c r="J1" s="17" t="s">
        <v>14</v>
      </c>
      <c r="K1" s="1" t="s">
        <v>15</v>
      </c>
      <c r="L1" s="2" t="s">
        <v>16</v>
      </c>
      <c r="M1" s="12"/>
    </row>
    <row r="2" spans="1:13">
      <c r="A2" s="11" t="s">
        <v>0</v>
      </c>
      <c r="B2" s="11" t="s">
        <v>17</v>
      </c>
      <c r="C2" s="9">
        <v>44.832999999999998</v>
      </c>
      <c r="D2" s="9">
        <f>((C2*95)/C$11)</f>
        <v>45.191199719884992</v>
      </c>
      <c r="E2" s="13">
        <v>60.09</v>
      </c>
      <c r="F2" s="5">
        <f>D2/E2</f>
        <v>0.75205857413687782</v>
      </c>
      <c r="G2" s="5">
        <f>F2*2</f>
        <v>1.5041171482737556</v>
      </c>
      <c r="H2" s="5">
        <f>F2*1</f>
        <v>0.75205857413687782</v>
      </c>
      <c r="I2" s="6">
        <f t="shared" ref="I2:I10" si="0">H2*$G$12</f>
        <v>3.0625321488794852</v>
      </c>
      <c r="J2" s="18">
        <f t="shared" ref="J2:J10" si="1">I2*$I$12</f>
        <v>3.5481879105022212</v>
      </c>
      <c r="L2" s="4"/>
      <c r="M2" s="3" t="s">
        <v>18</v>
      </c>
    </row>
    <row r="3" spans="1:13">
      <c r="A3" s="11" t="s">
        <v>1</v>
      </c>
      <c r="B3" s="11" t="s">
        <v>19</v>
      </c>
      <c r="C3" s="9">
        <v>1.3360000000000001</v>
      </c>
      <c r="D3" s="9">
        <f t="shared" ref="D3:D10" si="2">((C3*95)/C$11)</f>
        <v>1.3466741646948976</v>
      </c>
      <c r="E3" s="13">
        <v>79.88</v>
      </c>
      <c r="F3" s="5">
        <f t="shared" ref="F3:F10" si="3">D3/E3</f>
        <v>1.6858715131383296E-2</v>
      </c>
      <c r="G3" s="5">
        <f>F3*2</f>
        <v>3.3717430262766593E-2</v>
      </c>
      <c r="H3" s="5">
        <f>F3*1</f>
        <v>1.6858715131383296E-2</v>
      </c>
      <c r="I3" s="18">
        <f t="shared" si="0"/>
        <v>6.865204234645883E-2</v>
      </c>
      <c r="J3" s="18">
        <f t="shared" si="1"/>
        <v>7.9538870073287637E-2</v>
      </c>
      <c r="K3" s="3" t="s">
        <v>20</v>
      </c>
      <c r="L3" s="4">
        <f>3</f>
        <v>3</v>
      </c>
      <c r="M3" s="16">
        <f>3-I2</f>
        <v>-6.2532148879485216E-2</v>
      </c>
    </row>
    <row r="4" spans="1:13">
      <c r="A4" s="11" t="s">
        <v>2</v>
      </c>
      <c r="B4" s="11" t="s">
        <v>18</v>
      </c>
      <c r="C4" s="9">
        <v>32.857999999999997</v>
      </c>
      <c r="D4" s="9">
        <f t="shared" si="2"/>
        <v>33.120523730198315</v>
      </c>
      <c r="E4" s="13">
        <v>101.96</v>
      </c>
      <c r="F4" s="5">
        <f t="shared" si="3"/>
        <v>0.32483840457236479</v>
      </c>
      <c r="G4" s="5">
        <f>F4*3</f>
        <v>0.97451521371709438</v>
      </c>
      <c r="H4" s="5">
        <f>F4*2</f>
        <v>0.64967680914472958</v>
      </c>
      <c r="I4" s="18">
        <f t="shared" si="0"/>
        <v>2.6456132312176126</v>
      </c>
      <c r="J4" s="18">
        <f t="shared" si="1"/>
        <v>3.065154070727258</v>
      </c>
      <c r="K4" s="3" t="s">
        <v>21</v>
      </c>
      <c r="L4" s="4">
        <v>1</v>
      </c>
      <c r="M4" s="3">
        <v>1</v>
      </c>
    </row>
    <row r="5" spans="1:13">
      <c r="A5" s="11" t="s">
        <v>3</v>
      </c>
      <c r="B5" s="11" t="s">
        <v>22</v>
      </c>
      <c r="C5" s="9">
        <v>0.92900000000000005</v>
      </c>
      <c r="D5" s="9">
        <f t="shared" si="2"/>
        <v>0.93642237949218565</v>
      </c>
      <c r="E5" s="13">
        <v>40.31</v>
      </c>
      <c r="F5" s="5">
        <f t="shared" si="3"/>
        <v>2.3230522934561786E-2</v>
      </c>
      <c r="G5" s="5">
        <f t="shared" ref="G5:G10" si="4">F5*1</f>
        <v>2.3230522934561786E-2</v>
      </c>
      <c r="H5" s="5">
        <f>F5*1</f>
        <v>2.3230522934561786E-2</v>
      </c>
      <c r="I5" s="18">
        <f t="shared" si="0"/>
        <v>9.4599311501804811E-2</v>
      </c>
      <c r="J5" s="18">
        <f t="shared" si="1"/>
        <v>0.10960085220177915</v>
      </c>
      <c r="L5" s="4"/>
    </row>
    <row r="6" spans="1:13">
      <c r="A6" s="11" t="s">
        <v>23</v>
      </c>
      <c r="B6" s="11" t="s">
        <v>24</v>
      </c>
      <c r="C6" s="9">
        <v>4.1000000000000002E-2</v>
      </c>
      <c r="D6" s="9">
        <f t="shared" si="2"/>
        <v>4.1327575413541019E-2</v>
      </c>
      <c r="E6" s="13">
        <v>56.08</v>
      </c>
      <c r="F6" s="5">
        <f t="shared" si="3"/>
        <v>7.3693964717441187E-4</v>
      </c>
      <c r="G6" s="5">
        <f t="shared" si="4"/>
        <v>7.3693964717441187E-4</v>
      </c>
      <c r="H6" s="5">
        <f>F6*1</f>
        <v>7.3693964717441187E-4</v>
      </c>
      <c r="I6" s="18">
        <f t="shared" si="0"/>
        <v>3.0009648701176507E-3</v>
      </c>
      <c r="J6" s="18">
        <f t="shared" si="1"/>
        <v>3.4768573044659098E-3</v>
      </c>
      <c r="L6" s="4"/>
    </row>
    <row r="7" spans="1:13">
      <c r="A7" s="11" t="s">
        <v>25</v>
      </c>
      <c r="B7" s="11" t="s">
        <v>26</v>
      </c>
      <c r="C7" s="9">
        <v>1.2999999999999999E-2</v>
      </c>
      <c r="D7" s="9">
        <f t="shared" si="2"/>
        <v>1.3103865375025201E-2</v>
      </c>
      <c r="E7" s="13">
        <v>70.94</v>
      </c>
      <c r="F7" s="5">
        <f t="shared" si="3"/>
        <v>1.8471758352164085E-4</v>
      </c>
      <c r="G7" s="5">
        <f t="shared" si="4"/>
        <v>1.8471758352164085E-4</v>
      </c>
      <c r="H7" s="5">
        <f>F7*1</f>
        <v>1.8471758352164085E-4</v>
      </c>
      <c r="I7" s="18">
        <f t="shared" si="0"/>
        <v>7.5220675284182865E-4</v>
      </c>
      <c r="J7" s="18">
        <f t="shared" si="1"/>
        <v>8.7149155564229027E-4</v>
      </c>
      <c r="L7" s="4"/>
    </row>
    <row r="8" spans="1:13">
      <c r="A8" s="11" t="s">
        <v>27</v>
      </c>
      <c r="B8" s="11" t="s">
        <v>28</v>
      </c>
      <c r="C8" s="9">
        <v>2.9710000000000001</v>
      </c>
      <c r="D8" s="9">
        <f t="shared" si="2"/>
        <v>2.9947372330153752</v>
      </c>
      <c r="E8" s="13">
        <v>71.849999999999994</v>
      </c>
      <c r="F8" s="5">
        <f t="shared" si="3"/>
        <v>4.1680406861731044E-2</v>
      </c>
      <c r="G8" s="5">
        <f t="shared" si="4"/>
        <v>4.1680406861731044E-2</v>
      </c>
      <c r="H8" s="5">
        <f>F8*1</f>
        <v>4.1680406861731044E-2</v>
      </c>
      <c r="I8" s="18">
        <f t="shared" si="0"/>
        <v>0.16973090977511548</v>
      </c>
      <c r="J8" s="18">
        <f t="shared" si="1"/>
        <v>0.19664680493981221</v>
      </c>
      <c r="K8" s="3" t="s">
        <v>29</v>
      </c>
      <c r="L8" s="4">
        <f>M8+I3+I5+I7+I8</f>
        <v>2.0418798504733191</v>
      </c>
      <c r="M8" s="16">
        <f>I4-M4-M3</f>
        <v>1.7081453800970978</v>
      </c>
    </row>
    <row r="9" spans="1:13">
      <c r="A9" s="11" t="s">
        <v>30</v>
      </c>
      <c r="B9" s="11" t="s">
        <v>31</v>
      </c>
      <c r="C9" s="9">
        <v>0.45100000000000001</v>
      </c>
      <c r="D9" s="9">
        <f t="shared" si="2"/>
        <v>0.45460332954895122</v>
      </c>
      <c r="E9" s="13">
        <v>61.98</v>
      </c>
      <c r="F9" s="5">
        <f t="shared" si="3"/>
        <v>7.3346777920127657E-3</v>
      </c>
      <c r="G9" s="5">
        <f t="shared" si="4"/>
        <v>7.3346777920127657E-3</v>
      </c>
      <c r="H9" s="5">
        <f>F9*2</f>
        <v>1.4669355584025531E-2</v>
      </c>
      <c r="I9" s="18">
        <f t="shared" si="0"/>
        <v>5.9736534658863388E-2</v>
      </c>
      <c r="J9" s="18">
        <f t="shared" si="1"/>
        <v>6.9209542884121664E-2</v>
      </c>
      <c r="L9" s="4"/>
    </row>
    <row r="10" spans="1:13" ht="15" thickBot="1">
      <c r="A10" s="11" t="s">
        <v>4</v>
      </c>
      <c r="B10" s="15" t="s">
        <v>32</v>
      </c>
      <c r="C10" s="10">
        <v>10.815</v>
      </c>
      <c r="D10" s="10">
        <f t="shared" si="2"/>
        <v>10.901408002376735</v>
      </c>
      <c r="E10" s="14">
        <v>94.2</v>
      </c>
      <c r="F10" s="7">
        <f t="shared" si="3"/>
        <v>0.11572619960060228</v>
      </c>
      <c r="G10" s="7">
        <f t="shared" si="4"/>
        <v>0.11572619960060228</v>
      </c>
      <c r="H10" s="7">
        <f>F10*2</f>
        <v>0.23145239920120456</v>
      </c>
      <c r="I10" s="8">
        <f t="shared" si="0"/>
        <v>0.94252022098476507</v>
      </c>
      <c r="J10" s="8">
        <f t="shared" si="1"/>
        <v>1.0919848971138508</v>
      </c>
      <c r="K10" s="3" t="s">
        <v>33</v>
      </c>
      <c r="L10" s="4">
        <f>J6+J9+J10</f>
        <v>1.1646712973024385</v>
      </c>
    </row>
    <row r="11" spans="1:13">
      <c r="B11" s="3" t="s">
        <v>34</v>
      </c>
      <c r="C11" s="19">
        <f>SUM(C2:C10)</f>
        <v>94.246999999999986</v>
      </c>
      <c r="D11" s="19">
        <f>SUM(D2:D10)</f>
        <v>95.000000000000028</v>
      </c>
      <c r="G11" s="20">
        <f>SUM(G2:G10)</f>
        <v>2.7012432566732203</v>
      </c>
      <c r="H11" s="20">
        <f>SUM(H2:H10)</f>
        <v>1.7305484402252098</v>
      </c>
      <c r="I11" s="21">
        <f>SUM(I2:I10)</f>
        <v>7.0471375709870632</v>
      </c>
      <c r="J11" s="21">
        <f>SUM(J2:J10)</f>
        <v>8.1646712973024371</v>
      </c>
      <c r="L11" s="4"/>
    </row>
    <row r="12" spans="1:13">
      <c r="F12" s="3" t="s">
        <v>35</v>
      </c>
      <c r="G12" s="22">
        <f>11/$G$11</f>
        <v>4.0721989672071626</v>
      </c>
      <c r="H12" s="22"/>
      <c r="I12" s="22">
        <f>7/(I2+I3+I4+I5+I7+I8)</f>
        <v>1.158579808476599</v>
      </c>
      <c r="L12" s="4"/>
    </row>
    <row r="13" spans="1:13">
      <c r="L13" s="4"/>
    </row>
    <row r="14" spans="1:13">
      <c r="A14" s="23" t="s">
        <v>36</v>
      </c>
      <c r="K14" s="3" t="s">
        <v>37</v>
      </c>
      <c r="L14" s="4"/>
    </row>
    <row r="15" spans="1:13">
      <c r="K15" s="3" t="s">
        <v>38</v>
      </c>
      <c r="L15" s="4"/>
    </row>
    <row r="16" spans="1:13">
      <c r="K16" s="3" t="s">
        <v>39</v>
      </c>
      <c r="L16" s="4"/>
    </row>
  </sheetData>
  <phoneticPr fontId="4" type="noConversion"/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"/>
  <sheetViews>
    <sheetView workbookViewId="0"/>
  </sheetViews>
  <sheetFormatPr baseColWidth="10" defaultColWidth="8.83203125" defaultRowHeight="14" x14ac:dyDescent="0"/>
  <cols>
    <col min="1" max="1" width="10.5" style="3" bestFit="1" customWidth="1"/>
    <col min="2" max="16384" width="8.83203125" style="3"/>
  </cols>
  <sheetData>
    <row r="1" spans="1:13" ht="53">
      <c r="A1" s="17" t="s">
        <v>5</v>
      </c>
      <c r="B1" s="17" t="s">
        <v>6</v>
      </c>
      <c r="C1" s="17" t="s">
        <v>7</v>
      </c>
      <c r="D1" s="17" t="s">
        <v>8</v>
      </c>
      <c r="E1" s="17" t="s">
        <v>9</v>
      </c>
      <c r="F1" s="17" t="s">
        <v>10</v>
      </c>
      <c r="G1" s="17" t="s">
        <v>11</v>
      </c>
      <c r="H1" s="17" t="s">
        <v>12</v>
      </c>
      <c r="I1" s="17" t="s">
        <v>13</v>
      </c>
      <c r="J1" s="17" t="s">
        <v>14</v>
      </c>
      <c r="K1" s="1" t="s">
        <v>15</v>
      </c>
      <c r="L1" s="2" t="s">
        <v>16</v>
      </c>
      <c r="M1" s="12"/>
    </row>
    <row r="2" spans="1:13">
      <c r="A2" s="11" t="s">
        <v>0</v>
      </c>
      <c r="B2" s="11" t="s">
        <v>17</v>
      </c>
      <c r="C2" s="11">
        <v>42.829000000000001</v>
      </c>
      <c r="D2" s="9">
        <f>((C2*95)/C$11)</f>
        <v>44.017471736896205</v>
      </c>
      <c r="E2" s="13">
        <v>60.09</v>
      </c>
      <c r="F2" s="5">
        <f>D2/E2</f>
        <v>0.73252574033776341</v>
      </c>
      <c r="G2" s="5">
        <f>F2*2</f>
        <v>1.4650514806755268</v>
      </c>
      <c r="H2" s="5">
        <f>F2*1</f>
        <v>0.73252574033776341</v>
      </c>
      <c r="I2" s="6">
        <f t="shared" ref="I2:I10" si="0">H2*$G$12</f>
        <v>3.0105536546141431</v>
      </c>
      <c r="J2" s="18">
        <f t="shared" ref="J2:J10" si="1">I2*$I$12</f>
        <v>3.4527144799454859</v>
      </c>
      <c r="L2" s="4"/>
      <c r="M2" s="3" t="s">
        <v>18</v>
      </c>
    </row>
    <row r="3" spans="1:13">
      <c r="A3" s="11" t="s">
        <v>1</v>
      </c>
      <c r="B3" s="11" t="s">
        <v>19</v>
      </c>
      <c r="C3" s="11">
        <v>1.462</v>
      </c>
      <c r="D3" s="9">
        <f t="shared" ref="D3:D10" si="2">((C3*95)/C$11)</f>
        <v>1.5025693730729703</v>
      </c>
      <c r="E3" s="13">
        <v>79.88</v>
      </c>
      <c r="F3" s="5">
        <f t="shared" ref="F3:F10" si="3">D3/E3</f>
        <v>1.881033266240574E-2</v>
      </c>
      <c r="G3" s="5">
        <f>F3*2</f>
        <v>3.7620665324811481E-2</v>
      </c>
      <c r="H3" s="5">
        <f>F3*1</f>
        <v>1.881033266240574E-2</v>
      </c>
      <c r="I3" s="18">
        <f t="shared" si="0"/>
        <v>7.7307202495303234E-2</v>
      </c>
      <c r="J3" s="18">
        <f t="shared" si="1"/>
        <v>8.866133212756902E-2</v>
      </c>
      <c r="K3" s="3" t="s">
        <v>20</v>
      </c>
      <c r="L3" s="4">
        <f>3</f>
        <v>3</v>
      </c>
      <c r="M3" s="16">
        <f>3-I2</f>
        <v>-1.0553654614143149E-2</v>
      </c>
    </row>
    <row r="4" spans="1:13">
      <c r="A4" s="11" t="s">
        <v>2</v>
      </c>
      <c r="B4" s="11" t="s">
        <v>18</v>
      </c>
      <c r="C4" s="11">
        <v>31.504000000000001</v>
      </c>
      <c r="D4" s="9">
        <f t="shared" si="2"/>
        <v>32.37821171634122</v>
      </c>
      <c r="E4" s="13">
        <v>101.96</v>
      </c>
      <c r="F4" s="5">
        <f t="shared" si="3"/>
        <v>0.31755798074089076</v>
      </c>
      <c r="G4" s="5">
        <f>F4*3</f>
        <v>0.95267394222267221</v>
      </c>
      <c r="H4" s="5">
        <f>F4*2</f>
        <v>0.63511596148178151</v>
      </c>
      <c r="I4" s="18">
        <f t="shared" si="0"/>
        <v>2.6102163700911278</v>
      </c>
      <c r="J4" s="18">
        <f t="shared" si="1"/>
        <v>2.9935795507220333</v>
      </c>
      <c r="K4" s="3" t="s">
        <v>21</v>
      </c>
      <c r="L4" s="4">
        <v>1</v>
      </c>
      <c r="M4" s="3">
        <v>1</v>
      </c>
    </row>
    <row r="5" spans="1:13">
      <c r="A5" s="11" t="s">
        <v>3</v>
      </c>
      <c r="B5" s="11" t="s">
        <v>22</v>
      </c>
      <c r="C5" s="11">
        <v>1.5289999999999999</v>
      </c>
      <c r="D5" s="9">
        <f t="shared" si="2"/>
        <v>1.5714285714285716</v>
      </c>
      <c r="E5" s="13">
        <v>40.31</v>
      </c>
      <c r="F5" s="5">
        <f t="shared" si="3"/>
        <v>3.8983591451961584E-2</v>
      </c>
      <c r="G5" s="5">
        <f t="shared" ref="G5:G10" si="4">F5*1</f>
        <v>3.8983591451961584E-2</v>
      </c>
      <c r="H5" s="5">
        <f>F5*1</f>
        <v>3.8983591451961584E-2</v>
      </c>
      <c r="I5" s="18">
        <f t="shared" si="0"/>
        <v>0.16021579482186193</v>
      </c>
      <c r="J5" s="18">
        <f t="shared" si="1"/>
        <v>0.18374673171812897</v>
      </c>
      <c r="L5" s="4"/>
    </row>
    <row r="6" spans="1:13">
      <c r="A6" s="11" t="s">
        <v>23</v>
      </c>
      <c r="B6" s="11" t="s">
        <v>24</v>
      </c>
      <c r="C6" s="11">
        <v>0.03</v>
      </c>
      <c r="D6" s="9">
        <f t="shared" si="2"/>
        <v>3.0832476875642348E-2</v>
      </c>
      <c r="E6" s="13">
        <v>56.08</v>
      </c>
      <c r="F6" s="5">
        <f t="shared" si="3"/>
        <v>5.4979452346009899E-4</v>
      </c>
      <c r="G6" s="5">
        <f t="shared" si="4"/>
        <v>5.4979452346009899E-4</v>
      </c>
      <c r="H6" s="5">
        <f>F6*1</f>
        <v>5.4979452346009899E-4</v>
      </c>
      <c r="I6" s="18">
        <f t="shared" si="0"/>
        <v>2.2595600683280367E-3</v>
      </c>
      <c r="J6" s="18">
        <f t="shared" si="1"/>
        <v>2.5914222635645872E-3</v>
      </c>
      <c r="L6" s="4"/>
    </row>
    <row r="7" spans="1:13">
      <c r="A7" s="11" t="s">
        <v>25</v>
      </c>
      <c r="B7" s="11" t="s">
        <v>26</v>
      </c>
      <c r="C7" s="11">
        <v>1.7999999999999999E-2</v>
      </c>
      <c r="D7" s="9">
        <f t="shared" si="2"/>
        <v>1.8499486125385409E-2</v>
      </c>
      <c r="E7" s="13">
        <v>70.94</v>
      </c>
      <c r="F7" s="5">
        <f t="shared" si="3"/>
        <v>2.6077651713258263E-4</v>
      </c>
      <c r="G7" s="5">
        <f t="shared" si="4"/>
        <v>2.6077651713258263E-4</v>
      </c>
      <c r="H7" s="5">
        <f>F7*1</f>
        <v>2.6077651713258263E-4</v>
      </c>
      <c r="I7" s="18">
        <f t="shared" si="0"/>
        <v>1.0717462246842653E-3</v>
      </c>
      <c r="J7" s="18">
        <f t="shared" si="1"/>
        <v>1.2291538810885428E-3</v>
      </c>
      <c r="L7" s="4"/>
    </row>
    <row r="8" spans="1:13">
      <c r="A8" s="11" t="s">
        <v>27</v>
      </c>
      <c r="B8" s="11" t="s">
        <v>28</v>
      </c>
      <c r="C8" s="11">
        <v>4.1539999999999999</v>
      </c>
      <c r="D8" s="9">
        <f t="shared" si="2"/>
        <v>4.2692702980472772</v>
      </c>
      <c r="E8" s="13">
        <v>71.849999999999994</v>
      </c>
      <c r="F8" s="5">
        <f t="shared" si="3"/>
        <v>5.9419210828772127E-2</v>
      </c>
      <c r="G8" s="5">
        <f t="shared" si="4"/>
        <v>5.9419210828772127E-2</v>
      </c>
      <c r="H8" s="5">
        <f>F8*1</f>
        <v>5.9419210828772127E-2</v>
      </c>
      <c r="I8" s="18">
        <f t="shared" si="0"/>
        <v>0.24420264362637342</v>
      </c>
      <c r="J8" s="18">
        <f t="shared" si="1"/>
        <v>0.28006875160569533</v>
      </c>
      <c r="K8" s="3" t="s">
        <v>29</v>
      </c>
      <c r="L8" s="4">
        <f>M8+I3+I5+I7+I8</f>
        <v>2.1035674118734939</v>
      </c>
      <c r="M8" s="16">
        <f>I4-M4-M3</f>
        <v>1.620770024705271</v>
      </c>
    </row>
    <row r="9" spans="1:13">
      <c r="A9" s="11" t="s">
        <v>30</v>
      </c>
      <c r="B9" s="11" t="s">
        <v>31</v>
      </c>
      <c r="C9" s="11">
        <v>0.51700000000000002</v>
      </c>
      <c r="D9" s="9">
        <f t="shared" si="2"/>
        <v>0.53134635149023646</v>
      </c>
      <c r="E9" s="13">
        <v>61.98</v>
      </c>
      <c r="F9" s="5">
        <f t="shared" si="3"/>
        <v>8.5728678846440226E-3</v>
      </c>
      <c r="G9" s="5">
        <f t="shared" si="4"/>
        <v>8.5728678846440226E-3</v>
      </c>
      <c r="H9" s="5">
        <f>F9*2</f>
        <v>1.7145735769288045E-2</v>
      </c>
      <c r="I9" s="18">
        <f t="shared" si="0"/>
        <v>7.0465998174313607E-2</v>
      </c>
      <c r="J9" s="18">
        <f t="shared" si="1"/>
        <v>8.0815358287128061E-2</v>
      </c>
      <c r="L9" s="4"/>
    </row>
    <row r="10" spans="1:13" ht="15" thickBot="1">
      <c r="A10" s="11" t="s">
        <v>4</v>
      </c>
      <c r="B10" s="15" t="s">
        <v>32</v>
      </c>
      <c r="C10" s="15">
        <v>10.391999999999999</v>
      </c>
      <c r="D10" s="10">
        <f t="shared" si="2"/>
        <v>10.680369989722507</v>
      </c>
      <c r="E10" s="14">
        <v>94.2</v>
      </c>
      <c r="F10" s="7">
        <f t="shared" si="3"/>
        <v>0.11337972388240453</v>
      </c>
      <c r="G10" s="7">
        <f t="shared" si="4"/>
        <v>0.11337972388240453</v>
      </c>
      <c r="H10" s="7">
        <f>F10*2</f>
        <v>0.22675944776480905</v>
      </c>
      <c r="I10" s="8">
        <f t="shared" si="0"/>
        <v>0.93194197363201858</v>
      </c>
      <c r="J10" s="8">
        <f t="shared" si="1"/>
        <v>1.0688165420657998</v>
      </c>
      <c r="K10" s="3" t="s">
        <v>33</v>
      </c>
      <c r="L10" s="4">
        <f>J6+J9+J10</f>
        <v>1.1522233226164924</v>
      </c>
    </row>
    <row r="11" spans="1:13">
      <c r="B11" s="3" t="s">
        <v>34</v>
      </c>
      <c r="C11" s="19">
        <f>SUM(C2:C10)</f>
        <v>92.434999999999988</v>
      </c>
      <c r="D11" s="19">
        <f>SUM(D2:D10)</f>
        <v>95.000000000000014</v>
      </c>
      <c r="G11" s="20">
        <f>SUM(G2:G10)</f>
        <v>2.6765120533113862</v>
      </c>
      <c r="H11" s="20">
        <f>SUM(H2:H10)</f>
        <v>1.729570591337374</v>
      </c>
      <c r="I11" s="21">
        <f>SUM(I2:I10)</f>
        <v>7.1082349437481538</v>
      </c>
      <c r="J11" s="21">
        <f>SUM(J2:J10)</f>
        <v>8.1522233226164929</v>
      </c>
      <c r="L11" s="4"/>
    </row>
    <row r="12" spans="1:13">
      <c r="F12" s="3" t="s">
        <v>35</v>
      </c>
      <c r="G12" s="22">
        <f>11/$G$11</f>
        <v>4.1098264386258894</v>
      </c>
      <c r="H12" s="22"/>
      <c r="I12" s="22">
        <f>7/(I2+I3+I4+I5+I7+I8)</f>
        <v>1.1468702690794639</v>
      </c>
      <c r="L12" s="4"/>
    </row>
    <row r="13" spans="1:13">
      <c r="L13" s="4"/>
    </row>
    <row r="14" spans="1:13">
      <c r="A14" s="23" t="s">
        <v>36</v>
      </c>
      <c r="K14" s="3" t="s">
        <v>37</v>
      </c>
      <c r="L14" s="4"/>
    </row>
    <row r="15" spans="1:13">
      <c r="K15" s="3" t="s">
        <v>38</v>
      </c>
      <c r="L15" s="4"/>
    </row>
    <row r="16" spans="1:13">
      <c r="K16" s="3" t="s">
        <v>39</v>
      </c>
      <c r="L16" s="4"/>
    </row>
  </sheetData>
  <phoneticPr fontId="4" type="noConversion"/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"/>
  <sheetViews>
    <sheetView workbookViewId="0"/>
  </sheetViews>
  <sheetFormatPr baseColWidth="10" defaultColWidth="8.83203125" defaultRowHeight="14" x14ac:dyDescent="0"/>
  <sheetData>
    <row r="1" spans="1:13" ht="53">
      <c r="A1" s="17" t="s">
        <v>5</v>
      </c>
      <c r="B1" s="17" t="s">
        <v>6</v>
      </c>
      <c r="C1" s="17" t="s">
        <v>7</v>
      </c>
      <c r="D1" s="17" t="s">
        <v>8</v>
      </c>
      <c r="E1" s="17" t="s">
        <v>9</v>
      </c>
      <c r="F1" s="17" t="s">
        <v>10</v>
      </c>
      <c r="G1" s="17" t="s">
        <v>11</v>
      </c>
      <c r="H1" s="17" t="s">
        <v>12</v>
      </c>
      <c r="I1" s="17" t="s">
        <v>13</v>
      </c>
      <c r="J1" s="17" t="s">
        <v>14</v>
      </c>
      <c r="K1" s="1" t="s">
        <v>15</v>
      </c>
      <c r="L1" s="2" t="s">
        <v>16</v>
      </c>
      <c r="M1" s="12"/>
    </row>
    <row r="2" spans="1:13">
      <c r="A2" s="11" t="s">
        <v>0</v>
      </c>
      <c r="B2" s="11" t="s">
        <v>17</v>
      </c>
      <c r="C2" s="11">
        <v>45.789000000000001</v>
      </c>
      <c r="D2" s="9">
        <f>((C2*95)/C$11)</f>
        <v>45.572649841279812</v>
      </c>
      <c r="E2" s="13">
        <v>60.09</v>
      </c>
      <c r="F2" s="5">
        <f>D2/E2</f>
        <v>0.7584065541900451</v>
      </c>
      <c r="G2" s="5">
        <f>F2*2</f>
        <v>1.5168131083800902</v>
      </c>
      <c r="H2" s="5">
        <f>F2*1</f>
        <v>0.7584065541900451</v>
      </c>
      <c r="I2" s="6">
        <f t="shared" ref="I2:I10" si="0">H2*$G$12</f>
        <v>3.0697342333699087</v>
      </c>
      <c r="J2" s="18">
        <f t="shared" ref="J2:J10" si="1">I2*$I$12</f>
        <v>3.5528846763247577</v>
      </c>
      <c r="K2" s="3"/>
      <c r="L2" s="4"/>
      <c r="M2" s="3" t="s">
        <v>18</v>
      </c>
    </row>
    <row r="3" spans="1:13">
      <c r="A3" s="11" t="s">
        <v>1</v>
      </c>
      <c r="B3" s="11" t="s">
        <v>19</v>
      </c>
      <c r="C3" s="11">
        <v>0.52600000000000002</v>
      </c>
      <c r="D3" s="9">
        <f t="shared" ref="D3:D10" si="2">((C3*95)/C$11)</f>
        <v>0.5235146829263182</v>
      </c>
      <c r="E3" s="13">
        <v>79.88</v>
      </c>
      <c r="F3" s="5">
        <f t="shared" ref="F3:F10" si="3">D3/E3</f>
        <v>6.5537641828532578E-3</v>
      </c>
      <c r="G3" s="5">
        <f>F3*2</f>
        <v>1.3107528365706516E-2</v>
      </c>
      <c r="H3" s="5">
        <f>F3*1</f>
        <v>6.5537641828532578E-3</v>
      </c>
      <c r="I3" s="18">
        <f t="shared" si="0"/>
        <v>2.6527083868656636E-2</v>
      </c>
      <c r="J3" s="18">
        <f t="shared" si="1"/>
        <v>3.0702224563938271E-2</v>
      </c>
      <c r="K3" s="3" t="s">
        <v>20</v>
      </c>
      <c r="L3" s="4">
        <f>3</f>
        <v>3</v>
      </c>
      <c r="M3" s="16">
        <f>3-I2</f>
        <v>-6.9734233369908694E-2</v>
      </c>
    </row>
    <row r="4" spans="1:13">
      <c r="A4" s="11" t="s">
        <v>2</v>
      </c>
      <c r="B4" s="11" t="s">
        <v>18</v>
      </c>
      <c r="C4" s="11">
        <v>34.604999999999997</v>
      </c>
      <c r="D4" s="9">
        <f t="shared" si="2"/>
        <v>34.44149354118867</v>
      </c>
      <c r="E4" s="13">
        <v>101.96</v>
      </c>
      <c r="F4" s="5">
        <f t="shared" si="3"/>
        <v>0.33779416968604031</v>
      </c>
      <c r="G4" s="5">
        <f>F4*3</f>
        <v>1.013382509058121</v>
      </c>
      <c r="H4" s="5">
        <f>F4*2</f>
        <v>0.67558833937208063</v>
      </c>
      <c r="I4" s="18">
        <f t="shared" si="0"/>
        <v>2.7345183682528167</v>
      </c>
      <c r="J4" s="18">
        <f t="shared" si="1"/>
        <v>3.1649086432568985</v>
      </c>
      <c r="K4" s="3" t="s">
        <v>21</v>
      </c>
      <c r="L4" s="4">
        <v>1</v>
      </c>
      <c r="M4" s="3">
        <v>1</v>
      </c>
    </row>
    <row r="5" spans="1:13">
      <c r="A5" s="11" t="s">
        <v>3</v>
      </c>
      <c r="B5" s="11" t="s">
        <v>22</v>
      </c>
      <c r="C5" s="11">
        <v>0.72299999999999998</v>
      </c>
      <c r="D5" s="9">
        <f t="shared" si="2"/>
        <v>0.71958387025803816</v>
      </c>
      <c r="E5" s="13">
        <v>40.31</v>
      </c>
      <c r="F5" s="5">
        <f t="shared" si="3"/>
        <v>1.7851249572265894E-2</v>
      </c>
      <c r="G5" s="5">
        <f t="shared" ref="G5:G10" si="4">F5*1</f>
        <v>1.7851249572265894E-2</v>
      </c>
      <c r="H5" s="5">
        <f>F5*1</f>
        <v>1.7851249572265894E-2</v>
      </c>
      <c r="I5" s="18">
        <f t="shared" si="0"/>
        <v>7.2254902885086181E-2</v>
      </c>
      <c r="J5" s="18">
        <f t="shared" si="1"/>
        <v>8.3627219079464118E-2</v>
      </c>
      <c r="K5" s="3"/>
      <c r="L5" s="4"/>
      <c r="M5" s="3"/>
    </row>
    <row r="6" spans="1:13">
      <c r="A6" s="11" t="s">
        <v>23</v>
      </c>
      <c r="B6" s="11" t="s">
        <v>24</v>
      </c>
      <c r="C6" s="11">
        <v>1.4999999999999999E-2</v>
      </c>
      <c r="D6" s="9">
        <f t="shared" si="2"/>
        <v>1.4929125938963447E-2</v>
      </c>
      <c r="E6" s="13">
        <v>56.08</v>
      </c>
      <c r="F6" s="5">
        <f t="shared" si="3"/>
        <v>2.6621123286311424E-4</v>
      </c>
      <c r="G6" s="5">
        <f t="shared" si="4"/>
        <v>2.6621123286311424E-4</v>
      </c>
      <c r="H6" s="5">
        <f>F6*1</f>
        <v>2.6621123286311424E-4</v>
      </c>
      <c r="I6" s="18">
        <f t="shared" si="0"/>
        <v>1.0775193467311901E-3</v>
      </c>
      <c r="J6" s="18">
        <f t="shared" si="1"/>
        <v>1.2471118619418904E-3</v>
      </c>
      <c r="K6" s="3"/>
      <c r="L6" s="4"/>
      <c r="M6" s="3"/>
    </row>
    <row r="7" spans="1:13">
      <c r="A7" s="11" t="s">
        <v>25</v>
      </c>
      <c r="B7" s="11" t="s">
        <v>26</v>
      </c>
      <c r="C7" s="11">
        <v>0</v>
      </c>
      <c r="D7" s="9">
        <f t="shared" si="2"/>
        <v>0</v>
      </c>
      <c r="E7" s="13">
        <v>70.94</v>
      </c>
      <c r="F7" s="5">
        <f t="shared" si="3"/>
        <v>0</v>
      </c>
      <c r="G7" s="5">
        <f t="shared" si="4"/>
        <v>0</v>
      </c>
      <c r="H7" s="5">
        <f>F7*1</f>
        <v>0</v>
      </c>
      <c r="I7" s="18">
        <f t="shared" si="0"/>
        <v>0</v>
      </c>
      <c r="J7" s="18">
        <f t="shared" si="1"/>
        <v>0</v>
      </c>
      <c r="K7" s="3"/>
      <c r="L7" s="4"/>
      <c r="M7" s="3"/>
    </row>
    <row r="8" spans="1:13">
      <c r="A8" s="11" t="s">
        <v>27</v>
      </c>
      <c r="B8" s="11" t="s">
        <v>28</v>
      </c>
      <c r="C8" s="11">
        <v>2.5870000000000002</v>
      </c>
      <c r="D8" s="9">
        <f t="shared" si="2"/>
        <v>2.5747765869398958</v>
      </c>
      <c r="E8" s="13">
        <v>71.849999999999994</v>
      </c>
      <c r="F8" s="5">
        <f t="shared" si="3"/>
        <v>3.5835443102851715E-2</v>
      </c>
      <c r="G8" s="5">
        <f t="shared" si="4"/>
        <v>3.5835443102851715E-2</v>
      </c>
      <c r="H8" s="5">
        <f>F8*1</f>
        <v>3.5835443102851715E-2</v>
      </c>
      <c r="I8" s="18">
        <f t="shared" si="0"/>
        <v>0.14504791111448892</v>
      </c>
      <c r="J8" s="18">
        <f t="shared" si="1"/>
        <v>0.16787723677494132</v>
      </c>
      <c r="K8" s="3" t="s">
        <v>29</v>
      </c>
      <c r="L8" s="4">
        <f>M8+I3+I5+I7+I8</f>
        <v>2.0480824994909574</v>
      </c>
      <c r="M8" s="16">
        <f>I4-M4-M3</f>
        <v>1.8042526016227254</v>
      </c>
    </row>
    <row r="9" spans="1:13">
      <c r="A9" s="11" t="s">
        <v>30</v>
      </c>
      <c r="B9" s="11" t="s">
        <v>31</v>
      </c>
      <c r="C9" s="11">
        <v>0.36399999999999999</v>
      </c>
      <c r="D9" s="9">
        <f t="shared" si="2"/>
        <v>0.36228012278551291</v>
      </c>
      <c r="E9" s="13">
        <v>61.98</v>
      </c>
      <c r="F9" s="5">
        <f t="shared" si="3"/>
        <v>5.8451133072848164E-3</v>
      </c>
      <c r="G9" s="5">
        <f t="shared" si="4"/>
        <v>5.8451133072848164E-3</v>
      </c>
      <c r="H9" s="5">
        <f>F9*2</f>
        <v>1.1690226614569633E-2</v>
      </c>
      <c r="I9" s="18">
        <f t="shared" si="0"/>
        <v>4.7317482472077843E-2</v>
      </c>
      <c r="J9" s="18">
        <f t="shared" si="1"/>
        <v>5.4764857677193149E-2</v>
      </c>
      <c r="K9" s="3"/>
      <c r="L9" s="4"/>
      <c r="M9" s="3"/>
    </row>
    <row r="10" spans="1:13" ht="15" thickBot="1">
      <c r="A10" s="11" t="s">
        <v>4</v>
      </c>
      <c r="B10" s="15" t="s">
        <v>32</v>
      </c>
      <c r="C10" s="15">
        <v>10.842000000000001</v>
      </c>
      <c r="D10" s="10">
        <f t="shared" si="2"/>
        <v>10.790772228682778</v>
      </c>
      <c r="E10" s="14">
        <v>94.2</v>
      </c>
      <c r="F10" s="7">
        <f t="shared" si="3"/>
        <v>0.11455172217285327</v>
      </c>
      <c r="G10" s="7">
        <f t="shared" si="4"/>
        <v>0.11455172217285327</v>
      </c>
      <c r="H10" s="7">
        <f>F10*2</f>
        <v>0.22910344434570654</v>
      </c>
      <c r="I10" s="8">
        <f t="shared" si="0"/>
        <v>0.92732147712259894</v>
      </c>
      <c r="J10" s="8">
        <f t="shared" si="1"/>
        <v>1.0732741063642128</v>
      </c>
      <c r="K10" s="3" t="s">
        <v>33</v>
      </c>
      <c r="L10" s="4">
        <f>J6+J9+J10</f>
        <v>1.1292860759033478</v>
      </c>
      <c r="M10" s="3"/>
    </row>
    <row r="11" spans="1:13">
      <c r="A11" s="3"/>
      <c r="B11" s="3" t="s">
        <v>34</v>
      </c>
      <c r="C11" s="19">
        <f>SUM(C2:C10)</f>
        <v>95.451000000000008</v>
      </c>
      <c r="D11" s="19">
        <f>SUM(D2:D10)</f>
        <v>94.999999999999972</v>
      </c>
      <c r="E11" s="3"/>
      <c r="F11" s="3"/>
      <c r="G11" s="20">
        <f>SUM(G2:G10)</f>
        <v>2.7176528851920363</v>
      </c>
      <c r="H11" s="20">
        <f>SUM(H2:H10)</f>
        <v>1.7352952326132358</v>
      </c>
      <c r="I11" s="21">
        <f>SUM(I2:I10)</f>
        <v>7.0237989784323656</v>
      </c>
      <c r="J11" s="21">
        <f>SUM(J2:J10)</f>
        <v>8.1292860759033481</v>
      </c>
      <c r="K11" s="3"/>
      <c r="L11" s="4"/>
      <c r="M11" s="3"/>
    </row>
    <row r="12" spans="1:13">
      <c r="A12" s="3"/>
      <c r="B12" s="3"/>
      <c r="C12" s="3"/>
      <c r="D12" s="3"/>
      <c r="E12" s="3"/>
      <c r="F12" s="3" t="s">
        <v>35</v>
      </c>
      <c r="G12" s="22">
        <f>11/$G$11</f>
        <v>4.0476103699397621</v>
      </c>
      <c r="H12" s="22"/>
      <c r="I12" s="22">
        <f>7/(I2+I3+I4+I5+I7+I8)</f>
        <v>1.1573916196727081</v>
      </c>
      <c r="J12" s="3"/>
      <c r="K12" s="3"/>
      <c r="L12" s="4"/>
      <c r="M12" s="3"/>
    </row>
    <row r="13" spans="1:13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4"/>
      <c r="M13" s="3"/>
    </row>
    <row r="14" spans="1:13">
      <c r="A14" s="23" t="s">
        <v>36</v>
      </c>
      <c r="B14" s="3"/>
      <c r="C14" s="3"/>
      <c r="D14" s="3"/>
      <c r="E14" s="3"/>
      <c r="F14" s="3"/>
      <c r="G14" s="3"/>
      <c r="H14" s="3"/>
      <c r="I14" s="3"/>
      <c r="J14" s="3"/>
      <c r="K14" s="3" t="s">
        <v>37</v>
      </c>
      <c r="L14" s="4"/>
      <c r="M14" s="3"/>
    </row>
    <row r="15" spans="1:13">
      <c r="A15" s="3"/>
      <c r="B15" s="3"/>
      <c r="C15" s="3"/>
      <c r="D15" s="3"/>
      <c r="E15" s="3"/>
      <c r="F15" s="3"/>
      <c r="G15" s="3"/>
      <c r="H15" s="3"/>
      <c r="I15" s="3"/>
      <c r="J15" s="3"/>
      <c r="K15" s="3" t="s">
        <v>38</v>
      </c>
      <c r="L15" s="4"/>
      <c r="M15" s="3"/>
    </row>
    <row r="16" spans="1:13">
      <c r="A16" s="3"/>
      <c r="B16" s="3"/>
      <c r="C16" s="3"/>
      <c r="D16" s="3"/>
      <c r="E16" s="3"/>
      <c r="F16" s="3"/>
      <c r="G16" s="3"/>
      <c r="H16" s="3"/>
      <c r="I16" s="3"/>
      <c r="J16" s="3"/>
      <c r="K16" s="3" t="s">
        <v>39</v>
      </c>
      <c r="L16" s="4"/>
      <c r="M16" s="3"/>
    </row>
  </sheetData>
  <phoneticPr fontId="4" type="noConversion"/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"/>
  <sheetViews>
    <sheetView workbookViewId="0"/>
  </sheetViews>
  <sheetFormatPr baseColWidth="10" defaultColWidth="8.83203125" defaultRowHeight="14" x14ac:dyDescent="0"/>
  <cols>
    <col min="3" max="3" width="9.1640625" style="3" customWidth="1"/>
  </cols>
  <sheetData>
    <row r="1" spans="1:13" ht="53">
      <c r="A1" s="17" t="s">
        <v>5</v>
      </c>
      <c r="B1" s="17" t="s">
        <v>6</v>
      </c>
      <c r="C1" s="17" t="s">
        <v>7</v>
      </c>
      <c r="D1" s="17" t="s">
        <v>8</v>
      </c>
      <c r="E1" s="17" t="s">
        <v>9</v>
      </c>
      <c r="F1" s="17" t="s">
        <v>10</v>
      </c>
      <c r="G1" s="17" t="s">
        <v>11</v>
      </c>
      <c r="H1" s="17" t="s">
        <v>12</v>
      </c>
      <c r="I1" s="17" t="s">
        <v>13</v>
      </c>
      <c r="J1" s="17" t="s">
        <v>14</v>
      </c>
      <c r="K1" s="1" t="s">
        <v>15</v>
      </c>
      <c r="L1" s="2" t="s">
        <v>16</v>
      </c>
      <c r="M1" s="12"/>
    </row>
    <row r="2" spans="1:13">
      <c r="A2" s="11" t="s">
        <v>0</v>
      </c>
      <c r="B2" s="11" t="s">
        <v>17</v>
      </c>
      <c r="C2" s="11">
        <v>43.676000000000002</v>
      </c>
      <c r="D2" s="9">
        <f>((C2*95)/C$11)</f>
        <v>45.704309129362009</v>
      </c>
      <c r="E2" s="13">
        <v>60.09</v>
      </c>
      <c r="F2" s="5">
        <f>D2/E2</f>
        <v>0.76059758910570818</v>
      </c>
      <c r="G2" s="5">
        <f>F2*2</f>
        <v>1.5211951782114164</v>
      </c>
      <c r="H2" s="5">
        <f>F2*1</f>
        <v>0.76059758910570818</v>
      </c>
      <c r="I2" s="6">
        <f t="shared" ref="I2:I10" si="0">H2*$G$12</f>
        <v>3.2425890444625241</v>
      </c>
      <c r="J2" s="18">
        <f t="shared" ref="J2:J10" si="1">I2*$I$12</f>
        <v>3.6739114299683462</v>
      </c>
      <c r="K2" s="3"/>
      <c r="L2" s="4"/>
      <c r="M2" s="3" t="s">
        <v>18</v>
      </c>
    </row>
    <row r="3" spans="1:13">
      <c r="A3" s="11" t="s">
        <v>1</v>
      </c>
      <c r="B3" s="11" t="s">
        <v>19</v>
      </c>
      <c r="C3" s="11">
        <v>2.2320000000000002</v>
      </c>
      <c r="D3" s="9">
        <f t="shared" ref="D3:D10" si="2">((C3*95)/C$11)</f>
        <v>2.3356538597109626</v>
      </c>
      <c r="E3" s="13">
        <v>79.88</v>
      </c>
      <c r="F3" s="5">
        <f t="shared" ref="F3:F10" si="3">D3/E3</f>
        <v>2.9239532545204842E-2</v>
      </c>
      <c r="G3" s="5">
        <f>F3*2</f>
        <v>5.8479065090409683E-2</v>
      </c>
      <c r="H3" s="5">
        <f>F3*1</f>
        <v>2.9239532545204842E-2</v>
      </c>
      <c r="I3" s="18">
        <f t="shared" si="0"/>
        <v>0.12465433660888145</v>
      </c>
      <c r="J3" s="18">
        <f t="shared" si="1"/>
        <v>0.1412355947000376</v>
      </c>
      <c r="K3" s="3" t="s">
        <v>20</v>
      </c>
      <c r="L3" s="4">
        <f>3</f>
        <v>3</v>
      </c>
      <c r="M3" s="16">
        <f>3-I2</f>
        <v>-0.24258904446252405</v>
      </c>
    </row>
    <row r="4" spans="1:13">
      <c r="A4" s="11" t="s">
        <v>2</v>
      </c>
      <c r="B4" s="11" t="s">
        <v>18</v>
      </c>
      <c r="C4" s="11">
        <v>21.428000000000001</v>
      </c>
      <c r="D4" s="9">
        <f t="shared" si="2"/>
        <v>22.423114205146284</v>
      </c>
      <c r="E4" s="13">
        <v>101.96</v>
      </c>
      <c r="F4" s="5">
        <f t="shared" si="3"/>
        <v>0.21992069640198397</v>
      </c>
      <c r="G4" s="5">
        <f>F4*3</f>
        <v>0.65976208920595192</v>
      </c>
      <c r="H4" s="5">
        <f>F4*2</f>
        <v>0.43984139280396795</v>
      </c>
      <c r="I4" s="18">
        <f t="shared" si="0"/>
        <v>1.8751372631672474</v>
      </c>
      <c r="J4" s="18">
        <f t="shared" si="1"/>
        <v>2.1245640842691538</v>
      </c>
      <c r="K4" s="3" t="s">
        <v>21</v>
      </c>
      <c r="L4" s="4">
        <v>1</v>
      </c>
      <c r="M4" s="3">
        <v>1</v>
      </c>
    </row>
    <row r="5" spans="1:13">
      <c r="A5" s="11" t="s">
        <v>3</v>
      </c>
      <c r="B5" s="11" t="s">
        <v>22</v>
      </c>
      <c r="C5" s="11">
        <v>3.0150000000000001</v>
      </c>
      <c r="D5" s="9">
        <f t="shared" si="2"/>
        <v>3.1550163024321471</v>
      </c>
      <c r="E5" s="13">
        <v>40.31</v>
      </c>
      <c r="F5" s="5">
        <f t="shared" si="3"/>
        <v>7.8268824173459359E-2</v>
      </c>
      <c r="G5" s="5">
        <f t="shared" ref="G5:G10" si="4">F5*1</f>
        <v>7.8268824173459359E-2</v>
      </c>
      <c r="H5" s="5">
        <f>F5*1</f>
        <v>7.8268824173459359E-2</v>
      </c>
      <c r="I5" s="18">
        <f t="shared" si="0"/>
        <v>0.33367661878369503</v>
      </c>
      <c r="J5" s="18">
        <f t="shared" si="1"/>
        <v>0.37806158191896527</v>
      </c>
      <c r="K5" s="3"/>
      <c r="L5" s="4"/>
      <c r="M5" s="3"/>
    </row>
    <row r="6" spans="1:13">
      <c r="A6" s="11" t="s">
        <v>23</v>
      </c>
      <c r="B6" s="11" t="s">
        <v>24</v>
      </c>
      <c r="C6" s="11">
        <v>2.1000000000000001E-2</v>
      </c>
      <c r="D6" s="9">
        <f t="shared" si="2"/>
        <v>2.1975237927388088E-2</v>
      </c>
      <c r="E6" s="13">
        <v>56.08</v>
      </c>
      <c r="F6" s="5">
        <f t="shared" si="3"/>
        <v>3.9185516988923124E-4</v>
      </c>
      <c r="G6" s="5">
        <f t="shared" si="4"/>
        <v>3.9185516988923124E-4</v>
      </c>
      <c r="H6" s="5">
        <f>F6*1</f>
        <v>3.9185516988923124E-4</v>
      </c>
      <c r="I6" s="18">
        <f t="shared" si="0"/>
        <v>1.6705618044264277E-3</v>
      </c>
      <c r="J6" s="18">
        <f t="shared" si="1"/>
        <v>1.8927764275994215E-3</v>
      </c>
      <c r="K6" s="3"/>
      <c r="L6" s="4"/>
      <c r="M6" s="3"/>
    </row>
    <row r="7" spans="1:13">
      <c r="A7" s="11" t="s">
        <v>25</v>
      </c>
      <c r="B7" s="11" t="s">
        <v>26</v>
      </c>
      <c r="C7" s="11">
        <v>5.2999999999999999E-2</v>
      </c>
      <c r="D7" s="9">
        <f t="shared" si="2"/>
        <v>5.5461314769122319E-2</v>
      </c>
      <c r="E7" s="13">
        <v>70.94</v>
      </c>
      <c r="F7" s="5">
        <f t="shared" si="3"/>
        <v>7.8180595953090384E-4</v>
      </c>
      <c r="G7" s="5">
        <f t="shared" si="4"/>
        <v>7.8180595953090384E-4</v>
      </c>
      <c r="H7" s="5">
        <f>F7*1</f>
        <v>7.8180595953090384E-4</v>
      </c>
      <c r="I7" s="18">
        <f t="shared" si="0"/>
        <v>3.3330048314393151E-3</v>
      </c>
      <c r="J7" s="18">
        <f t="shared" si="1"/>
        <v>3.776354135062564E-3</v>
      </c>
      <c r="K7" s="3"/>
      <c r="L7" s="4"/>
      <c r="M7" s="3"/>
    </row>
    <row r="8" spans="1:13">
      <c r="A8" s="11" t="s">
        <v>27</v>
      </c>
      <c r="B8" s="11" t="s">
        <v>28</v>
      </c>
      <c r="C8" s="11">
        <v>9.6440000000000001</v>
      </c>
      <c r="D8" s="9">
        <f t="shared" si="2"/>
        <v>10.091866408177655</v>
      </c>
      <c r="E8" s="13">
        <v>71.849999999999994</v>
      </c>
      <c r="F8" s="5">
        <f t="shared" si="3"/>
        <v>0.14045743087234036</v>
      </c>
      <c r="G8" s="5">
        <f t="shared" si="4"/>
        <v>0.14045743087234036</v>
      </c>
      <c r="H8" s="5">
        <f>F8*1</f>
        <v>0.14045743087234036</v>
      </c>
      <c r="I8" s="18">
        <f t="shared" si="0"/>
        <v>0.59879985564443483</v>
      </c>
      <c r="J8" s="18">
        <f t="shared" si="1"/>
        <v>0.678450955008434</v>
      </c>
      <c r="K8" s="3" t="s">
        <v>29</v>
      </c>
      <c r="L8" s="4">
        <f>M8+I3+I5+I7+I8</f>
        <v>2.1781901234982222</v>
      </c>
      <c r="M8" s="16">
        <f>I4-M4-M3</f>
        <v>1.1177263076297714</v>
      </c>
    </row>
    <row r="9" spans="1:13">
      <c r="A9" s="11" t="s">
        <v>30</v>
      </c>
      <c r="B9" s="11" t="s">
        <v>31</v>
      </c>
      <c r="C9" s="11">
        <v>0.32</v>
      </c>
      <c r="D9" s="9">
        <f t="shared" si="2"/>
        <v>0.3348607684173423</v>
      </c>
      <c r="E9" s="13">
        <v>61.98</v>
      </c>
      <c r="F9" s="5">
        <f t="shared" si="3"/>
        <v>5.4027229496183011E-3</v>
      </c>
      <c r="G9" s="5">
        <f t="shared" si="4"/>
        <v>5.4027229496183011E-3</v>
      </c>
      <c r="H9" s="5">
        <f>F9*2</f>
        <v>1.0805445899236602E-2</v>
      </c>
      <c r="I9" s="18">
        <f t="shared" si="0"/>
        <v>4.6065910535679558E-2</v>
      </c>
      <c r="J9" s="18">
        <f t="shared" si="1"/>
        <v>5.2193501220252576E-2</v>
      </c>
      <c r="K9" s="3"/>
      <c r="L9" s="4"/>
      <c r="M9" s="3"/>
    </row>
    <row r="10" spans="1:13" ht="15" thickBot="1">
      <c r="A10" s="11" t="s">
        <v>4</v>
      </c>
      <c r="B10" s="15" t="s">
        <v>32</v>
      </c>
      <c r="C10" s="15">
        <v>10.395</v>
      </c>
      <c r="D10" s="10">
        <f t="shared" si="2"/>
        <v>10.877742774057102</v>
      </c>
      <c r="E10" s="14">
        <v>94.2</v>
      </c>
      <c r="F10" s="7">
        <f t="shared" si="3"/>
        <v>0.11547497637003293</v>
      </c>
      <c r="G10" s="7">
        <f t="shared" si="4"/>
        <v>0.11547497637003293</v>
      </c>
      <c r="H10" s="7">
        <f>F10*2</f>
        <v>0.23094995274006586</v>
      </c>
      <c r="I10" s="8">
        <f t="shared" si="0"/>
        <v>0.98458869354895651</v>
      </c>
      <c r="J10" s="8">
        <f t="shared" si="1"/>
        <v>1.1155566140040103</v>
      </c>
      <c r="K10" s="3" t="s">
        <v>33</v>
      </c>
      <c r="L10" s="4">
        <f>J6+J9+J10</f>
        <v>1.1696428916518622</v>
      </c>
      <c r="M10" s="3"/>
    </row>
    <row r="11" spans="1:13">
      <c r="A11" s="3"/>
      <c r="B11" s="3" t="s">
        <v>34</v>
      </c>
      <c r="C11" s="19">
        <f>SUM(C2:C10)</f>
        <v>90.783999999999992</v>
      </c>
      <c r="D11" s="19">
        <f>SUM(D2:D10)</f>
        <v>95.000000000000014</v>
      </c>
      <c r="E11" s="3"/>
      <c r="F11" s="3"/>
      <c r="G11" s="20">
        <f>SUM(G2:G10)</f>
        <v>2.5802139480026498</v>
      </c>
      <c r="H11" s="20">
        <f>SUM(H2:H10)</f>
        <v>1.6913338292694029</v>
      </c>
      <c r="I11" s="21">
        <f>SUM(I2:I10)</f>
        <v>7.2105152893872848</v>
      </c>
      <c r="J11" s="21">
        <f>SUM(J2:J10)</f>
        <v>8.1696428916518613</v>
      </c>
      <c r="K11" s="3"/>
      <c r="L11" s="4"/>
      <c r="M11" s="3"/>
    </row>
    <row r="12" spans="1:13">
      <c r="A12" s="3"/>
      <c r="B12" s="3"/>
      <c r="D12" s="3"/>
      <c r="E12" s="3"/>
      <c r="F12" s="3" t="s">
        <v>35</v>
      </c>
      <c r="G12" s="22">
        <f>11/$G$11</f>
        <v>4.26321236210475</v>
      </c>
      <c r="H12" s="22"/>
      <c r="I12" s="22">
        <f>7/(I2+I3+I4+I5+I7+I8)</f>
        <v>1.1330179000766087</v>
      </c>
      <c r="J12" s="3"/>
      <c r="K12" s="3"/>
      <c r="L12" s="4"/>
      <c r="M12" s="3"/>
    </row>
    <row r="13" spans="1:13">
      <c r="A13" s="3"/>
      <c r="B13" s="3"/>
      <c r="D13" s="3"/>
      <c r="E13" s="3"/>
      <c r="F13" s="3"/>
      <c r="G13" s="3"/>
      <c r="H13" s="3"/>
      <c r="I13" s="3"/>
      <c r="J13" s="3"/>
      <c r="K13" s="3"/>
      <c r="L13" s="4"/>
      <c r="M13" s="3"/>
    </row>
    <row r="14" spans="1:13">
      <c r="A14" s="23" t="s">
        <v>36</v>
      </c>
      <c r="B14" s="3"/>
      <c r="D14" s="3"/>
      <c r="E14" s="3"/>
      <c r="F14" s="3"/>
      <c r="G14" s="3"/>
      <c r="H14" s="3"/>
      <c r="I14" s="3"/>
      <c r="J14" s="3"/>
      <c r="K14" s="3" t="s">
        <v>37</v>
      </c>
      <c r="L14" s="4"/>
      <c r="M14" s="3"/>
    </row>
    <row r="15" spans="1:13">
      <c r="A15" s="3"/>
      <c r="B15" s="3"/>
      <c r="D15" s="3"/>
      <c r="E15" s="3"/>
      <c r="F15" s="3"/>
      <c r="G15" s="3"/>
      <c r="H15" s="3"/>
      <c r="I15" s="3"/>
      <c r="J15" s="3"/>
      <c r="K15" s="3" t="s">
        <v>38</v>
      </c>
      <c r="L15" s="4"/>
      <c r="M15" s="3"/>
    </row>
    <row r="16" spans="1:13">
      <c r="A16" s="3"/>
      <c r="B16" s="3"/>
      <c r="D16" s="3"/>
      <c r="E16" s="3"/>
      <c r="F16" s="3"/>
      <c r="G16" s="3"/>
      <c r="H16" s="3"/>
      <c r="I16" s="3"/>
      <c r="J16" s="3"/>
      <c r="K16" s="3" t="s">
        <v>39</v>
      </c>
      <c r="L16" s="4"/>
      <c r="M16" s="3"/>
    </row>
  </sheetData>
  <phoneticPr fontId="4" type="noConversion"/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"/>
  <sheetViews>
    <sheetView workbookViewId="0"/>
  </sheetViews>
  <sheetFormatPr baseColWidth="10" defaultColWidth="8.83203125" defaultRowHeight="14" x14ac:dyDescent="0"/>
  <sheetData>
    <row r="1" spans="1:13" ht="53">
      <c r="A1" s="17" t="s">
        <v>5</v>
      </c>
      <c r="B1" s="17" t="s">
        <v>6</v>
      </c>
      <c r="C1" s="17" t="s">
        <v>7</v>
      </c>
      <c r="D1" s="17" t="s">
        <v>8</v>
      </c>
      <c r="E1" s="17" t="s">
        <v>9</v>
      </c>
      <c r="F1" s="17" t="s">
        <v>10</v>
      </c>
      <c r="G1" s="17" t="s">
        <v>11</v>
      </c>
      <c r="H1" s="17" t="s">
        <v>12</v>
      </c>
      <c r="I1" s="17" t="s">
        <v>13</v>
      </c>
      <c r="J1" s="17" t="s">
        <v>14</v>
      </c>
      <c r="K1" s="1" t="s">
        <v>15</v>
      </c>
      <c r="L1" s="2" t="s">
        <v>16</v>
      </c>
      <c r="M1" s="12"/>
    </row>
    <row r="2" spans="1:13">
      <c r="A2" s="11" t="s">
        <v>0</v>
      </c>
      <c r="B2" s="11" t="s">
        <v>17</v>
      </c>
      <c r="C2" s="11">
        <v>46.100999999999999</v>
      </c>
      <c r="D2" s="9">
        <f>((C2*95)/C$11)</f>
        <v>46.520171227056423</v>
      </c>
      <c r="E2" s="13">
        <v>60.09</v>
      </c>
      <c r="F2" s="5">
        <f>D2/E2</f>
        <v>0.77417492473051119</v>
      </c>
      <c r="G2" s="5">
        <f>F2*2</f>
        <v>1.5483498494610224</v>
      </c>
      <c r="H2" s="5">
        <f>F2*1</f>
        <v>0.77417492473051119</v>
      </c>
      <c r="I2" s="6">
        <f t="shared" ref="I2:I10" si="0">H2*$G$12</f>
        <v>3.175610988057453</v>
      </c>
      <c r="J2" s="18">
        <f t="shared" ref="J2:J10" si="1">I2*$I$12</f>
        <v>3.671152581385035</v>
      </c>
      <c r="K2" s="3"/>
      <c r="L2" s="4"/>
      <c r="M2" s="3" t="s">
        <v>18</v>
      </c>
    </row>
    <row r="3" spans="1:13">
      <c r="A3" s="11" t="s">
        <v>1</v>
      </c>
      <c r="B3" s="11" t="s">
        <v>19</v>
      </c>
      <c r="C3" s="11">
        <v>0.29199999999999998</v>
      </c>
      <c r="D3" s="9">
        <f t="shared" ref="D3:D10" si="2">((C3*95)/C$11)</f>
        <v>0.29465499660095168</v>
      </c>
      <c r="E3" s="13">
        <v>79.88</v>
      </c>
      <c r="F3" s="5">
        <f t="shared" ref="F3:F10" si="3">D3/E3</f>
        <v>3.6887205383193751E-3</v>
      </c>
      <c r="G3" s="5">
        <f>F3*2</f>
        <v>7.3774410766387502E-3</v>
      </c>
      <c r="H3" s="5">
        <f>F3*1</f>
        <v>3.6887205383193751E-3</v>
      </c>
      <c r="I3" s="18">
        <f t="shared" si="0"/>
        <v>1.5130871717961947E-2</v>
      </c>
      <c r="J3" s="18">
        <f t="shared" si="1"/>
        <v>1.7491984684175951E-2</v>
      </c>
      <c r="K3" s="3" t="s">
        <v>20</v>
      </c>
      <c r="L3" s="4">
        <f>3</f>
        <v>3</v>
      </c>
      <c r="M3" s="16">
        <f>3-I2</f>
        <v>-0.17561098805745301</v>
      </c>
    </row>
    <row r="4" spans="1:13">
      <c r="A4" s="11" t="s">
        <v>2</v>
      </c>
      <c r="B4" s="11" t="s">
        <v>18</v>
      </c>
      <c r="C4" s="11">
        <v>30.74</v>
      </c>
      <c r="D4" s="9">
        <f t="shared" si="2"/>
        <v>31.019502039428954</v>
      </c>
      <c r="E4" s="13">
        <v>101.96</v>
      </c>
      <c r="F4" s="5">
        <f t="shared" si="3"/>
        <v>0.30423207178725925</v>
      </c>
      <c r="G4" s="5">
        <f>F4*3</f>
        <v>0.9126962153617777</v>
      </c>
      <c r="H4" s="5">
        <f>F4*2</f>
        <v>0.6084641435745185</v>
      </c>
      <c r="I4" s="18">
        <f t="shared" si="0"/>
        <v>2.495877040769332</v>
      </c>
      <c r="J4" s="18">
        <f t="shared" si="1"/>
        <v>2.8853488275164652</v>
      </c>
      <c r="K4" s="3" t="s">
        <v>21</v>
      </c>
      <c r="L4" s="4">
        <v>1</v>
      </c>
      <c r="M4" s="3">
        <v>1</v>
      </c>
    </row>
    <row r="5" spans="1:13">
      <c r="A5" s="11" t="s">
        <v>3</v>
      </c>
      <c r="B5" s="11" t="s">
        <v>22</v>
      </c>
      <c r="C5" s="11">
        <v>0.90500000000000003</v>
      </c>
      <c r="D5" s="9">
        <f t="shared" si="2"/>
        <v>0.91322867097212779</v>
      </c>
      <c r="E5" s="13">
        <v>40.31</v>
      </c>
      <c r="F5" s="5">
        <f t="shared" si="3"/>
        <v>2.2655139443615177E-2</v>
      </c>
      <c r="G5" s="5">
        <f t="shared" ref="G5:G10" si="4">F5*1</f>
        <v>2.2655139443615177E-2</v>
      </c>
      <c r="H5" s="5">
        <f>F5*1</f>
        <v>2.2655139443615177E-2</v>
      </c>
      <c r="I5" s="18">
        <f t="shared" si="0"/>
        <v>9.292978557547793E-2</v>
      </c>
      <c r="J5" s="18">
        <f t="shared" si="1"/>
        <v>0.10743111277986338</v>
      </c>
      <c r="K5" s="3"/>
      <c r="L5" s="4"/>
      <c r="M5" s="3"/>
    </row>
    <row r="6" spans="1:13">
      <c r="A6" s="11" t="s">
        <v>23</v>
      </c>
      <c r="B6" s="11" t="s">
        <v>24</v>
      </c>
      <c r="C6" s="11">
        <v>4.0000000000000001E-3</v>
      </c>
      <c r="D6" s="9">
        <f t="shared" si="2"/>
        <v>4.0363698164513932E-3</v>
      </c>
      <c r="E6" s="13">
        <v>56.08</v>
      </c>
      <c r="F6" s="5">
        <f t="shared" si="3"/>
        <v>7.1975210707050523E-5</v>
      </c>
      <c r="G6" s="5">
        <f t="shared" si="4"/>
        <v>7.1975210707050523E-5</v>
      </c>
      <c r="H6" s="5">
        <f>F6*1</f>
        <v>7.1975210707050523E-5</v>
      </c>
      <c r="I6" s="18">
        <f t="shared" si="0"/>
        <v>2.9523724249868108E-4</v>
      </c>
      <c r="J6" s="18">
        <f t="shared" si="1"/>
        <v>3.4130785193656204E-4</v>
      </c>
      <c r="K6" s="3"/>
      <c r="L6" s="4"/>
      <c r="M6" s="3"/>
    </row>
    <row r="7" spans="1:13">
      <c r="A7" s="11" t="s">
        <v>25</v>
      </c>
      <c r="B7" s="11" t="s">
        <v>26</v>
      </c>
      <c r="C7" s="11">
        <v>0.35</v>
      </c>
      <c r="D7" s="9">
        <f t="shared" si="2"/>
        <v>0.3531823589394969</v>
      </c>
      <c r="E7" s="13">
        <v>70.94</v>
      </c>
      <c r="F7" s="5">
        <f t="shared" si="3"/>
        <v>4.9786066949463904E-3</v>
      </c>
      <c r="G7" s="5">
        <f t="shared" si="4"/>
        <v>4.9786066949463904E-3</v>
      </c>
      <c r="H7" s="5">
        <f>F7*1</f>
        <v>4.9786066949463904E-3</v>
      </c>
      <c r="I7" s="18">
        <f t="shared" si="0"/>
        <v>2.0421893839033381E-2</v>
      </c>
      <c r="J7" s="18">
        <f t="shared" si="1"/>
        <v>2.3608649978188751E-2</v>
      </c>
      <c r="K7" s="3"/>
      <c r="L7" s="4"/>
      <c r="M7" s="3"/>
    </row>
    <row r="8" spans="1:13">
      <c r="A8" s="11" t="s">
        <v>27</v>
      </c>
      <c r="B8" s="11" t="s">
        <v>28</v>
      </c>
      <c r="C8" s="11">
        <v>4.4290000000000003</v>
      </c>
      <c r="D8" s="9">
        <f t="shared" si="2"/>
        <v>4.4692704792658056</v>
      </c>
      <c r="E8" s="13">
        <v>71.849999999999994</v>
      </c>
      <c r="F8" s="5">
        <f t="shared" si="3"/>
        <v>6.2202790247262434E-2</v>
      </c>
      <c r="G8" s="5">
        <f t="shared" si="4"/>
        <v>6.2202790247262434E-2</v>
      </c>
      <c r="H8" s="5">
        <f>F8*1</f>
        <v>6.2202790247262434E-2</v>
      </c>
      <c r="I8" s="18">
        <f t="shared" si="0"/>
        <v>0.25515146239824293</v>
      </c>
      <c r="J8" s="18">
        <f t="shared" si="1"/>
        <v>0.29496684365627013</v>
      </c>
      <c r="K8" s="3" t="s">
        <v>29</v>
      </c>
      <c r="L8" s="4">
        <f>M8+I3+I5+I7+I8</f>
        <v>2.0551220423575014</v>
      </c>
      <c r="M8" s="16">
        <f>I4-M4-M3</f>
        <v>1.671488028826785</v>
      </c>
    </row>
    <row r="9" spans="1:13">
      <c r="A9" s="11" t="s">
        <v>30</v>
      </c>
      <c r="B9" s="11" t="s">
        <v>31</v>
      </c>
      <c r="C9" s="11">
        <v>0.36599999999999999</v>
      </c>
      <c r="D9" s="9">
        <f t="shared" si="2"/>
        <v>0.36932783820530246</v>
      </c>
      <c r="E9" s="13">
        <v>61.98</v>
      </c>
      <c r="F9" s="5">
        <f t="shared" si="3"/>
        <v>5.9588228171233056E-3</v>
      </c>
      <c r="G9" s="5">
        <f t="shared" si="4"/>
        <v>5.9588228171233056E-3</v>
      </c>
      <c r="H9" s="5">
        <f>F9*2</f>
        <v>1.1917645634246611E-2</v>
      </c>
      <c r="I9" s="18">
        <f t="shared" si="0"/>
        <v>4.888534260013979E-2</v>
      </c>
      <c r="J9" s="18">
        <f t="shared" si="1"/>
        <v>5.6513707867025476E-2</v>
      </c>
      <c r="K9" s="3"/>
      <c r="L9" s="4"/>
      <c r="M9" s="3"/>
    </row>
    <row r="10" spans="1:13" ht="15" thickBot="1">
      <c r="A10" s="11" t="s">
        <v>4</v>
      </c>
      <c r="B10" s="15" t="s">
        <v>32</v>
      </c>
      <c r="C10" s="15">
        <v>10.957000000000001</v>
      </c>
      <c r="D10" s="10">
        <f t="shared" si="2"/>
        <v>11.056626019714479</v>
      </c>
      <c r="E10" s="14">
        <v>94.2</v>
      </c>
      <c r="F10" s="7">
        <f t="shared" si="3"/>
        <v>0.11737394925386919</v>
      </c>
      <c r="G10" s="7">
        <f t="shared" si="4"/>
        <v>0.11737394925386919</v>
      </c>
      <c r="H10" s="7">
        <f>F10*2</f>
        <v>0.23474789850773839</v>
      </c>
      <c r="I10" s="8">
        <f t="shared" si="0"/>
        <v>0.9629193378796993</v>
      </c>
      <c r="J10" s="8">
        <f t="shared" si="1"/>
        <v>1.1131791098521893</v>
      </c>
      <c r="K10" s="3" t="s">
        <v>33</v>
      </c>
      <c r="L10" s="4">
        <f>J6+J9+J10</f>
        <v>1.1700341255711513</v>
      </c>
      <c r="M10" s="3"/>
    </row>
    <row r="11" spans="1:13">
      <c r="A11" s="3"/>
      <c r="B11" s="3" t="s">
        <v>34</v>
      </c>
      <c r="C11" s="19">
        <f>SUM(C2:C10)</f>
        <v>94.144000000000005</v>
      </c>
      <c r="D11" s="19">
        <f>SUM(D2:D10)</f>
        <v>95</v>
      </c>
      <c r="E11" s="3"/>
      <c r="F11" s="3"/>
      <c r="G11" s="20">
        <f>SUM(G2:G10)</f>
        <v>2.6816647895669621</v>
      </c>
      <c r="H11" s="20">
        <f>SUM(H2:H10)</f>
        <v>1.7229018445818651</v>
      </c>
      <c r="I11" s="21">
        <f>SUM(I2:I10)</f>
        <v>7.0672219600798405</v>
      </c>
      <c r="J11" s="21">
        <f>SUM(J2:J10)</f>
        <v>8.1700341255711493</v>
      </c>
      <c r="K11" s="3"/>
      <c r="L11" s="4"/>
      <c r="M11" s="3"/>
    </row>
    <row r="12" spans="1:13">
      <c r="A12" s="3"/>
      <c r="B12" s="3"/>
      <c r="C12" s="3"/>
      <c r="D12" s="3"/>
      <c r="E12" s="3"/>
      <c r="F12" s="3" t="s">
        <v>35</v>
      </c>
      <c r="G12" s="22">
        <f>11/$G$11</f>
        <v>4.1019295337715533</v>
      </c>
      <c r="H12" s="22"/>
      <c r="I12" s="22">
        <f>7/(I2+I3+I4+I5+I7+I8)</f>
        <v>1.156046063321726</v>
      </c>
      <c r="J12" s="3"/>
      <c r="K12" s="3"/>
      <c r="L12" s="4"/>
      <c r="M12" s="3"/>
    </row>
    <row r="13" spans="1:13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4"/>
      <c r="M13" s="3"/>
    </row>
    <row r="14" spans="1:13">
      <c r="A14" s="23" t="s">
        <v>36</v>
      </c>
      <c r="B14" s="3"/>
      <c r="C14" s="3"/>
      <c r="D14" s="3"/>
      <c r="E14" s="3"/>
      <c r="F14" s="3"/>
      <c r="G14" s="3"/>
      <c r="H14" s="3"/>
      <c r="I14" s="3"/>
      <c r="J14" s="3"/>
      <c r="K14" s="3" t="s">
        <v>37</v>
      </c>
      <c r="L14" s="4"/>
      <c r="M14" s="3"/>
    </row>
    <row r="15" spans="1:13">
      <c r="A15" s="3"/>
      <c r="B15" s="3"/>
      <c r="C15" s="3"/>
      <c r="D15" s="3"/>
      <c r="E15" s="3"/>
      <c r="F15" s="3"/>
      <c r="G15" s="3"/>
      <c r="H15" s="3"/>
      <c r="I15" s="3"/>
      <c r="J15" s="3"/>
      <c r="K15" s="3" t="s">
        <v>38</v>
      </c>
      <c r="L15" s="4"/>
      <c r="M15" s="3"/>
    </row>
    <row r="16" spans="1:13">
      <c r="A16" s="3"/>
      <c r="B16" s="3"/>
      <c r="C16" s="3"/>
      <c r="D16" s="3"/>
      <c r="E16" s="3"/>
      <c r="F16" s="3"/>
      <c r="G16" s="3"/>
      <c r="H16" s="3"/>
      <c r="I16" s="3"/>
      <c r="J16" s="3"/>
      <c r="K16" s="3" t="s">
        <v>39</v>
      </c>
      <c r="L16" s="4"/>
      <c r="M16" s="3"/>
    </row>
  </sheetData>
  <phoneticPr fontId="4" type="noConversion"/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"/>
  <sheetViews>
    <sheetView workbookViewId="0"/>
  </sheetViews>
  <sheetFormatPr baseColWidth="10" defaultColWidth="8.83203125" defaultRowHeight="14" x14ac:dyDescent="0"/>
  <sheetData>
    <row r="1" spans="1:13" ht="53">
      <c r="A1" s="17" t="s">
        <v>5</v>
      </c>
      <c r="B1" s="17" t="s">
        <v>6</v>
      </c>
      <c r="C1" s="17" t="s">
        <v>7</v>
      </c>
      <c r="D1" s="17" t="s">
        <v>8</v>
      </c>
      <c r="E1" s="17" t="s">
        <v>9</v>
      </c>
      <c r="F1" s="17" t="s">
        <v>10</v>
      </c>
      <c r="G1" s="17" t="s">
        <v>11</v>
      </c>
      <c r="H1" s="17" t="s">
        <v>12</v>
      </c>
      <c r="I1" s="17" t="s">
        <v>13</v>
      </c>
      <c r="J1" s="17" t="s">
        <v>14</v>
      </c>
      <c r="K1" s="1" t="s">
        <v>15</v>
      </c>
      <c r="L1" s="2" t="s">
        <v>16</v>
      </c>
      <c r="M1" s="12"/>
    </row>
    <row r="2" spans="1:13">
      <c r="A2" s="11" t="s">
        <v>0</v>
      </c>
      <c r="B2" s="11" t="s">
        <v>17</v>
      </c>
      <c r="C2" s="11">
        <v>44.798999999999999</v>
      </c>
      <c r="D2" s="9">
        <f>((C2*95)/C$11)</f>
        <v>45.665686663733808</v>
      </c>
      <c r="E2" s="13">
        <v>60.09</v>
      </c>
      <c r="F2" s="5">
        <f>D2/E2</f>
        <v>0.75995484546070569</v>
      </c>
      <c r="G2" s="5">
        <f>F2*2</f>
        <v>1.5199096909214114</v>
      </c>
      <c r="H2" s="5">
        <f>F2*1</f>
        <v>0.75995484546070569</v>
      </c>
      <c r="I2" s="6">
        <f t="shared" ref="I2:I10" si="0">H2*$G$12</f>
        <v>3.1413902637924882</v>
      </c>
      <c r="J2" s="18">
        <f t="shared" ref="J2:J10" si="1">I2*$I$12</f>
        <v>3.6320629151944908</v>
      </c>
      <c r="K2" s="3"/>
      <c r="L2" s="4"/>
      <c r="M2" s="3" t="s">
        <v>18</v>
      </c>
    </row>
    <row r="3" spans="1:13">
      <c r="A3" s="11" t="s">
        <v>1</v>
      </c>
      <c r="B3" s="11" t="s">
        <v>19</v>
      </c>
      <c r="C3" s="11">
        <v>1.262</v>
      </c>
      <c r="D3" s="9">
        <f t="shared" ref="D3:D10" si="2">((C3*95)/C$11)</f>
        <v>1.2864147987596166</v>
      </c>
      <c r="E3" s="13">
        <v>79.88</v>
      </c>
      <c r="F3" s="5">
        <f t="shared" ref="F3:F10" si="3">D3/E3</f>
        <v>1.610434149674032E-2</v>
      </c>
      <c r="G3" s="5">
        <f>F3*2</f>
        <v>3.220868299348064E-2</v>
      </c>
      <c r="H3" s="5">
        <f>F3*1</f>
        <v>1.610434149674032E-2</v>
      </c>
      <c r="I3" s="18">
        <f t="shared" si="0"/>
        <v>6.6569773039581476E-2</v>
      </c>
      <c r="J3" s="18">
        <f t="shared" si="1"/>
        <v>7.6967706533246458E-2</v>
      </c>
      <c r="K3" s="3" t="s">
        <v>20</v>
      </c>
      <c r="L3" s="4">
        <f>3</f>
        <v>3</v>
      </c>
      <c r="M3" s="16">
        <f>3-I2</f>
        <v>-0.1413902637924882</v>
      </c>
    </row>
    <row r="4" spans="1:13">
      <c r="A4" s="11" t="s">
        <v>2</v>
      </c>
      <c r="B4" s="11" t="s">
        <v>18</v>
      </c>
      <c r="C4" s="11">
        <v>29.625</v>
      </c>
      <c r="D4" s="9">
        <f t="shared" si="2"/>
        <v>30.198128695129672</v>
      </c>
      <c r="E4" s="13">
        <v>101.96</v>
      </c>
      <c r="F4" s="5">
        <f t="shared" si="3"/>
        <v>0.29617623278863942</v>
      </c>
      <c r="G4" s="5">
        <f>F4*3</f>
        <v>0.88852869836591819</v>
      </c>
      <c r="H4" s="5">
        <f>F4*2</f>
        <v>0.59235246557727883</v>
      </c>
      <c r="I4" s="18">
        <f t="shared" si="0"/>
        <v>2.4485800428969751</v>
      </c>
      <c r="J4" s="18">
        <f t="shared" si="1"/>
        <v>2.8310384962977371</v>
      </c>
      <c r="K4" s="3" t="s">
        <v>21</v>
      </c>
      <c r="L4" s="4">
        <v>1</v>
      </c>
      <c r="M4" s="3">
        <v>1</v>
      </c>
    </row>
    <row r="5" spans="1:13">
      <c r="A5" s="11" t="s">
        <v>3</v>
      </c>
      <c r="B5" s="11" t="s">
        <v>22</v>
      </c>
      <c r="C5" s="11">
        <v>0.84899999999999998</v>
      </c>
      <c r="D5" s="9">
        <f t="shared" si="2"/>
        <v>0.86542485273131109</v>
      </c>
      <c r="E5" s="13">
        <v>40.31</v>
      </c>
      <c r="F5" s="5">
        <f t="shared" si="3"/>
        <v>2.1469234748978196E-2</v>
      </c>
      <c r="G5" s="5">
        <f t="shared" ref="G5:G10" si="4">F5*1</f>
        <v>2.1469234748978196E-2</v>
      </c>
      <c r="H5" s="5">
        <f>F5*1</f>
        <v>2.1469234748978196E-2</v>
      </c>
      <c r="I5" s="18">
        <f t="shared" si="0"/>
        <v>8.8746384623193633E-2</v>
      </c>
      <c r="J5" s="18">
        <f t="shared" si="1"/>
        <v>0.10260821654751923</v>
      </c>
      <c r="K5" s="3"/>
      <c r="L5" s="4"/>
      <c r="M5" s="3"/>
    </row>
    <row r="6" spans="1:13">
      <c r="A6" s="11" t="s">
        <v>23</v>
      </c>
      <c r="B6" s="11" t="s">
        <v>24</v>
      </c>
      <c r="C6" s="11">
        <v>2.7E-2</v>
      </c>
      <c r="D6" s="9">
        <f t="shared" si="2"/>
        <v>2.7522345139865016E-2</v>
      </c>
      <c r="E6" s="13">
        <v>56.08</v>
      </c>
      <c r="F6" s="5">
        <f t="shared" si="3"/>
        <v>4.9076934985493967E-4</v>
      </c>
      <c r="G6" s="5">
        <f t="shared" si="4"/>
        <v>4.9076934985493967E-4</v>
      </c>
      <c r="H6" s="5">
        <f>F6*1</f>
        <v>4.9076934985493967E-4</v>
      </c>
      <c r="I6" s="18">
        <f t="shared" si="0"/>
        <v>2.0286706066956605E-3</v>
      </c>
      <c r="J6" s="18">
        <f t="shared" si="1"/>
        <v>2.3455408780789244E-3</v>
      </c>
      <c r="K6" s="3"/>
      <c r="L6" s="4"/>
      <c r="M6" s="3"/>
    </row>
    <row r="7" spans="1:13">
      <c r="A7" s="11" t="s">
        <v>25</v>
      </c>
      <c r="B7" s="11" t="s">
        <v>26</v>
      </c>
      <c r="C7" s="11">
        <v>6.8000000000000005E-2</v>
      </c>
      <c r="D7" s="9">
        <f t="shared" si="2"/>
        <v>6.9315535907808201E-2</v>
      </c>
      <c r="E7" s="13">
        <v>70.94</v>
      </c>
      <c r="F7" s="5">
        <f t="shared" si="3"/>
        <v>9.7710087267843544E-4</v>
      </c>
      <c r="G7" s="5">
        <f t="shared" si="4"/>
        <v>9.7710087267843544E-4</v>
      </c>
      <c r="H7" s="5">
        <f>F7*1</f>
        <v>9.7710087267843544E-4</v>
      </c>
      <c r="I7" s="18">
        <f t="shared" si="0"/>
        <v>4.0389967726495541E-3</v>
      </c>
      <c r="J7" s="18">
        <f t="shared" si="1"/>
        <v>4.669871986812694E-3</v>
      </c>
      <c r="K7" s="3"/>
      <c r="L7" s="4"/>
      <c r="M7" s="3"/>
    </row>
    <row r="8" spans="1:13">
      <c r="A8" s="11" t="s">
        <v>27</v>
      </c>
      <c r="B8" s="11" t="s">
        <v>28</v>
      </c>
      <c r="C8" s="11">
        <v>5.2009999999999996</v>
      </c>
      <c r="D8" s="9">
        <f t="shared" si="2"/>
        <v>5.3016191508310353</v>
      </c>
      <c r="E8" s="13">
        <v>71.849999999999994</v>
      </c>
      <c r="F8" s="5">
        <f t="shared" si="3"/>
        <v>7.3787322906486236E-2</v>
      </c>
      <c r="G8" s="5">
        <f t="shared" si="4"/>
        <v>7.3787322906486236E-2</v>
      </c>
      <c r="H8" s="5">
        <f>F8*1</f>
        <v>7.3787322906486236E-2</v>
      </c>
      <c r="I8" s="18">
        <f t="shared" si="0"/>
        <v>0.30501125054242911</v>
      </c>
      <c r="J8" s="18">
        <f t="shared" si="1"/>
        <v>0.35265279344019507</v>
      </c>
      <c r="K8" s="3" t="s">
        <v>29</v>
      </c>
      <c r="L8" s="4">
        <f>M8+I3+I5+I7+I8</f>
        <v>2.0543367116673172</v>
      </c>
      <c r="M8" s="16">
        <f>I4-M4-M3</f>
        <v>1.5899703066894633</v>
      </c>
    </row>
    <row r="9" spans="1:13">
      <c r="A9" s="11" t="s">
        <v>30</v>
      </c>
      <c r="B9" s="11" t="s">
        <v>31</v>
      </c>
      <c r="C9" s="11">
        <v>0.128</v>
      </c>
      <c r="D9" s="9">
        <f t="shared" si="2"/>
        <v>0.130476302885286</v>
      </c>
      <c r="E9" s="13">
        <v>61.98</v>
      </c>
      <c r="F9" s="5">
        <f t="shared" si="3"/>
        <v>2.1051355741414329E-3</v>
      </c>
      <c r="G9" s="5">
        <f t="shared" si="4"/>
        <v>2.1051355741414329E-3</v>
      </c>
      <c r="H9" s="5">
        <f>F9*2</f>
        <v>4.2102711482828658E-3</v>
      </c>
      <c r="I9" s="18">
        <f t="shared" si="0"/>
        <v>1.7403803491935342E-2</v>
      </c>
      <c r="J9" s="18">
        <f t="shared" si="1"/>
        <v>2.0122208302153929E-2</v>
      </c>
      <c r="K9" s="3"/>
      <c r="L9" s="4"/>
      <c r="M9" s="3"/>
    </row>
    <row r="10" spans="1:13" ht="15" thickBot="1">
      <c r="A10" s="11" t="s">
        <v>4</v>
      </c>
      <c r="B10" s="15" t="s">
        <v>32</v>
      </c>
      <c r="C10" s="15">
        <v>11.238</v>
      </c>
      <c r="D10" s="10">
        <f t="shared" si="2"/>
        <v>11.455411654881594</v>
      </c>
      <c r="E10" s="14">
        <v>94.2</v>
      </c>
      <c r="F10" s="7">
        <f t="shared" si="3"/>
        <v>0.12160734240850948</v>
      </c>
      <c r="G10" s="7">
        <f t="shared" si="4"/>
        <v>0.12160734240850948</v>
      </c>
      <c r="H10" s="7">
        <f>F10*2</f>
        <v>0.24321468481701897</v>
      </c>
      <c r="I10" s="8">
        <f t="shared" si="0"/>
        <v>1.0053653153989228</v>
      </c>
      <c r="J10" s="8">
        <f t="shared" si="1"/>
        <v>1.162399374687962</v>
      </c>
      <c r="K10" s="3" t="s">
        <v>33</v>
      </c>
      <c r="L10" s="4">
        <f>J6+J9+J10</f>
        <v>1.1848671238681947</v>
      </c>
      <c r="M10" s="3"/>
    </row>
    <row r="11" spans="1:13">
      <c r="A11" s="3"/>
      <c r="B11" s="3" t="s">
        <v>34</v>
      </c>
      <c r="C11" s="19">
        <f>SUM(C2:C10)</f>
        <v>93.197000000000003</v>
      </c>
      <c r="D11" s="19">
        <f>SUM(D2:D10)</f>
        <v>95</v>
      </c>
      <c r="E11" s="3"/>
      <c r="F11" s="3"/>
      <c r="G11" s="20">
        <f>SUM(G2:G10)</f>
        <v>2.661083978141459</v>
      </c>
      <c r="H11" s="20">
        <f>SUM(H2:H10)</f>
        <v>1.7125610363780246</v>
      </c>
      <c r="I11" s="21">
        <f>SUM(I2:I10)</f>
        <v>7.0791345011648694</v>
      </c>
      <c r="J11" s="21">
        <f>SUM(J2:J10)</f>
        <v>8.1848671238681963</v>
      </c>
      <c r="K11" s="3"/>
      <c r="L11" s="4"/>
      <c r="M11" s="3"/>
    </row>
    <row r="12" spans="1:13">
      <c r="A12" s="3"/>
      <c r="B12" s="3"/>
      <c r="C12" s="3"/>
      <c r="D12" s="3"/>
      <c r="E12" s="3"/>
      <c r="F12" s="3" t="s">
        <v>35</v>
      </c>
      <c r="G12" s="22">
        <f>11/$G$11</f>
        <v>4.1336538381936236</v>
      </c>
      <c r="H12" s="22"/>
      <c r="I12" s="22">
        <f>7/(I2+I3+I4+I5+I7+I8)</f>
        <v>1.1561960183863405</v>
      </c>
      <c r="J12" s="3"/>
      <c r="K12" s="3"/>
      <c r="L12" s="4"/>
      <c r="M12" s="3"/>
    </row>
    <row r="13" spans="1:13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4"/>
      <c r="M13" s="3"/>
    </row>
    <row r="14" spans="1:13">
      <c r="A14" s="23" t="s">
        <v>36</v>
      </c>
      <c r="B14" s="3"/>
      <c r="C14" s="3"/>
      <c r="D14" s="3"/>
      <c r="E14" s="3"/>
      <c r="F14" s="3"/>
      <c r="G14" s="3"/>
      <c r="H14" s="3"/>
      <c r="I14" s="3"/>
      <c r="J14" s="3"/>
      <c r="K14" s="3" t="s">
        <v>37</v>
      </c>
      <c r="L14" s="4"/>
      <c r="M14" s="3"/>
    </row>
    <row r="15" spans="1:13">
      <c r="A15" s="3"/>
      <c r="B15" s="3"/>
      <c r="C15" s="3"/>
      <c r="D15" s="3"/>
      <c r="E15" s="3"/>
      <c r="F15" s="3"/>
      <c r="G15" s="3"/>
      <c r="H15" s="3"/>
      <c r="I15" s="3"/>
      <c r="J15" s="3"/>
      <c r="K15" s="3" t="s">
        <v>38</v>
      </c>
      <c r="L15" s="4"/>
      <c r="M15" s="3"/>
    </row>
    <row r="16" spans="1:13">
      <c r="A16" s="3"/>
      <c r="B16" s="3"/>
      <c r="C16" s="3"/>
      <c r="D16" s="3"/>
      <c r="E16" s="3"/>
      <c r="F16" s="3"/>
      <c r="G16" s="3"/>
      <c r="H16" s="3"/>
      <c r="I16" s="3"/>
      <c r="J16" s="3"/>
      <c r="K16" s="3" t="s">
        <v>39</v>
      </c>
      <c r="L16" s="4"/>
      <c r="M16" s="3"/>
    </row>
  </sheetData>
  <phoneticPr fontId="4" type="noConversion"/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"/>
  <sheetViews>
    <sheetView workbookViewId="0"/>
  </sheetViews>
  <sheetFormatPr baseColWidth="10" defaultColWidth="8.83203125" defaultRowHeight="14" x14ac:dyDescent="0"/>
  <sheetData>
    <row r="1" spans="1:13" ht="53">
      <c r="A1" s="17" t="s">
        <v>5</v>
      </c>
      <c r="B1" s="17" t="s">
        <v>6</v>
      </c>
      <c r="C1" s="17" t="s">
        <v>7</v>
      </c>
      <c r="D1" s="17" t="s">
        <v>8</v>
      </c>
      <c r="E1" s="17" t="s">
        <v>9</v>
      </c>
      <c r="F1" s="17" t="s">
        <v>10</v>
      </c>
      <c r="G1" s="17" t="s">
        <v>11</v>
      </c>
      <c r="H1" s="17" t="s">
        <v>12</v>
      </c>
      <c r="I1" s="17" t="s">
        <v>13</v>
      </c>
      <c r="J1" s="17" t="s">
        <v>14</v>
      </c>
      <c r="K1" s="1" t="s">
        <v>15</v>
      </c>
      <c r="L1" s="2" t="s">
        <v>16</v>
      </c>
      <c r="M1" s="12"/>
    </row>
    <row r="2" spans="1:13">
      <c r="A2" s="11" t="s">
        <v>0</v>
      </c>
      <c r="B2" s="11" t="s">
        <v>17</v>
      </c>
      <c r="C2" s="11">
        <v>45.624000000000002</v>
      </c>
      <c r="D2" s="9">
        <f>((C2*95)/C$11)</f>
        <v>45.504251968503944</v>
      </c>
      <c r="E2" s="13">
        <v>60.09</v>
      </c>
      <c r="F2" s="5">
        <f>D2/E2</f>
        <v>0.75726829702952136</v>
      </c>
      <c r="G2" s="5">
        <f>F2*2</f>
        <v>1.5145365940590427</v>
      </c>
      <c r="H2" s="5">
        <f>F2*1</f>
        <v>0.75726829702952136</v>
      </c>
      <c r="I2" s="6">
        <f t="shared" ref="I2:I10" si="0">H2*$G$12</f>
        <v>3.1333917601709933</v>
      </c>
      <c r="J2" s="18">
        <f t="shared" ref="J2:J10" si="1">I2*$I$12</f>
        <v>3.6038717888934357</v>
      </c>
      <c r="K2" s="3"/>
      <c r="L2" s="4"/>
      <c r="M2" s="3" t="s">
        <v>18</v>
      </c>
    </row>
    <row r="3" spans="1:13">
      <c r="A3" s="11" t="s">
        <v>1</v>
      </c>
      <c r="B3" s="11" t="s">
        <v>19</v>
      </c>
      <c r="C3" s="11">
        <v>0.93100000000000005</v>
      </c>
      <c r="D3" s="9">
        <f t="shared" ref="D3:D10" si="2">((C3*95)/C$11)</f>
        <v>0.92855643044619429</v>
      </c>
      <c r="E3" s="13">
        <v>79.88</v>
      </c>
      <c r="F3" s="5">
        <f t="shared" ref="F3:F10" si="3">D3/E3</f>
        <v>1.1624391968530224E-2</v>
      </c>
      <c r="G3" s="5">
        <f>F3*2</f>
        <v>2.3248783937060449E-2</v>
      </c>
      <c r="H3" s="5">
        <f>F3*1</f>
        <v>1.1624391968530224E-2</v>
      </c>
      <c r="I3" s="18">
        <f t="shared" si="0"/>
        <v>4.8098902534368909E-2</v>
      </c>
      <c r="J3" s="18">
        <f t="shared" si="1"/>
        <v>5.532097202900909E-2</v>
      </c>
      <c r="K3" s="3" t="s">
        <v>20</v>
      </c>
      <c r="L3" s="4">
        <f>3</f>
        <v>3</v>
      </c>
      <c r="M3" s="16">
        <f>3-I2</f>
        <v>-0.1333917601709933</v>
      </c>
    </row>
    <row r="4" spans="1:13">
      <c r="A4" s="11" t="s">
        <v>2</v>
      </c>
      <c r="B4" s="11" t="s">
        <v>18</v>
      </c>
      <c r="C4" s="11">
        <v>30.465</v>
      </c>
      <c r="D4" s="9">
        <f t="shared" si="2"/>
        <v>30.385039370078744</v>
      </c>
      <c r="E4" s="13">
        <v>101.96</v>
      </c>
      <c r="F4" s="5">
        <f t="shared" si="3"/>
        <v>0.29800940927892061</v>
      </c>
      <c r="G4" s="5">
        <f>F4*3</f>
        <v>0.89402822783676184</v>
      </c>
      <c r="H4" s="5">
        <f>F4*2</f>
        <v>0.59601881855784122</v>
      </c>
      <c r="I4" s="18">
        <f t="shared" si="0"/>
        <v>2.4661806948762108</v>
      </c>
      <c r="J4" s="18">
        <f t="shared" si="1"/>
        <v>2.8364787147116792</v>
      </c>
      <c r="K4" s="3" t="s">
        <v>21</v>
      </c>
      <c r="L4" s="4">
        <v>1</v>
      </c>
      <c r="M4" s="3">
        <v>1</v>
      </c>
    </row>
    <row r="5" spans="1:13">
      <c r="A5" s="11" t="s">
        <v>3</v>
      </c>
      <c r="B5" s="11" t="s">
        <v>22</v>
      </c>
      <c r="C5" s="11">
        <v>0.88800000000000001</v>
      </c>
      <c r="D5" s="9">
        <f t="shared" si="2"/>
        <v>0.88566929133858263</v>
      </c>
      <c r="E5" s="13">
        <v>40.31</v>
      </c>
      <c r="F5" s="5">
        <f t="shared" si="3"/>
        <v>2.1971453518694679E-2</v>
      </c>
      <c r="G5" s="5">
        <f t="shared" ref="G5:G10" si="4">F5*1</f>
        <v>2.1971453518694679E-2</v>
      </c>
      <c r="H5" s="5">
        <f>F5*1</f>
        <v>2.1971453518694679E-2</v>
      </c>
      <c r="I5" s="18">
        <f t="shared" si="0"/>
        <v>9.091252292550947E-2</v>
      </c>
      <c r="J5" s="18">
        <f t="shared" si="1"/>
        <v>0.10456307468252604</v>
      </c>
      <c r="K5" s="3"/>
      <c r="L5" s="4"/>
      <c r="M5" s="3"/>
    </row>
    <row r="6" spans="1:13">
      <c r="A6" s="11" t="s">
        <v>23</v>
      </c>
      <c r="B6" s="11" t="s">
        <v>24</v>
      </c>
      <c r="C6" s="11">
        <v>0</v>
      </c>
      <c r="D6" s="9">
        <f t="shared" si="2"/>
        <v>0</v>
      </c>
      <c r="E6" s="13">
        <v>56.08</v>
      </c>
      <c r="F6" s="5">
        <f t="shared" si="3"/>
        <v>0</v>
      </c>
      <c r="G6" s="5">
        <f t="shared" si="4"/>
        <v>0</v>
      </c>
      <c r="H6" s="5">
        <f>F6*1</f>
        <v>0</v>
      </c>
      <c r="I6" s="18">
        <f t="shared" si="0"/>
        <v>0</v>
      </c>
      <c r="J6" s="18">
        <f t="shared" si="1"/>
        <v>0</v>
      </c>
      <c r="K6" s="3"/>
      <c r="L6" s="4"/>
      <c r="M6" s="3"/>
    </row>
    <row r="7" spans="1:13">
      <c r="A7" s="11" t="s">
        <v>25</v>
      </c>
      <c r="B7" s="11" t="s">
        <v>26</v>
      </c>
      <c r="C7" s="11">
        <v>2.9000000000000001E-2</v>
      </c>
      <c r="D7" s="9">
        <f t="shared" si="2"/>
        <v>2.8923884514435699E-2</v>
      </c>
      <c r="E7" s="13">
        <v>70.94</v>
      </c>
      <c r="F7" s="5">
        <f t="shared" si="3"/>
        <v>4.0772320995821398E-4</v>
      </c>
      <c r="G7" s="5">
        <f t="shared" si="4"/>
        <v>4.0772320995821398E-4</v>
      </c>
      <c r="H7" s="5">
        <f>F7*1</f>
        <v>4.0772320995821398E-4</v>
      </c>
      <c r="I7" s="18">
        <f t="shared" si="0"/>
        <v>1.6870593309199779E-3</v>
      </c>
      <c r="J7" s="18">
        <f t="shared" si="1"/>
        <v>1.9403719656683315E-3</v>
      </c>
      <c r="K7" s="3"/>
      <c r="L7" s="4"/>
      <c r="M7" s="3"/>
    </row>
    <row r="8" spans="1:13">
      <c r="A8" s="11" t="s">
        <v>27</v>
      </c>
      <c r="B8" s="11" t="s">
        <v>28</v>
      </c>
      <c r="C8" s="11">
        <v>6.0220000000000002</v>
      </c>
      <c r="D8" s="9">
        <f t="shared" si="2"/>
        <v>6.0061942257217851</v>
      </c>
      <c r="E8" s="13">
        <v>71.849999999999994</v>
      </c>
      <c r="F8" s="5">
        <f t="shared" si="3"/>
        <v>8.3593517407401327E-2</v>
      </c>
      <c r="G8" s="5">
        <f t="shared" si="4"/>
        <v>8.3593517407401327E-2</v>
      </c>
      <c r="H8" s="5">
        <f>F8*1</f>
        <v>8.3593517407401327E-2</v>
      </c>
      <c r="I8" s="18">
        <f t="shared" si="0"/>
        <v>0.34588961359602599</v>
      </c>
      <c r="J8" s="18">
        <f t="shared" si="1"/>
        <v>0.39782507771768189</v>
      </c>
      <c r="K8" s="3" t="s">
        <v>29</v>
      </c>
      <c r="L8" s="4">
        <f>M8+I3+I5+I7+I8</f>
        <v>2.0861605534340284</v>
      </c>
      <c r="M8" s="16">
        <f>I4-M4-M3</f>
        <v>1.5995724550472041</v>
      </c>
    </row>
    <row r="9" spans="1:13">
      <c r="A9" s="11" t="s">
        <v>30</v>
      </c>
      <c r="B9" s="11" t="s">
        <v>31</v>
      </c>
      <c r="C9" s="11">
        <v>0.20200000000000001</v>
      </c>
      <c r="D9" s="9">
        <f t="shared" si="2"/>
        <v>0.2014698162729659</v>
      </c>
      <c r="E9" s="13">
        <v>61.98</v>
      </c>
      <c r="F9" s="5">
        <f t="shared" si="3"/>
        <v>3.2505617339942871E-3</v>
      </c>
      <c r="G9" s="5">
        <f t="shared" si="4"/>
        <v>3.2505617339942871E-3</v>
      </c>
      <c r="H9" s="5">
        <f>F9*2</f>
        <v>6.5011234679885743E-3</v>
      </c>
      <c r="I9" s="18">
        <f t="shared" si="0"/>
        <v>2.6900065388126955E-2</v>
      </c>
      <c r="J9" s="18">
        <f t="shared" si="1"/>
        <v>3.0939120988295793E-2</v>
      </c>
      <c r="K9" s="3"/>
      <c r="L9" s="4"/>
      <c r="M9" s="3"/>
    </row>
    <row r="10" spans="1:13" ht="15" thickBot="1">
      <c r="A10" s="11" t="s">
        <v>4</v>
      </c>
      <c r="B10" s="15" t="s">
        <v>32</v>
      </c>
      <c r="C10" s="15">
        <v>11.089</v>
      </c>
      <c r="D10" s="10">
        <f t="shared" si="2"/>
        <v>11.059895013123359</v>
      </c>
      <c r="E10" s="14">
        <v>94.2</v>
      </c>
      <c r="F10" s="7">
        <f t="shared" si="3"/>
        <v>0.1174086519439847</v>
      </c>
      <c r="G10" s="7">
        <f t="shared" si="4"/>
        <v>0.1174086519439847</v>
      </c>
      <c r="H10" s="7">
        <f>F10*2</f>
        <v>0.2348173038879694</v>
      </c>
      <c r="I10" s="8">
        <f t="shared" si="0"/>
        <v>0.97161680745687939</v>
      </c>
      <c r="J10" s="8">
        <f t="shared" si="1"/>
        <v>1.1175054605420507</v>
      </c>
      <c r="K10" s="3" t="s">
        <v>33</v>
      </c>
      <c r="L10" s="4">
        <f>J6+J9+J10</f>
        <v>1.1484445815303466</v>
      </c>
      <c r="M10" s="3"/>
    </row>
    <row r="11" spans="1:13">
      <c r="A11" s="3"/>
      <c r="B11" s="3" t="s">
        <v>34</v>
      </c>
      <c r="C11" s="19">
        <f>SUM(C2:C10)</f>
        <v>95.25</v>
      </c>
      <c r="D11" s="19">
        <f>SUM(D2:D10)</f>
        <v>95</v>
      </c>
      <c r="E11" s="3"/>
      <c r="F11" s="3"/>
      <c r="G11" s="20">
        <f>SUM(G2:G10)</f>
        <v>2.6584455136468987</v>
      </c>
      <c r="H11" s="20">
        <f>SUM(H2:H10)</f>
        <v>1.7122026290479053</v>
      </c>
      <c r="I11" s="21">
        <f>SUM(I2:I10)</f>
        <v>7.0846774262790353</v>
      </c>
      <c r="J11" s="21">
        <f>SUM(J2:J10)</f>
        <v>8.148444581530347</v>
      </c>
      <c r="K11" s="3"/>
      <c r="L11" s="4"/>
      <c r="M11" s="3"/>
    </row>
    <row r="12" spans="1:13">
      <c r="A12" s="3"/>
      <c r="B12" s="3"/>
      <c r="C12" s="3"/>
      <c r="D12" s="3"/>
      <c r="E12" s="3"/>
      <c r="F12" s="3" t="s">
        <v>35</v>
      </c>
      <c r="G12" s="22">
        <f>11/$G$11</f>
        <v>4.1377564232678301</v>
      </c>
      <c r="H12" s="22"/>
      <c r="I12" s="22">
        <f>7/(I2+I3+I4+I5+I7+I8)</f>
        <v>1.1501504008221326</v>
      </c>
      <c r="J12" s="3"/>
      <c r="K12" s="3"/>
      <c r="L12" s="4"/>
      <c r="M12" s="3"/>
    </row>
    <row r="13" spans="1:13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4"/>
      <c r="M13" s="3"/>
    </row>
    <row r="14" spans="1:13">
      <c r="A14" s="23" t="s">
        <v>36</v>
      </c>
      <c r="B14" s="3"/>
      <c r="C14" s="3"/>
      <c r="D14" s="3"/>
      <c r="E14" s="3"/>
      <c r="F14" s="3"/>
      <c r="G14" s="3"/>
      <c r="H14" s="3"/>
      <c r="I14" s="3"/>
      <c r="J14" s="3"/>
      <c r="K14" s="3" t="s">
        <v>37</v>
      </c>
      <c r="L14" s="4"/>
      <c r="M14" s="3"/>
    </row>
    <row r="15" spans="1:13">
      <c r="A15" s="3"/>
      <c r="B15" s="3"/>
      <c r="C15" s="3"/>
      <c r="D15" s="3"/>
      <c r="E15" s="3"/>
      <c r="F15" s="3"/>
      <c r="G15" s="3"/>
      <c r="H15" s="3"/>
      <c r="I15" s="3"/>
      <c r="J15" s="3"/>
      <c r="K15" s="3" t="s">
        <v>38</v>
      </c>
      <c r="L15" s="4"/>
      <c r="M15" s="3"/>
    </row>
    <row r="16" spans="1:13">
      <c r="A16" s="3"/>
      <c r="B16" s="3"/>
      <c r="C16" s="3"/>
      <c r="D16" s="3"/>
      <c r="E16" s="3"/>
      <c r="F16" s="3"/>
      <c r="G16" s="3"/>
      <c r="H16" s="3"/>
      <c r="I16" s="3"/>
      <c r="J16" s="3"/>
      <c r="K16" s="3" t="s">
        <v>39</v>
      </c>
      <c r="L16" s="4"/>
      <c r="M16" s="3"/>
    </row>
  </sheetData>
  <phoneticPr fontId="4" type="noConversion"/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1"/>
  <sheetViews>
    <sheetView workbookViewId="0"/>
  </sheetViews>
  <sheetFormatPr baseColWidth="10" defaultColWidth="8.83203125" defaultRowHeight="14" x14ac:dyDescent="0"/>
  <cols>
    <col min="1" max="1" width="35.33203125" bestFit="1" customWidth="1"/>
    <col min="7" max="7" width="12.5" bestFit="1" customWidth="1"/>
    <col min="8" max="8" width="11.5" customWidth="1"/>
  </cols>
  <sheetData>
    <row r="1" spans="1:24">
      <c r="A1" s="26" t="s">
        <v>187</v>
      </c>
      <c r="B1" s="26" t="s">
        <v>198</v>
      </c>
      <c r="C1" s="26" t="s">
        <v>197</v>
      </c>
      <c r="D1" s="26" t="s">
        <v>196</v>
      </c>
      <c r="E1" s="26" t="s">
        <v>195</v>
      </c>
      <c r="F1" s="26" t="s">
        <v>194</v>
      </c>
      <c r="G1" s="26" t="s">
        <v>193</v>
      </c>
      <c r="H1" s="25" t="s">
        <v>88</v>
      </c>
      <c r="I1" s="25" t="s">
        <v>192</v>
      </c>
      <c r="J1" s="27" t="s">
        <v>187</v>
      </c>
      <c r="K1" s="26"/>
    </row>
    <row r="2" spans="1:24">
      <c r="A2" s="26" t="s">
        <v>187</v>
      </c>
      <c r="B2" s="26" t="s">
        <v>191</v>
      </c>
      <c r="C2" s="26" t="s">
        <v>191</v>
      </c>
      <c r="D2" s="26" t="s">
        <v>190</v>
      </c>
      <c r="E2" s="26" t="s">
        <v>190</v>
      </c>
      <c r="F2" s="26" t="s">
        <v>189</v>
      </c>
      <c r="G2" s="26" t="s">
        <v>189</v>
      </c>
      <c r="H2" s="25" t="s">
        <v>188</v>
      </c>
      <c r="I2" s="25" t="s">
        <v>188</v>
      </c>
      <c r="J2" s="27" t="s">
        <v>187</v>
      </c>
      <c r="K2" s="26"/>
    </row>
    <row r="3" spans="1:24">
      <c r="A3" s="26" t="s">
        <v>187</v>
      </c>
      <c r="B3" s="26">
        <v>0</v>
      </c>
      <c r="C3" s="26">
        <v>2</v>
      </c>
      <c r="D3" s="26">
        <v>0</v>
      </c>
      <c r="E3" s="26">
        <v>2</v>
      </c>
      <c r="F3" s="26">
        <v>0</v>
      </c>
      <c r="G3" s="26">
        <v>2</v>
      </c>
      <c r="H3" s="25">
        <v>0</v>
      </c>
      <c r="I3" s="25">
        <v>2</v>
      </c>
      <c r="J3" s="27">
        <v>0</v>
      </c>
      <c r="K3" s="26"/>
    </row>
    <row r="4" spans="1:24">
      <c r="A4" s="42" t="s">
        <v>159</v>
      </c>
      <c r="B4" s="28">
        <v>5274037000</v>
      </c>
      <c r="C4" s="28">
        <v>21251060</v>
      </c>
      <c r="D4" s="28">
        <v>10624680</v>
      </c>
      <c r="E4" s="28">
        <v>41907.620000000003</v>
      </c>
      <c r="F4" s="28">
        <v>2.0145330000000002E-3</v>
      </c>
      <c r="G4" s="28">
        <v>1.81146E-7</v>
      </c>
      <c r="H4" s="25">
        <v>6.0087539999999997</v>
      </c>
      <c r="I4" s="25">
        <v>9.0459929999999994E-2</v>
      </c>
      <c r="J4" s="27">
        <v>166</v>
      </c>
      <c r="K4" s="26">
        <v>26</v>
      </c>
    </row>
    <row r="5" spans="1:24">
      <c r="A5" s="42"/>
      <c r="B5" s="28"/>
      <c r="C5" s="28"/>
      <c r="D5" s="28"/>
      <c r="E5" s="28"/>
      <c r="F5" s="28"/>
      <c r="G5" s="28"/>
      <c r="H5" s="25"/>
      <c r="I5" s="25"/>
      <c r="J5" s="27"/>
      <c r="K5" s="26"/>
    </row>
    <row r="6" spans="1:24">
      <c r="A6" t="s">
        <v>94</v>
      </c>
      <c r="B6" t="s">
        <v>98</v>
      </c>
      <c r="C6" t="s">
        <v>98</v>
      </c>
      <c r="D6" t="s">
        <v>98</v>
      </c>
      <c r="E6" t="s">
        <v>98</v>
      </c>
      <c r="F6" t="s">
        <v>98</v>
      </c>
      <c r="G6" t="s">
        <v>98</v>
      </c>
      <c r="H6" t="s">
        <v>97</v>
      </c>
      <c r="O6" t="s">
        <v>96</v>
      </c>
      <c r="P6" t="s">
        <v>95</v>
      </c>
      <c r="Q6" t="s">
        <v>95</v>
      </c>
      <c r="R6" t="s">
        <v>57</v>
      </c>
      <c r="S6" t="s">
        <v>57</v>
      </c>
      <c r="T6" t="s">
        <v>57</v>
      </c>
      <c r="U6" t="s">
        <v>55</v>
      </c>
      <c r="V6" t="s">
        <v>257</v>
      </c>
      <c r="W6" t="s">
        <v>94</v>
      </c>
      <c r="X6" t="s">
        <v>93</v>
      </c>
    </row>
    <row r="7" spans="1:24">
      <c r="B7" t="s">
        <v>56</v>
      </c>
      <c r="C7" t="s">
        <v>56</v>
      </c>
      <c r="D7" t="s">
        <v>86</v>
      </c>
      <c r="E7" t="s">
        <v>86</v>
      </c>
      <c r="F7" t="s">
        <v>86</v>
      </c>
      <c r="G7" t="s">
        <v>86</v>
      </c>
      <c r="H7" t="s">
        <v>80</v>
      </c>
      <c r="I7" t="s">
        <v>85</v>
      </c>
      <c r="J7" t="s">
        <v>85</v>
      </c>
      <c r="K7" t="s">
        <v>85</v>
      </c>
      <c r="L7" t="s">
        <v>85</v>
      </c>
      <c r="M7" t="s">
        <v>84</v>
      </c>
      <c r="N7" t="s">
        <v>84</v>
      </c>
      <c r="O7" t="s">
        <v>83</v>
      </c>
      <c r="P7" t="s">
        <v>82</v>
      </c>
      <c r="Q7" t="s">
        <v>82</v>
      </c>
      <c r="R7" t="s">
        <v>56</v>
      </c>
      <c r="S7" t="s">
        <v>86</v>
      </c>
      <c r="T7" t="s">
        <v>271</v>
      </c>
      <c r="V7" t="s">
        <v>259</v>
      </c>
    </row>
    <row r="8" spans="1:24">
      <c r="B8" t="s">
        <v>77</v>
      </c>
      <c r="C8" t="s">
        <v>77</v>
      </c>
      <c r="D8" t="s">
        <v>78</v>
      </c>
      <c r="E8" t="s">
        <v>78</v>
      </c>
      <c r="F8" t="s">
        <v>80</v>
      </c>
      <c r="G8" t="s">
        <v>80</v>
      </c>
      <c r="I8" t="s">
        <v>79</v>
      </c>
      <c r="J8" t="s">
        <v>79</v>
      </c>
      <c r="K8" t="s">
        <v>78</v>
      </c>
      <c r="L8" t="s">
        <v>78</v>
      </c>
      <c r="M8" t="s">
        <v>77</v>
      </c>
      <c r="N8" t="s">
        <v>77</v>
      </c>
      <c r="O8" t="s">
        <v>76</v>
      </c>
      <c r="R8" t="s">
        <v>54</v>
      </c>
      <c r="S8" t="s">
        <v>54</v>
      </c>
      <c r="T8" t="s">
        <v>54</v>
      </c>
    </row>
    <row r="10" spans="1:24">
      <c r="C10" t="s">
        <v>75</v>
      </c>
      <c r="E10" t="s">
        <v>75</v>
      </c>
      <c r="G10" t="s">
        <v>75</v>
      </c>
      <c r="J10" t="s">
        <v>75</v>
      </c>
      <c r="L10" t="s">
        <v>75</v>
      </c>
      <c r="N10" t="s">
        <v>75</v>
      </c>
      <c r="Q10" t="s">
        <v>75</v>
      </c>
    </row>
    <row r="11" spans="1:24">
      <c r="A11" t="s">
        <v>242</v>
      </c>
      <c r="B11">
        <v>36.97</v>
      </c>
      <c r="C11">
        <v>1.93</v>
      </c>
      <c r="D11">
        <v>27.09</v>
      </c>
      <c r="E11">
        <v>2.77</v>
      </c>
      <c r="F11">
        <v>-1</v>
      </c>
      <c r="G11">
        <v>2.9199999999999999E-3</v>
      </c>
      <c r="H11">
        <v>97.13</v>
      </c>
      <c r="I11" s="44">
        <v>3.4090000000000002E-2</v>
      </c>
      <c r="J11" s="44">
        <v>2.9199999999999999E-3</v>
      </c>
      <c r="K11" s="44">
        <v>2.7040000000000002E-2</v>
      </c>
      <c r="L11" s="44">
        <v>2.8E-3</v>
      </c>
      <c r="M11" s="44">
        <v>5.7520000000000002E-3</v>
      </c>
      <c r="N11" s="44">
        <v>3.0200000000000002E-4</v>
      </c>
      <c r="O11" s="44">
        <v>0.56310000000000004</v>
      </c>
      <c r="P11" s="44">
        <v>0.2984</v>
      </c>
      <c r="Q11" s="44">
        <v>4.7210000000000002E-2</v>
      </c>
      <c r="R11">
        <v>18.86</v>
      </c>
      <c r="S11">
        <v>15.62</v>
      </c>
      <c r="T11">
        <v>38.340000000000003</v>
      </c>
      <c r="U11" t="s">
        <v>53</v>
      </c>
      <c r="V11">
        <v>4</v>
      </c>
      <c r="W11" t="s">
        <v>242</v>
      </c>
      <c r="X11" t="s">
        <v>59</v>
      </c>
    </row>
  </sheetData>
  <phoneticPr fontId="4" type="noConversion"/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"/>
  <sheetViews>
    <sheetView workbookViewId="0"/>
  </sheetViews>
  <sheetFormatPr baseColWidth="10" defaultColWidth="8.83203125" defaultRowHeight="14" x14ac:dyDescent="0"/>
  <cols>
    <col min="2" max="2" width="9.1640625" customWidth="1"/>
  </cols>
  <sheetData>
    <row r="1" spans="1:13">
      <c r="A1" t="s">
        <v>41</v>
      </c>
      <c r="B1" s="24" t="s">
        <v>42</v>
      </c>
      <c r="C1" t="s">
        <v>52</v>
      </c>
      <c r="D1" t="s">
        <v>43</v>
      </c>
      <c r="E1" t="s">
        <v>44</v>
      </c>
      <c r="F1" t="s">
        <v>45</v>
      </c>
      <c r="G1" t="s">
        <v>46</v>
      </c>
      <c r="H1" t="s">
        <v>47</v>
      </c>
      <c r="I1" t="s">
        <v>48</v>
      </c>
      <c r="J1" t="s">
        <v>49</v>
      </c>
      <c r="L1" t="s">
        <v>40</v>
      </c>
      <c r="M1" t="s">
        <v>51</v>
      </c>
    </row>
    <row r="2" spans="1:13">
      <c r="A2" t="s">
        <v>50</v>
      </c>
      <c r="B2">
        <f>'R1G2@2'!I2</f>
        <v>3.4626654033557185</v>
      </c>
      <c r="C2">
        <f>'R1G5@1'!I2</f>
        <v>3.2244560400684996</v>
      </c>
      <c r="D2">
        <f>'R2G3@1'!I2</f>
        <v>3.0625321488794852</v>
      </c>
      <c r="E2">
        <f>'R2G15@1'!I2</f>
        <v>3.0105536546141431</v>
      </c>
      <c r="F2">
        <f>'R3G1@2'!I2</f>
        <v>3.0697342333699087</v>
      </c>
      <c r="G2">
        <f>'R3G3@1'!I2</f>
        <v>3.2425890444625241</v>
      </c>
      <c r="H2">
        <f>'R4G2@2'!I2</f>
        <v>3.175610988057453</v>
      </c>
      <c r="I2">
        <f>'R5G7@1'!I2</f>
        <v>3.1413902637924882</v>
      </c>
      <c r="J2">
        <f>'R5G12@5'!I2</f>
        <v>3.1333917601709933</v>
      </c>
      <c r="L2">
        <f>AVERAGE(B2:J2)</f>
        <v>3.169213726307913</v>
      </c>
      <c r="M2">
        <f>STDEV(B2:J2)</f>
        <v>0.13374320890045654</v>
      </c>
    </row>
  </sheetData>
  <phoneticPr fontId="4" type="noConversion"/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37"/>
  <sheetViews>
    <sheetView workbookViewId="0"/>
  </sheetViews>
  <sheetFormatPr baseColWidth="10" defaultColWidth="8.83203125" defaultRowHeight="14" x14ac:dyDescent="0"/>
  <cols>
    <col min="1" max="1" width="16.1640625" style="50" bestFit="1" customWidth="1"/>
    <col min="2" max="2" width="12" style="50" bestFit="1" customWidth="1"/>
    <col min="3" max="3" width="39.6640625" style="50" bestFit="1" customWidth="1"/>
    <col min="4" max="19" width="8.83203125" style="50"/>
    <col min="20" max="20" width="31.5" style="50" bestFit="1" customWidth="1"/>
    <col min="21" max="16384" width="8.83203125" style="50"/>
  </cols>
  <sheetData>
    <row r="1" spans="1:27">
      <c r="A1" s="50" t="s">
        <v>99</v>
      </c>
      <c r="B1" s="50">
        <v>23</v>
      </c>
      <c r="C1" s="50" t="s">
        <v>94</v>
      </c>
      <c r="D1" s="50" t="s">
        <v>98</v>
      </c>
      <c r="E1" s="50" t="s">
        <v>98</v>
      </c>
      <c r="F1" s="50" t="s">
        <v>98</v>
      </c>
      <c r="G1" s="50" t="s">
        <v>98</v>
      </c>
      <c r="H1" s="50" t="s">
        <v>98</v>
      </c>
      <c r="I1" s="50" t="s">
        <v>98</v>
      </c>
      <c r="J1" s="50" t="s">
        <v>97</v>
      </c>
      <c r="Q1" s="50" t="s">
        <v>96</v>
      </c>
      <c r="R1" s="50" t="s">
        <v>95</v>
      </c>
      <c r="S1" s="50" t="s">
        <v>95</v>
      </c>
      <c r="T1" s="50" t="s">
        <v>94</v>
      </c>
      <c r="U1" s="50" t="s">
        <v>93</v>
      </c>
      <c r="V1" s="50" t="s">
        <v>92</v>
      </c>
      <c r="W1" s="50" t="s">
        <v>91</v>
      </c>
      <c r="X1" s="50" t="s">
        <v>90</v>
      </c>
      <c r="Y1" s="50" t="s">
        <v>89</v>
      </c>
    </row>
    <row r="2" spans="1:27">
      <c r="A2" s="50" t="s">
        <v>87</v>
      </c>
      <c r="B2" s="51">
        <f>AVERAGE(R7:R11)</f>
        <v>0.36036000000000001</v>
      </c>
      <c r="D2" s="50" t="s">
        <v>56</v>
      </c>
      <c r="E2" s="50" t="s">
        <v>56</v>
      </c>
      <c r="F2" s="50" t="s">
        <v>86</v>
      </c>
      <c r="G2" s="50" t="s">
        <v>86</v>
      </c>
      <c r="H2" s="50" t="s">
        <v>86</v>
      </c>
      <c r="I2" s="50" t="s">
        <v>86</v>
      </c>
      <c r="J2" s="50" t="s">
        <v>80</v>
      </c>
      <c r="K2" s="50" t="s">
        <v>85</v>
      </c>
      <c r="L2" s="50" t="s">
        <v>85</v>
      </c>
      <c r="M2" s="50" t="s">
        <v>85</v>
      </c>
      <c r="N2" s="50" t="s">
        <v>85</v>
      </c>
      <c r="O2" s="50" t="s">
        <v>84</v>
      </c>
      <c r="P2" s="50" t="s">
        <v>84</v>
      </c>
      <c r="Q2" s="50" t="s">
        <v>83</v>
      </c>
      <c r="R2" s="50" t="s">
        <v>82</v>
      </c>
      <c r="S2" s="50" t="s">
        <v>82</v>
      </c>
    </row>
    <row r="3" spans="1:27">
      <c r="A3" s="50" t="s">
        <v>81</v>
      </c>
      <c r="B3" s="50">
        <f>STDEV(R7:R11)</f>
        <v>9.9700215646707557E-2</v>
      </c>
      <c r="D3" s="50" t="s">
        <v>77</v>
      </c>
      <c r="E3" s="50" t="s">
        <v>77</v>
      </c>
      <c r="F3" s="50" t="s">
        <v>78</v>
      </c>
      <c r="G3" s="50" t="s">
        <v>78</v>
      </c>
      <c r="H3" s="50" t="s">
        <v>80</v>
      </c>
      <c r="I3" s="50" t="s">
        <v>80</v>
      </c>
      <c r="K3" s="50" t="s">
        <v>79</v>
      </c>
      <c r="L3" s="50" t="s">
        <v>79</v>
      </c>
      <c r="M3" s="50" t="s">
        <v>78</v>
      </c>
      <c r="N3" s="50" t="s">
        <v>78</v>
      </c>
      <c r="O3" s="50" t="s">
        <v>77</v>
      </c>
      <c r="P3" s="50" t="s">
        <v>77</v>
      </c>
      <c r="Q3" s="50" t="s">
        <v>76</v>
      </c>
    </row>
    <row r="5" spans="1:27">
      <c r="E5" s="50" t="s">
        <v>75</v>
      </c>
      <c r="G5" s="50" t="s">
        <v>75</v>
      </c>
      <c r="I5" s="50" t="s">
        <v>75</v>
      </c>
      <c r="L5" s="50" t="s">
        <v>75</v>
      </c>
      <c r="N5" s="50" t="s">
        <v>75</v>
      </c>
      <c r="P5" s="50" t="s">
        <v>75</v>
      </c>
      <c r="S5" s="50" t="s">
        <v>75</v>
      </c>
    </row>
    <row r="6" spans="1:27">
      <c r="C6" s="52" t="s">
        <v>74</v>
      </c>
      <c r="D6" s="52">
        <v>1005</v>
      </c>
      <c r="E6" s="52">
        <v>33.4</v>
      </c>
      <c r="F6" s="52">
        <v>1132</v>
      </c>
      <c r="G6" s="52">
        <v>50.8</v>
      </c>
      <c r="H6" s="52">
        <v>1385</v>
      </c>
      <c r="I6" s="52">
        <v>81.099999999999994</v>
      </c>
      <c r="J6" s="52">
        <v>100</v>
      </c>
      <c r="K6" s="53">
        <v>8.8120000000000004E-2</v>
      </c>
      <c r="L6" s="53">
        <v>3.7200000000000002E-3</v>
      </c>
      <c r="M6" s="53">
        <v>2.0499999999999998</v>
      </c>
      <c r="N6" s="53">
        <v>0.153</v>
      </c>
      <c r="O6" s="53">
        <v>0.16869999999999999</v>
      </c>
      <c r="P6" s="53">
        <v>6.0499999999999998E-3</v>
      </c>
      <c r="Q6" s="53">
        <v>0.94550000000000001</v>
      </c>
      <c r="R6" s="53">
        <v>9.1609999999999997E-2</v>
      </c>
      <c r="S6" s="53">
        <v>1.9139999999999999E-3</v>
      </c>
      <c r="T6" s="52" t="s">
        <v>74</v>
      </c>
      <c r="U6" s="52" t="s">
        <v>59</v>
      </c>
      <c r="V6" s="53"/>
      <c r="W6" s="52"/>
      <c r="X6" s="54"/>
      <c r="Y6" s="54"/>
    </row>
    <row r="7" spans="1:27">
      <c r="C7" s="52" t="s">
        <v>73</v>
      </c>
      <c r="D7" s="52">
        <v>1101</v>
      </c>
      <c r="E7" s="52">
        <v>15.3</v>
      </c>
      <c r="F7" s="52">
        <v>1113</v>
      </c>
      <c r="G7" s="52">
        <v>12.6</v>
      </c>
      <c r="H7" s="52">
        <v>1138</v>
      </c>
      <c r="I7" s="52">
        <v>13.4</v>
      </c>
      <c r="J7" s="52">
        <v>100</v>
      </c>
      <c r="K7" s="53">
        <v>7.7640000000000001E-2</v>
      </c>
      <c r="L7" s="53">
        <v>5.2400000000000005E-4</v>
      </c>
      <c r="M7" s="53">
        <v>1.9930000000000001</v>
      </c>
      <c r="N7" s="53">
        <v>3.7199999999999997E-2</v>
      </c>
      <c r="O7" s="53">
        <v>0.1862</v>
      </c>
      <c r="P7" s="53">
        <v>2.81E-3</v>
      </c>
      <c r="Q7" s="53">
        <v>0.94169999999999998</v>
      </c>
      <c r="R7" s="53">
        <v>0.1908</v>
      </c>
      <c r="S7" s="53">
        <v>2.3779999999999999E-3</v>
      </c>
      <c r="T7" s="52" t="s">
        <v>73</v>
      </c>
      <c r="U7" s="52" t="s">
        <v>59</v>
      </c>
      <c r="V7" s="53"/>
      <c r="W7" s="52"/>
      <c r="X7" s="54"/>
      <c r="Y7" s="54"/>
    </row>
    <row r="8" spans="1:27">
      <c r="C8" s="52" t="s">
        <v>72</v>
      </c>
      <c r="D8" s="52">
        <v>1115</v>
      </c>
      <c r="E8" s="52">
        <v>19.5</v>
      </c>
      <c r="F8" s="52">
        <v>1111</v>
      </c>
      <c r="G8" s="52">
        <v>11.3</v>
      </c>
      <c r="H8" s="52">
        <v>1104</v>
      </c>
      <c r="I8" s="52">
        <v>14.7</v>
      </c>
      <c r="J8" s="52">
        <v>100</v>
      </c>
      <c r="K8" s="53">
        <v>7.6359999999999997E-2</v>
      </c>
      <c r="L8" s="53">
        <v>5.62E-4</v>
      </c>
      <c r="M8" s="53">
        <v>1.9870000000000001</v>
      </c>
      <c r="N8" s="53">
        <v>3.3399999999999999E-2</v>
      </c>
      <c r="O8" s="53">
        <v>0.1888</v>
      </c>
      <c r="P8" s="53">
        <v>3.5899999999999999E-3</v>
      </c>
      <c r="Q8" s="53">
        <v>0.92320000000000002</v>
      </c>
      <c r="R8" s="53">
        <v>0.40570000000000001</v>
      </c>
      <c r="S8" s="53">
        <v>4.1279999999999997E-3</v>
      </c>
      <c r="T8" s="52" t="s">
        <v>72</v>
      </c>
      <c r="U8" s="52" t="s">
        <v>59</v>
      </c>
      <c r="V8" s="53"/>
      <c r="W8" s="52"/>
      <c r="X8" s="54"/>
      <c r="Y8" s="54"/>
    </row>
    <row r="9" spans="1:27">
      <c r="C9" s="52" t="s">
        <v>71</v>
      </c>
      <c r="D9" s="52">
        <v>1095</v>
      </c>
      <c r="E9" s="52">
        <v>14.9</v>
      </c>
      <c r="F9" s="52">
        <v>1103</v>
      </c>
      <c r="G9" s="52">
        <v>12.7</v>
      </c>
      <c r="H9" s="52">
        <v>1120</v>
      </c>
      <c r="I9" s="52">
        <v>23.8</v>
      </c>
      <c r="J9" s="52">
        <v>100</v>
      </c>
      <c r="K9" s="53">
        <v>7.6960000000000001E-2</v>
      </c>
      <c r="L9" s="53">
        <v>9.1799999999999998E-4</v>
      </c>
      <c r="M9" s="53">
        <v>1.964</v>
      </c>
      <c r="N9" s="53">
        <v>3.6999999999999998E-2</v>
      </c>
      <c r="O9" s="53">
        <v>0.18509999999999999</v>
      </c>
      <c r="P9" s="53">
        <v>2.7399999999999998E-3</v>
      </c>
      <c r="Q9" s="53">
        <v>0.77480000000000004</v>
      </c>
      <c r="R9" s="53">
        <v>0.35820000000000002</v>
      </c>
      <c r="S9" s="53">
        <v>4.1479999999999998E-3</v>
      </c>
      <c r="T9" s="52" t="s">
        <v>71</v>
      </c>
      <c r="U9" s="52" t="s">
        <v>59</v>
      </c>
      <c r="V9" s="53"/>
      <c r="W9" s="52"/>
      <c r="X9" s="54"/>
      <c r="Y9" s="54"/>
    </row>
    <row r="10" spans="1:27">
      <c r="C10" s="52" t="s">
        <v>70</v>
      </c>
      <c r="D10" s="52">
        <v>1110</v>
      </c>
      <c r="E10" s="52">
        <v>16.399999999999999</v>
      </c>
      <c r="F10" s="52">
        <v>1109</v>
      </c>
      <c r="G10" s="52">
        <v>8.8800000000000008</v>
      </c>
      <c r="H10" s="52">
        <v>1107</v>
      </c>
      <c r="I10" s="52">
        <v>19</v>
      </c>
      <c r="J10" s="52">
        <v>100</v>
      </c>
      <c r="K10" s="53">
        <v>7.6469999999999996E-2</v>
      </c>
      <c r="L10" s="53">
        <v>7.2800000000000002E-4</v>
      </c>
      <c r="M10" s="53">
        <v>1.9810000000000001</v>
      </c>
      <c r="N10" s="53">
        <v>2.6100000000000002E-2</v>
      </c>
      <c r="O10" s="53">
        <v>0.18790000000000001</v>
      </c>
      <c r="P10" s="53">
        <v>3.0200000000000001E-3</v>
      </c>
      <c r="Q10" s="53">
        <v>0.80589999999999995</v>
      </c>
      <c r="R10" s="53">
        <v>0.40160000000000001</v>
      </c>
      <c r="S10" s="53">
        <v>5.117E-3</v>
      </c>
      <c r="T10" s="52" t="s">
        <v>70</v>
      </c>
      <c r="U10" s="52" t="s">
        <v>59</v>
      </c>
      <c r="V10" s="53"/>
      <c r="W10" s="52"/>
      <c r="X10" s="54"/>
      <c r="Y10" s="54"/>
    </row>
    <row r="11" spans="1:27">
      <c r="C11" s="52" t="s">
        <v>69</v>
      </c>
      <c r="D11" s="52">
        <v>1086</v>
      </c>
      <c r="E11" s="52">
        <v>17.100000000000001</v>
      </c>
      <c r="F11" s="52">
        <v>1084</v>
      </c>
      <c r="G11" s="52">
        <v>13.7</v>
      </c>
      <c r="H11" s="52">
        <v>1081</v>
      </c>
      <c r="I11" s="52">
        <v>35</v>
      </c>
      <c r="J11" s="52">
        <v>99.99</v>
      </c>
      <c r="K11" s="53">
        <v>7.5459999999999999E-2</v>
      </c>
      <c r="L11" s="53">
        <v>1.32E-3</v>
      </c>
      <c r="M11" s="53">
        <v>1.909</v>
      </c>
      <c r="N11" s="53">
        <v>3.9300000000000002E-2</v>
      </c>
      <c r="O11" s="53">
        <v>0.1835</v>
      </c>
      <c r="P11" s="53">
        <v>3.15E-3</v>
      </c>
      <c r="Q11" s="53">
        <v>0.58479999999999999</v>
      </c>
      <c r="R11" s="53">
        <v>0.44550000000000001</v>
      </c>
      <c r="S11" s="53">
        <v>4.1710000000000002E-3</v>
      </c>
      <c r="T11" s="52" t="s">
        <v>69</v>
      </c>
      <c r="U11" s="52" t="s">
        <v>59</v>
      </c>
      <c r="V11" s="53"/>
      <c r="W11" s="52"/>
      <c r="X11" s="54"/>
      <c r="Y11" s="54"/>
    </row>
    <row r="12" spans="1:27">
      <c r="C12" s="55" t="s">
        <v>68</v>
      </c>
      <c r="D12" s="55">
        <v>1219</v>
      </c>
      <c r="E12" s="55">
        <v>26.8</v>
      </c>
      <c r="F12" s="55">
        <v>1396</v>
      </c>
      <c r="G12" s="55">
        <v>20.5</v>
      </c>
      <c r="H12" s="55">
        <v>1677</v>
      </c>
      <c r="I12" s="55">
        <v>29.8</v>
      </c>
      <c r="J12" s="55">
        <v>100</v>
      </c>
      <c r="K12" s="56">
        <v>0.10290000000000001</v>
      </c>
      <c r="L12" s="56">
        <v>1.66E-3</v>
      </c>
      <c r="M12" s="56">
        <v>2.9540000000000002</v>
      </c>
      <c r="N12" s="56">
        <v>7.9799999999999996E-2</v>
      </c>
      <c r="O12" s="56">
        <v>0.2082</v>
      </c>
      <c r="P12" s="56">
        <v>5.0299999999999997E-3</v>
      </c>
      <c r="Q12" s="56">
        <v>0.80659999999999998</v>
      </c>
      <c r="R12" s="56">
        <v>2.9039999999999999</v>
      </c>
      <c r="S12" s="56">
        <v>0.20799999999999999</v>
      </c>
      <c r="T12" s="55" t="s">
        <v>68</v>
      </c>
      <c r="U12" s="55" t="s">
        <v>59</v>
      </c>
      <c r="V12" s="56">
        <f t="shared" ref="V12:V20" si="0">R12/$B$2*$B$1</f>
        <v>185.34798534798534</v>
      </c>
      <c r="W12" s="55">
        <f t="shared" ref="W12:W20" si="1">V12*(($B$3^2+S12^2)^0.5)</f>
        <v>42.752405433474571</v>
      </c>
      <c r="X12" s="57">
        <f t="shared" ref="X12:X20" si="2">-5080/(LOG(V12)-6.01)</f>
        <v>1357.5583999315336</v>
      </c>
      <c r="Y12" s="57">
        <f t="shared" ref="Y12:Y20" si="3">X12-273</f>
        <v>1084.5583999315336</v>
      </c>
    </row>
    <row r="13" spans="1:27">
      <c r="C13" s="55" t="s">
        <v>67</v>
      </c>
      <c r="D13" s="55">
        <v>641.20000000000005</v>
      </c>
      <c r="E13" s="55">
        <v>11.5</v>
      </c>
      <c r="F13" s="55">
        <v>813.1</v>
      </c>
      <c r="G13" s="55">
        <v>14.6</v>
      </c>
      <c r="H13" s="55">
        <v>1318</v>
      </c>
      <c r="I13" s="55">
        <v>31.9</v>
      </c>
      <c r="J13" s="55">
        <v>99.99</v>
      </c>
      <c r="K13" s="56">
        <v>8.5099999999999995E-2</v>
      </c>
      <c r="L13" s="56">
        <v>1.4E-3</v>
      </c>
      <c r="M13" s="56">
        <v>1.2270000000000001</v>
      </c>
      <c r="N13" s="56">
        <v>3.2000000000000001E-2</v>
      </c>
      <c r="O13" s="56">
        <v>0.1046</v>
      </c>
      <c r="P13" s="56">
        <v>1.9599999999999999E-3</v>
      </c>
      <c r="Q13" s="56">
        <v>0.77780000000000005</v>
      </c>
      <c r="R13" s="56">
        <v>0.13900000000000001</v>
      </c>
      <c r="S13" s="56">
        <v>3.7810000000000001E-3</v>
      </c>
      <c r="T13" s="55" t="s">
        <v>67</v>
      </c>
      <c r="U13" s="55" t="s">
        <v>59</v>
      </c>
      <c r="V13" s="56">
        <f t="shared" si="0"/>
        <v>8.8716838716838708</v>
      </c>
      <c r="W13" s="55">
        <f t="shared" si="1"/>
        <v>0.88514461964735924</v>
      </c>
      <c r="X13" s="57">
        <f t="shared" si="2"/>
        <v>1003.5571077783742</v>
      </c>
      <c r="Y13" s="57">
        <f t="shared" si="3"/>
        <v>730.55710777837419</v>
      </c>
      <c r="Z13" s="58"/>
      <c r="AA13" s="58"/>
    </row>
    <row r="14" spans="1:27">
      <c r="C14" s="55" t="s">
        <v>66</v>
      </c>
      <c r="D14" s="55">
        <v>1808</v>
      </c>
      <c r="E14" s="55">
        <v>71</v>
      </c>
      <c r="F14" s="55">
        <v>1829</v>
      </c>
      <c r="G14" s="55">
        <v>26.1</v>
      </c>
      <c r="H14" s="55">
        <v>1854</v>
      </c>
      <c r="I14" s="55">
        <v>34.799999999999997</v>
      </c>
      <c r="J14" s="55">
        <v>100</v>
      </c>
      <c r="K14" s="56">
        <v>0.1133</v>
      </c>
      <c r="L14" s="56">
        <v>2.1800000000000001E-3</v>
      </c>
      <c r="M14" s="56">
        <v>5.0579999999999998</v>
      </c>
      <c r="N14" s="56">
        <v>0.156</v>
      </c>
      <c r="O14" s="56">
        <v>0.32369999999999999</v>
      </c>
      <c r="P14" s="56">
        <v>1.46E-2</v>
      </c>
      <c r="Q14" s="56">
        <v>0.94030000000000002</v>
      </c>
      <c r="R14" s="56">
        <v>0.20549999999999999</v>
      </c>
      <c r="S14" s="56">
        <v>7.2249999999999997E-3</v>
      </c>
      <c r="T14" s="55" t="s">
        <v>66</v>
      </c>
      <c r="U14" s="55" t="s">
        <v>59</v>
      </c>
      <c r="V14" s="56">
        <f t="shared" si="0"/>
        <v>13.116050616050615</v>
      </c>
      <c r="W14" s="55">
        <f t="shared" si="1"/>
        <v>1.3111022023961922</v>
      </c>
      <c r="X14" s="57">
        <f t="shared" si="2"/>
        <v>1038.3882920510032</v>
      </c>
      <c r="Y14" s="57">
        <f t="shared" si="3"/>
        <v>765.38829205100319</v>
      </c>
      <c r="Z14" s="58"/>
      <c r="AA14" s="58"/>
    </row>
    <row r="15" spans="1:27">
      <c r="C15" s="55" t="s">
        <v>65</v>
      </c>
      <c r="D15" s="55">
        <v>853.2</v>
      </c>
      <c r="E15" s="55">
        <v>10.7</v>
      </c>
      <c r="F15" s="55">
        <v>886.5</v>
      </c>
      <c r="G15" s="55">
        <v>9.3800000000000008</v>
      </c>
      <c r="H15" s="55">
        <v>970.5</v>
      </c>
      <c r="I15" s="55">
        <v>11.5</v>
      </c>
      <c r="J15" s="55">
        <v>99.99</v>
      </c>
      <c r="K15" s="56">
        <v>7.1459999999999996E-2</v>
      </c>
      <c r="L15" s="56">
        <v>4.0200000000000001E-4</v>
      </c>
      <c r="M15" s="56">
        <v>1.3939999999999999</v>
      </c>
      <c r="N15" s="56">
        <v>2.2100000000000002E-2</v>
      </c>
      <c r="O15" s="56">
        <v>0.14149999999999999</v>
      </c>
      <c r="P15" s="56">
        <v>1.89E-3</v>
      </c>
      <c r="Q15" s="56">
        <v>0.94020000000000004</v>
      </c>
      <c r="R15" s="56">
        <v>0.20349999999999999</v>
      </c>
      <c r="S15" s="56">
        <v>3.4380000000000001E-3</v>
      </c>
      <c r="T15" s="55" t="s">
        <v>65</v>
      </c>
      <c r="U15" s="55" t="s">
        <v>59</v>
      </c>
      <c r="V15" s="56">
        <f t="shared" si="0"/>
        <v>12.988400488400488</v>
      </c>
      <c r="W15" s="55">
        <f t="shared" si="1"/>
        <v>1.2957160132738441</v>
      </c>
      <c r="X15" s="57">
        <f t="shared" si="2"/>
        <v>1037.4875438198167</v>
      </c>
      <c r="Y15" s="57">
        <f t="shared" si="3"/>
        <v>764.48754381981666</v>
      </c>
      <c r="Z15" s="58"/>
      <c r="AA15" s="58"/>
    </row>
    <row r="16" spans="1:27">
      <c r="C16" s="55" t="s">
        <v>64</v>
      </c>
      <c r="D16" s="55">
        <v>974.3</v>
      </c>
      <c r="E16" s="55">
        <v>12</v>
      </c>
      <c r="F16" s="55">
        <v>977.7</v>
      </c>
      <c r="G16" s="55">
        <v>8.57</v>
      </c>
      <c r="H16" s="55">
        <v>985.6</v>
      </c>
      <c r="I16" s="55">
        <v>11.7</v>
      </c>
      <c r="J16" s="55">
        <v>100</v>
      </c>
      <c r="K16" s="56">
        <v>7.1989999999999998E-2</v>
      </c>
      <c r="L16" s="56">
        <v>4.1300000000000001E-4</v>
      </c>
      <c r="M16" s="56">
        <v>1.619</v>
      </c>
      <c r="N16" s="56">
        <v>2.2100000000000002E-2</v>
      </c>
      <c r="O16" s="56">
        <v>0.16320000000000001</v>
      </c>
      <c r="P16" s="56">
        <v>2.1700000000000001E-3</v>
      </c>
      <c r="Q16" s="56">
        <v>0.90969999999999995</v>
      </c>
      <c r="R16" s="56">
        <v>0.2175</v>
      </c>
      <c r="S16" s="56">
        <v>7.2719999999999998E-3</v>
      </c>
      <c r="T16" s="55" t="s">
        <v>64</v>
      </c>
      <c r="U16" s="55" t="s">
        <v>59</v>
      </c>
      <c r="V16" s="56">
        <f t="shared" si="0"/>
        <v>13.88195138195138</v>
      </c>
      <c r="W16" s="55">
        <f t="shared" si="1"/>
        <v>1.3877102252396556</v>
      </c>
      <c r="X16" s="57">
        <f t="shared" si="2"/>
        <v>1043.6462987985255</v>
      </c>
      <c r="Y16" s="57">
        <f t="shared" si="3"/>
        <v>770.64629879852555</v>
      </c>
    </row>
    <row r="17" spans="3:29">
      <c r="C17" s="55" t="s">
        <v>63</v>
      </c>
      <c r="D17" s="55">
        <v>246.6</v>
      </c>
      <c r="E17" s="55">
        <v>3.21</v>
      </c>
      <c r="F17" s="55">
        <v>292.2</v>
      </c>
      <c r="G17" s="55">
        <v>3.24</v>
      </c>
      <c r="H17" s="55">
        <v>675.2</v>
      </c>
      <c r="I17" s="55">
        <v>12.9</v>
      </c>
      <c r="J17" s="55">
        <v>99.99</v>
      </c>
      <c r="K17" s="56">
        <v>6.2030000000000002E-2</v>
      </c>
      <c r="L17" s="56">
        <v>3.7500000000000001E-4</v>
      </c>
      <c r="M17" s="56">
        <v>0.33350000000000002</v>
      </c>
      <c r="N17" s="56">
        <v>4.2500000000000003E-3</v>
      </c>
      <c r="O17" s="56">
        <v>3.8989999999999997E-2</v>
      </c>
      <c r="P17" s="56">
        <v>5.1699999999999999E-4</v>
      </c>
      <c r="Q17" s="56">
        <v>0.89259999999999995</v>
      </c>
      <c r="R17" s="56">
        <v>0.16439999999999999</v>
      </c>
      <c r="S17" s="56">
        <v>1.916E-3</v>
      </c>
      <c r="T17" s="55" t="s">
        <v>63</v>
      </c>
      <c r="U17" s="55" t="s">
        <v>59</v>
      </c>
      <c r="V17" s="56">
        <f t="shared" si="0"/>
        <v>10.492840492840493</v>
      </c>
      <c r="W17" s="55">
        <f t="shared" si="1"/>
        <v>1.0463316201931103</v>
      </c>
      <c r="X17" s="57">
        <f t="shared" si="2"/>
        <v>1018.2183048525645</v>
      </c>
      <c r="Y17" s="57">
        <f t="shared" si="3"/>
        <v>745.21830485256453</v>
      </c>
      <c r="Z17" s="58"/>
      <c r="AA17" s="58"/>
    </row>
    <row r="18" spans="3:29">
      <c r="C18" s="55" t="s">
        <v>62</v>
      </c>
      <c r="D18" s="55">
        <v>46.57</v>
      </c>
      <c r="E18" s="55">
        <v>1.48</v>
      </c>
      <c r="F18" s="55">
        <v>46.96</v>
      </c>
      <c r="G18" s="55">
        <v>1.78</v>
      </c>
      <c r="H18" s="55">
        <v>66.72</v>
      </c>
      <c r="I18" s="55">
        <v>66.900000000000006</v>
      </c>
      <c r="J18" s="55">
        <v>99.92</v>
      </c>
      <c r="K18" s="56">
        <v>4.7350000000000003E-2</v>
      </c>
      <c r="L18" s="56">
        <v>1.33E-3</v>
      </c>
      <c r="M18" s="56">
        <v>4.7329999999999997E-2</v>
      </c>
      <c r="N18" s="56">
        <v>1.8400000000000001E-3</v>
      </c>
      <c r="O18" s="56">
        <v>7.2509999999999996E-3</v>
      </c>
      <c r="P18" s="56">
        <v>2.32E-4</v>
      </c>
      <c r="Q18" s="56">
        <v>0.70140000000000002</v>
      </c>
      <c r="R18" s="56">
        <v>0.1056</v>
      </c>
      <c r="S18" s="56">
        <v>2.5569999999999998E-3</v>
      </c>
      <c r="T18" s="55" t="s">
        <v>62</v>
      </c>
      <c r="U18" s="55" t="s">
        <v>59</v>
      </c>
      <c r="V18" s="56">
        <f t="shared" si="0"/>
        <v>6.73992673992674</v>
      </c>
      <c r="W18" s="55">
        <f t="shared" si="1"/>
        <v>0.67219311220151912</v>
      </c>
      <c r="X18" s="57">
        <f t="shared" si="2"/>
        <v>980.440440180476</v>
      </c>
      <c r="Y18" s="57">
        <f t="shared" si="3"/>
        <v>707.440440180476</v>
      </c>
      <c r="Z18" s="58"/>
      <c r="AA18" s="58"/>
    </row>
    <row r="19" spans="3:29">
      <c r="C19" s="55" t="s">
        <v>61</v>
      </c>
      <c r="D19" s="55">
        <v>701.2</v>
      </c>
      <c r="E19" s="55">
        <v>11.4</v>
      </c>
      <c r="F19" s="55">
        <v>729.8</v>
      </c>
      <c r="G19" s="55">
        <v>11.5</v>
      </c>
      <c r="H19" s="55">
        <v>818.9</v>
      </c>
      <c r="I19" s="55">
        <v>30.9</v>
      </c>
      <c r="J19" s="55">
        <v>100</v>
      </c>
      <c r="K19" s="56">
        <v>6.6400000000000001E-2</v>
      </c>
      <c r="L19" s="56">
        <v>9.8200000000000002E-4</v>
      </c>
      <c r="M19" s="56">
        <v>1.052</v>
      </c>
      <c r="N19" s="56">
        <v>2.3300000000000001E-2</v>
      </c>
      <c r="O19" s="56">
        <v>0.1149</v>
      </c>
      <c r="P19" s="56">
        <v>1.98E-3</v>
      </c>
      <c r="Q19" s="56">
        <v>0.74619999999999997</v>
      </c>
      <c r="R19" s="56">
        <v>0.21110000000000001</v>
      </c>
      <c r="S19" s="56">
        <v>2.2669999999999999E-3</v>
      </c>
      <c r="T19" s="55" t="s">
        <v>61</v>
      </c>
      <c r="U19" s="55" t="s">
        <v>59</v>
      </c>
      <c r="V19" s="56">
        <f t="shared" si="0"/>
        <v>13.473470973470974</v>
      </c>
      <c r="W19" s="55">
        <f t="shared" si="1"/>
        <v>1.3436551780316783</v>
      </c>
      <c r="X19" s="57">
        <f t="shared" si="2"/>
        <v>1040.87258535519</v>
      </c>
      <c r="Y19" s="57">
        <f t="shared" si="3"/>
        <v>767.87258535519004</v>
      </c>
      <c r="Z19" s="58"/>
      <c r="AA19" s="58"/>
      <c r="AB19" s="58"/>
      <c r="AC19" s="58"/>
    </row>
    <row r="20" spans="3:29">
      <c r="C20" s="55" t="s">
        <v>60</v>
      </c>
      <c r="D20" s="55">
        <v>868.6</v>
      </c>
      <c r="E20" s="55">
        <v>11.6</v>
      </c>
      <c r="F20" s="55">
        <v>866.6</v>
      </c>
      <c r="G20" s="55">
        <v>10.8</v>
      </c>
      <c r="H20" s="55">
        <v>861.5</v>
      </c>
      <c r="I20" s="55">
        <v>26</v>
      </c>
      <c r="J20" s="55">
        <v>99.99</v>
      </c>
      <c r="K20" s="56">
        <v>6.7769999999999997E-2</v>
      </c>
      <c r="L20" s="56">
        <v>8.4900000000000004E-4</v>
      </c>
      <c r="M20" s="56">
        <v>1.3480000000000001</v>
      </c>
      <c r="N20" s="56">
        <v>2.5000000000000001E-2</v>
      </c>
      <c r="O20" s="56">
        <v>0.14419999999999999</v>
      </c>
      <c r="P20" s="56">
        <v>2.0500000000000002E-3</v>
      </c>
      <c r="Q20" s="56">
        <v>0.73829999999999996</v>
      </c>
      <c r="R20" s="56">
        <v>0.1318</v>
      </c>
      <c r="S20" s="56">
        <v>1.604E-3</v>
      </c>
      <c r="T20" s="55" t="s">
        <v>60</v>
      </c>
      <c r="U20" s="55" t="s">
        <v>59</v>
      </c>
      <c r="V20" s="56">
        <f t="shared" si="0"/>
        <v>8.4121434121434131</v>
      </c>
      <c r="W20" s="55">
        <f t="shared" si="1"/>
        <v>0.83880104509063924</v>
      </c>
      <c r="X20" s="57">
        <f t="shared" si="2"/>
        <v>998.99837984506621</v>
      </c>
      <c r="Y20" s="57">
        <f t="shared" si="3"/>
        <v>725.99837984506621</v>
      </c>
    </row>
    <row r="21" spans="3:29">
      <c r="C21" s="55" t="s">
        <v>199</v>
      </c>
      <c r="D21" s="55">
        <v>1021</v>
      </c>
      <c r="E21" s="55">
        <v>68.7</v>
      </c>
      <c r="F21" s="55">
        <v>1034</v>
      </c>
      <c r="G21" s="55">
        <v>52.3</v>
      </c>
      <c r="H21" s="55">
        <v>1062</v>
      </c>
      <c r="I21" s="55">
        <v>41.3</v>
      </c>
      <c r="J21" s="55">
        <v>99.72</v>
      </c>
      <c r="K21" s="56">
        <v>7.4770000000000003E-2</v>
      </c>
      <c r="L21" s="56">
        <v>1.5399999999999999E-3</v>
      </c>
      <c r="M21" s="56">
        <v>1.77</v>
      </c>
      <c r="N21" s="56">
        <v>0.14299999999999999</v>
      </c>
      <c r="O21" s="56">
        <v>0.17169999999999999</v>
      </c>
      <c r="P21" s="56">
        <v>1.2500000000000001E-2</v>
      </c>
      <c r="Q21" s="56">
        <v>0.96919999999999995</v>
      </c>
      <c r="R21" s="56">
        <v>0.48449999999999999</v>
      </c>
      <c r="S21" s="56">
        <v>7.8200000000000006E-3</v>
      </c>
      <c r="T21" s="55" t="s">
        <v>199</v>
      </c>
      <c r="U21" s="55" t="s">
        <v>59</v>
      </c>
      <c r="V21" s="56">
        <f t="shared" ref="V21:V37" si="4">R21/$B$2*$B$1</f>
        <v>30.92324342324342</v>
      </c>
      <c r="W21" s="55">
        <f t="shared" ref="W21:W37" si="5">V21*(($B$3^2+S21^2)^0.5)</f>
        <v>3.0925230796236041</v>
      </c>
      <c r="X21" s="57">
        <f t="shared" ref="X21:X37" si="6">-5080/(LOG(V21)-6.01)</f>
        <v>1123.9646845015566</v>
      </c>
      <c r="Y21" s="57">
        <f t="shared" ref="Y21:Y37" si="7">X21-273</f>
        <v>850.96468450155658</v>
      </c>
    </row>
    <row r="22" spans="3:29">
      <c r="C22" s="55" t="s">
        <v>200</v>
      </c>
      <c r="D22" s="55">
        <v>1086</v>
      </c>
      <c r="E22" s="55">
        <v>98.7</v>
      </c>
      <c r="F22" s="55">
        <v>1084</v>
      </c>
      <c r="G22" s="55">
        <v>65.3</v>
      </c>
      <c r="H22" s="55">
        <v>1081</v>
      </c>
      <c r="I22" s="55">
        <v>30.5</v>
      </c>
      <c r="J22" s="55">
        <v>99.91</v>
      </c>
      <c r="K22" s="56">
        <v>7.5469999999999995E-2</v>
      </c>
      <c r="L22" s="56">
        <v>1.15E-3</v>
      </c>
      <c r="M22" s="56">
        <v>1.909</v>
      </c>
      <c r="N22" s="56">
        <v>0.187</v>
      </c>
      <c r="O22" s="56">
        <v>0.18340000000000001</v>
      </c>
      <c r="P22" s="56">
        <v>1.8100000000000002E-2</v>
      </c>
      <c r="Q22" s="56">
        <v>0.98799999999999999</v>
      </c>
      <c r="R22" s="56">
        <v>0.4118</v>
      </c>
      <c r="S22" s="56">
        <v>5.0140000000000002E-3</v>
      </c>
      <c r="T22" s="55" t="s">
        <v>200</v>
      </c>
      <c r="U22" s="55" t="s">
        <v>59</v>
      </c>
      <c r="V22" s="56">
        <f t="shared" si="4"/>
        <v>26.283161283161284</v>
      </c>
      <c r="W22" s="55">
        <f t="shared" si="5"/>
        <v>2.6237485084445287</v>
      </c>
      <c r="X22" s="57">
        <f t="shared" si="6"/>
        <v>1106.6760801068467</v>
      </c>
      <c r="Y22" s="57">
        <f t="shared" si="7"/>
        <v>833.67608010684671</v>
      </c>
    </row>
    <row r="23" spans="3:29">
      <c r="C23" s="55" t="s">
        <v>201</v>
      </c>
      <c r="D23" s="55">
        <v>1014</v>
      </c>
      <c r="E23" s="55">
        <v>78.599999999999994</v>
      </c>
      <c r="F23" s="55">
        <v>1046</v>
      </c>
      <c r="G23" s="55">
        <v>56.8</v>
      </c>
      <c r="H23" s="55">
        <v>1114</v>
      </c>
      <c r="I23" s="55">
        <v>19.2</v>
      </c>
      <c r="J23" s="55">
        <v>99.93</v>
      </c>
      <c r="K23" s="56">
        <v>7.6740000000000003E-2</v>
      </c>
      <c r="L23" s="56">
        <v>7.3700000000000002E-4</v>
      </c>
      <c r="M23" s="56">
        <v>1.802</v>
      </c>
      <c r="N23" s="56">
        <v>0.157</v>
      </c>
      <c r="O23" s="56">
        <v>0.17030000000000001</v>
      </c>
      <c r="P23" s="56">
        <v>1.43E-2</v>
      </c>
      <c r="Q23" s="56">
        <v>0.99429999999999996</v>
      </c>
      <c r="R23" s="56">
        <v>0.37669999999999998</v>
      </c>
      <c r="S23" s="56">
        <v>4.5209999999999998E-3</v>
      </c>
      <c r="T23" s="55" t="s">
        <v>201</v>
      </c>
      <c r="U23" s="55" t="s">
        <v>59</v>
      </c>
      <c r="V23" s="56">
        <f t="shared" si="4"/>
        <v>24.042901542901543</v>
      </c>
      <c r="W23" s="55">
        <f t="shared" si="5"/>
        <v>2.3995457085279717</v>
      </c>
      <c r="X23" s="57">
        <f t="shared" si="6"/>
        <v>1097.4261394568903</v>
      </c>
      <c r="Y23" s="57">
        <f t="shared" si="7"/>
        <v>824.42613945689027</v>
      </c>
    </row>
    <row r="24" spans="3:29">
      <c r="C24" s="55" t="s">
        <v>202</v>
      </c>
      <c r="D24" s="55">
        <v>1109</v>
      </c>
      <c r="E24" s="55">
        <v>95.8</v>
      </c>
      <c r="F24" s="55">
        <v>1102</v>
      </c>
      <c r="G24" s="55">
        <v>64.5</v>
      </c>
      <c r="H24" s="55">
        <v>1088</v>
      </c>
      <c r="I24" s="55">
        <v>28.4</v>
      </c>
      <c r="J24" s="55">
        <v>99.86</v>
      </c>
      <c r="K24" s="56">
        <v>7.5749999999999998E-2</v>
      </c>
      <c r="L24" s="56">
        <v>1.07E-3</v>
      </c>
      <c r="M24" s="56">
        <v>1.9610000000000001</v>
      </c>
      <c r="N24" s="56">
        <v>0.188</v>
      </c>
      <c r="O24" s="56">
        <v>0.18770000000000001</v>
      </c>
      <c r="P24" s="56">
        <v>1.77E-2</v>
      </c>
      <c r="Q24" s="56">
        <v>0.98909999999999998</v>
      </c>
      <c r="R24" s="56">
        <v>0.3488</v>
      </c>
      <c r="S24" s="56">
        <v>4.2770000000000004E-3</v>
      </c>
      <c r="T24" s="55" t="s">
        <v>202</v>
      </c>
      <c r="U24" s="55" t="s">
        <v>59</v>
      </c>
      <c r="V24" s="56">
        <f t="shared" si="4"/>
        <v>22.262182262182261</v>
      </c>
      <c r="W24" s="55">
        <f t="shared" si="5"/>
        <v>2.2215857364017175</v>
      </c>
      <c r="X24" s="57">
        <f t="shared" si="6"/>
        <v>1089.5600644065933</v>
      </c>
      <c r="Y24" s="57">
        <f t="shared" si="7"/>
        <v>816.56006440659326</v>
      </c>
    </row>
    <row r="25" spans="3:29">
      <c r="C25" s="55" t="s">
        <v>203</v>
      </c>
      <c r="D25" s="55">
        <v>1012</v>
      </c>
      <c r="E25" s="55">
        <v>84.7</v>
      </c>
      <c r="F25" s="55">
        <v>1035</v>
      </c>
      <c r="G25" s="55">
        <v>58.6</v>
      </c>
      <c r="H25" s="55">
        <v>1086</v>
      </c>
      <c r="I25" s="55">
        <v>9</v>
      </c>
      <c r="J25" s="55">
        <v>99.93</v>
      </c>
      <c r="K25" s="56">
        <v>7.5639999999999999E-2</v>
      </c>
      <c r="L25" s="56">
        <v>3.4000000000000002E-4</v>
      </c>
      <c r="M25" s="56">
        <v>1.772</v>
      </c>
      <c r="N25" s="56">
        <v>0.16</v>
      </c>
      <c r="O25" s="56">
        <v>0.1699</v>
      </c>
      <c r="P25" s="56">
        <v>1.54E-2</v>
      </c>
      <c r="Q25" s="56">
        <v>0.99880000000000002</v>
      </c>
      <c r="R25" s="56">
        <v>0.44479999999999997</v>
      </c>
      <c r="S25" s="56">
        <v>5.0499999999999998E-3</v>
      </c>
      <c r="T25" s="55" t="s">
        <v>203</v>
      </c>
      <c r="U25" s="55" t="s">
        <v>59</v>
      </c>
      <c r="V25" s="56">
        <f t="shared" si="4"/>
        <v>28.389388389388387</v>
      </c>
      <c r="W25" s="55">
        <f t="shared" si="5"/>
        <v>2.8340567053407186</v>
      </c>
      <c r="X25" s="57">
        <f t="shared" si="6"/>
        <v>1114.8066601616458</v>
      </c>
      <c r="Y25" s="57">
        <f t="shared" si="7"/>
        <v>841.80666016164582</v>
      </c>
    </row>
    <row r="26" spans="3:29">
      <c r="C26" s="55" t="s">
        <v>204</v>
      </c>
      <c r="D26" s="55">
        <v>1117</v>
      </c>
      <c r="E26" s="55">
        <v>95.7</v>
      </c>
      <c r="F26" s="55">
        <v>1129</v>
      </c>
      <c r="G26" s="55">
        <v>63.3</v>
      </c>
      <c r="H26" s="55">
        <v>1152</v>
      </c>
      <c r="I26" s="55">
        <v>14.2</v>
      </c>
      <c r="J26" s="55">
        <v>99.95</v>
      </c>
      <c r="K26" s="56">
        <v>7.8210000000000002E-2</v>
      </c>
      <c r="L26" s="56">
        <v>5.5999999999999995E-4</v>
      </c>
      <c r="M26" s="56">
        <v>2.0409999999999999</v>
      </c>
      <c r="N26" s="56">
        <v>0.189</v>
      </c>
      <c r="O26" s="56">
        <v>0.18920000000000001</v>
      </c>
      <c r="P26" s="56">
        <v>1.77E-2</v>
      </c>
      <c r="Q26" s="56">
        <v>0.99709999999999999</v>
      </c>
      <c r="R26" s="56">
        <v>0.3947</v>
      </c>
      <c r="S26" s="56">
        <v>4.4050000000000001E-3</v>
      </c>
      <c r="T26" s="55" t="s">
        <v>204</v>
      </c>
      <c r="U26" s="55" t="s">
        <v>59</v>
      </c>
      <c r="V26" s="56">
        <f t="shared" si="4"/>
        <v>25.19175269175269</v>
      </c>
      <c r="W26" s="55">
        <f t="shared" si="5"/>
        <v>2.5140734367642668</v>
      </c>
      <c r="X26" s="57">
        <f t="shared" si="6"/>
        <v>1102.2531579005163</v>
      </c>
      <c r="Y26" s="57">
        <f t="shared" si="7"/>
        <v>829.25315790051627</v>
      </c>
    </row>
    <row r="27" spans="3:29">
      <c r="C27" s="55" t="s">
        <v>205</v>
      </c>
      <c r="D27" s="55">
        <v>1105</v>
      </c>
      <c r="E27" s="55">
        <v>90.1</v>
      </c>
      <c r="F27" s="55">
        <v>1093</v>
      </c>
      <c r="G27" s="55">
        <v>57.9</v>
      </c>
      <c r="H27" s="55">
        <v>1068</v>
      </c>
      <c r="I27" s="55">
        <v>40.799999999999997</v>
      </c>
      <c r="J27" s="55">
        <v>99.81</v>
      </c>
      <c r="K27" s="56">
        <v>7.4999999999999997E-2</v>
      </c>
      <c r="L27" s="56">
        <v>1.5200000000000001E-3</v>
      </c>
      <c r="M27" s="56">
        <v>1.9339999999999999</v>
      </c>
      <c r="N27" s="56">
        <v>0.16700000000000001</v>
      </c>
      <c r="O27" s="56">
        <v>0.187</v>
      </c>
      <c r="P27" s="56">
        <v>1.66E-2</v>
      </c>
      <c r="Q27" s="56">
        <v>0.97350000000000003</v>
      </c>
      <c r="R27" s="56">
        <v>0.41560000000000002</v>
      </c>
      <c r="S27" s="56">
        <v>7.1199999999999996E-3</v>
      </c>
      <c r="T27" s="55" t="s">
        <v>205</v>
      </c>
      <c r="U27" s="55" t="s">
        <v>59</v>
      </c>
      <c r="V27" s="56">
        <f t="shared" si="4"/>
        <v>26.525696525696528</v>
      </c>
      <c r="W27" s="55">
        <f t="shared" si="5"/>
        <v>2.6513528254491656</v>
      </c>
      <c r="X27" s="57">
        <f t="shared" si="6"/>
        <v>1107.6386679223822</v>
      </c>
      <c r="Y27" s="57">
        <f t="shared" si="7"/>
        <v>834.63866792238218</v>
      </c>
    </row>
    <row r="28" spans="3:29">
      <c r="C28" s="55" t="s">
        <v>206</v>
      </c>
      <c r="D28" s="55">
        <v>1045</v>
      </c>
      <c r="E28" s="55">
        <v>79.099999999999994</v>
      </c>
      <c r="F28" s="55">
        <v>1043</v>
      </c>
      <c r="G28" s="55">
        <v>55.5</v>
      </c>
      <c r="H28" s="55">
        <v>1038</v>
      </c>
      <c r="I28" s="55">
        <v>48.6</v>
      </c>
      <c r="J28" s="55">
        <v>99.63</v>
      </c>
      <c r="K28" s="56">
        <v>7.3880000000000001E-2</v>
      </c>
      <c r="L28" s="56">
        <v>1.7799999999999999E-3</v>
      </c>
      <c r="M28" s="56">
        <v>1.7929999999999999</v>
      </c>
      <c r="N28" s="56">
        <v>0.153</v>
      </c>
      <c r="O28" s="56">
        <v>0.17599999999999999</v>
      </c>
      <c r="P28" s="56">
        <v>1.44E-2</v>
      </c>
      <c r="Q28" s="56">
        <v>0.95909999999999995</v>
      </c>
      <c r="R28" s="56">
        <v>0.53620000000000001</v>
      </c>
      <c r="S28" s="56">
        <v>1.055E-2</v>
      </c>
      <c r="T28" s="55" t="s">
        <v>206</v>
      </c>
      <c r="U28" s="55" t="s">
        <v>59</v>
      </c>
      <c r="V28" s="56">
        <f t="shared" si="4"/>
        <v>34.222999222999221</v>
      </c>
      <c r="W28" s="55">
        <f t="shared" si="5"/>
        <v>3.4310900191042126</v>
      </c>
      <c r="X28" s="57">
        <f t="shared" si="6"/>
        <v>1135.0225678501688</v>
      </c>
      <c r="Y28" s="57">
        <f t="shared" si="7"/>
        <v>862.0225678501688</v>
      </c>
    </row>
    <row r="29" spans="3:29">
      <c r="C29" s="55" t="s">
        <v>207</v>
      </c>
      <c r="D29" s="55">
        <v>1038</v>
      </c>
      <c r="E29" s="55">
        <v>88.6</v>
      </c>
      <c r="F29" s="55">
        <v>1066</v>
      </c>
      <c r="G29" s="55">
        <v>60</v>
      </c>
      <c r="H29" s="55">
        <v>1126</v>
      </c>
      <c r="I29" s="55">
        <v>13.9</v>
      </c>
      <c r="J29" s="55">
        <v>99.92</v>
      </c>
      <c r="K29" s="56">
        <v>7.7179999999999999E-2</v>
      </c>
      <c r="L29" s="56">
        <v>5.3899999999999998E-4</v>
      </c>
      <c r="M29" s="56">
        <v>1.8580000000000001</v>
      </c>
      <c r="N29" s="56">
        <v>0.16900000000000001</v>
      </c>
      <c r="O29" s="56">
        <v>0.17460000000000001</v>
      </c>
      <c r="P29" s="56">
        <v>1.61E-2</v>
      </c>
      <c r="Q29" s="56">
        <v>0.99719999999999998</v>
      </c>
      <c r="R29" s="56">
        <v>0.48580000000000001</v>
      </c>
      <c r="S29" s="56">
        <v>8.1259999999999995E-3</v>
      </c>
      <c r="T29" s="55" t="s">
        <v>207</v>
      </c>
      <c r="U29" s="55" t="s">
        <v>59</v>
      </c>
      <c r="V29" s="56">
        <f t="shared" si="4"/>
        <v>31.006216006216007</v>
      </c>
      <c r="W29" s="55">
        <f t="shared" si="5"/>
        <v>3.1015772007499214</v>
      </c>
      <c r="X29" s="57">
        <f t="shared" si="6"/>
        <v>1124.2541556890624</v>
      </c>
      <c r="Y29" s="57">
        <f t="shared" si="7"/>
        <v>851.25415568906237</v>
      </c>
    </row>
    <row r="30" spans="3:29">
      <c r="C30" s="55" t="s">
        <v>208</v>
      </c>
      <c r="D30" s="55">
        <v>1183</v>
      </c>
      <c r="E30" s="55">
        <v>98.3</v>
      </c>
      <c r="F30" s="55">
        <v>1157</v>
      </c>
      <c r="G30" s="55">
        <v>65.400000000000006</v>
      </c>
      <c r="H30" s="55">
        <v>1108</v>
      </c>
      <c r="I30" s="55">
        <v>27</v>
      </c>
      <c r="J30" s="55">
        <v>99.93</v>
      </c>
      <c r="K30" s="56">
        <v>7.6480000000000006E-2</v>
      </c>
      <c r="L30" s="56">
        <v>1.0300000000000001E-3</v>
      </c>
      <c r="M30" s="56">
        <v>2.1240000000000001</v>
      </c>
      <c r="N30" s="56">
        <v>0.20100000000000001</v>
      </c>
      <c r="O30" s="56">
        <v>0.2014</v>
      </c>
      <c r="P30" s="56">
        <v>1.83E-2</v>
      </c>
      <c r="Q30" s="56">
        <v>0.99019999999999997</v>
      </c>
      <c r="R30" s="56">
        <v>0.4758</v>
      </c>
      <c r="S30" s="56">
        <v>7.5550000000000001E-3</v>
      </c>
      <c r="T30" s="55" t="s">
        <v>208</v>
      </c>
      <c r="U30" s="55" t="s">
        <v>59</v>
      </c>
      <c r="V30" s="56">
        <f t="shared" si="4"/>
        <v>30.367965367965368</v>
      </c>
      <c r="W30" s="55">
        <f t="shared" si="5"/>
        <v>3.0363730297846536</v>
      </c>
      <c r="X30" s="57">
        <f t="shared" si="6"/>
        <v>1122.0111340433343</v>
      </c>
      <c r="Y30" s="57">
        <f t="shared" si="7"/>
        <v>849.01113404333432</v>
      </c>
    </row>
    <row r="31" spans="3:29">
      <c r="C31" s="55" t="s">
        <v>209</v>
      </c>
      <c r="D31" s="55">
        <v>1165</v>
      </c>
      <c r="E31" s="55">
        <v>103</v>
      </c>
      <c r="F31" s="55">
        <v>1140</v>
      </c>
      <c r="G31" s="55">
        <v>67.900000000000006</v>
      </c>
      <c r="H31" s="55">
        <v>1092</v>
      </c>
      <c r="I31" s="55">
        <v>64.2</v>
      </c>
      <c r="J31" s="55">
        <v>99.56</v>
      </c>
      <c r="K31" s="56">
        <v>7.5899999999999995E-2</v>
      </c>
      <c r="L31" s="56">
        <v>2.4299999999999999E-3</v>
      </c>
      <c r="M31" s="56">
        <v>2.0720000000000001</v>
      </c>
      <c r="N31" s="56">
        <v>0.20599999999999999</v>
      </c>
      <c r="O31" s="56">
        <v>0.19800000000000001</v>
      </c>
      <c r="P31" s="56">
        <v>1.9199999999999998E-2</v>
      </c>
      <c r="Q31" s="56">
        <v>0.94699999999999995</v>
      </c>
      <c r="R31" s="56">
        <v>0.91080000000000005</v>
      </c>
      <c r="S31" s="56">
        <v>1.3390000000000001E-2</v>
      </c>
      <c r="T31" s="55" t="s">
        <v>209</v>
      </c>
      <c r="U31" s="55" t="s">
        <v>59</v>
      </c>
      <c r="V31" s="56">
        <f t="shared" si="4"/>
        <v>58.131868131868131</v>
      </c>
      <c r="W31" s="55">
        <f t="shared" si="5"/>
        <v>5.8477958111101449</v>
      </c>
      <c r="X31" s="57">
        <f t="shared" si="6"/>
        <v>1196.5369055504316</v>
      </c>
      <c r="Y31" s="57">
        <f t="shared" si="7"/>
        <v>923.53690555043158</v>
      </c>
    </row>
    <row r="32" spans="3:29">
      <c r="C32" s="55" t="s">
        <v>210</v>
      </c>
      <c r="D32" s="55">
        <v>1073</v>
      </c>
      <c r="E32" s="55">
        <v>78.8</v>
      </c>
      <c r="F32" s="55">
        <v>1092</v>
      </c>
      <c r="G32" s="55">
        <v>55.8</v>
      </c>
      <c r="H32" s="55">
        <v>1129</v>
      </c>
      <c r="I32" s="55">
        <v>63</v>
      </c>
      <c r="J32" s="55">
        <v>99.76</v>
      </c>
      <c r="K32" s="56">
        <v>7.7310000000000004E-2</v>
      </c>
      <c r="L32" s="56">
        <v>2.4499999999999999E-3</v>
      </c>
      <c r="M32" s="56">
        <v>1.931</v>
      </c>
      <c r="N32" s="56">
        <v>0.161</v>
      </c>
      <c r="O32" s="56">
        <v>0.1812</v>
      </c>
      <c r="P32" s="56">
        <v>1.44E-2</v>
      </c>
      <c r="Q32" s="56">
        <v>0.92579999999999996</v>
      </c>
      <c r="R32" s="56">
        <v>0.49120000000000003</v>
      </c>
      <c r="S32" s="56">
        <v>7.9399999999999991E-3</v>
      </c>
      <c r="T32" s="55" t="s">
        <v>210</v>
      </c>
      <c r="U32" s="55" t="s">
        <v>59</v>
      </c>
      <c r="V32" s="56">
        <f t="shared" si="4"/>
        <v>31.350871350871355</v>
      </c>
      <c r="W32" s="55">
        <f t="shared" si="5"/>
        <v>3.1355850414387065</v>
      </c>
      <c r="X32" s="57">
        <f t="shared" si="6"/>
        <v>1125.4499180768316</v>
      </c>
      <c r="Y32" s="57">
        <f t="shared" si="7"/>
        <v>852.44991807683164</v>
      </c>
    </row>
    <row r="33" spans="3:25">
      <c r="C33" s="55" t="s">
        <v>211</v>
      </c>
      <c r="D33" s="55">
        <v>1154</v>
      </c>
      <c r="E33" s="55">
        <v>84.1</v>
      </c>
      <c r="F33" s="55">
        <v>1129</v>
      </c>
      <c r="G33" s="55">
        <v>56.8</v>
      </c>
      <c r="H33" s="55">
        <v>1083</v>
      </c>
      <c r="I33" s="55">
        <v>38</v>
      </c>
      <c r="J33" s="55">
        <v>99.82</v>
      </c>
      <c r="K33" s="56">
        <v>7.5539999999999996E-2</v>
      </c>
      <c r="L33" s="56">
        <v>1.4300000000000001E-3</v>
      </c>
      <c r="M33" s="56">
        <v>2.0419999999999998</v>
      </c>
      <c r="N33" s="56">
        <v>0.17</v>
      </c>
      <c r="O33" s="56">
        <v>0.19600000000000001</v>
      </c>
      <c r="P33" s="56">
        <v>1.5599999999999999E-2</v>
      </c>
      <c r="Q33" s="56">
        <v>0.97399999999999998</v>
      </c>
      <c r="R33" s="56">
        <v>0.45689999999999997</v>
      </c>
      <c r="S33" s="56">
        <v>8.9470000000000001E-3</v>
      </c>
      <c r="T33" s="55" t="s">
        <v>211</v>
      </c>
      <c r="U33" s="55" t="s">
        <v>59</v>
      </c>
      <c r="V33" s="56">
        <f t="shared" si="4"/>
        <v>29.161671661671662</v>
      </c>
      <c r="W33" s="55">
        <f t="shared" si="5"/>
        <v>2.9191083593881251</v>
      </c>
      <c r="X33" s="57">
        <f t="shared" si="6"/>
        <v>1117.6656421594018</v>
      </c>
      <c r="Y33" s="57">
        <f t="shared" si="7"/>
        <v>844.66564215940184</v>
      </c>
    </row>
    <row r="34" spans="3:25">
      <c r="C34" s="55" t="s">
        <v>212</v>
      </c>
      <c r="D34" s="55">
        <v>1136</v>
      </c>
      <c r="E34" s="55">
        <v>87.9</v>
      </c>
      <c r="F34" s="55">
        <v>1118</v>
      </c>
      <c r="G34" s="55">
        <v>55.1</v>
      </c>
      <c r="H34" s="55">
        <v>1081</v>
      </c>
      <c r="I34" s="55">
        <v>44.6</v>
      </c>
      <c r="J34" s="55">
        <v>99.87</v>
      </c>
      <c r="K34" s="56">
        <v>7.5480000000000005E-2</v>
      </c>
      <c r="L34" s="56">
        <v>1.6800000000000001E-3</v>
      </c>
      <c r="M34" s="56">
        <v>2.0059999999999998</v>
      </c>
      <c r="N34" s="56">
        <v>0.16300000000000001</v>
      </c>
      <c r="O34" s="56">
        <v>0.19270000000000001</v>
      </c>
      <c r="P34" s="56">
        <v>1.6299999999999999E-2</v>
      </c>
      <c r="Q34" s="56">
        <v>0.9647</v>
      </c>
      <c r="R34" s="56">
        <v>1.135</v>
      </c>
      <c r="S34" s="56">
        <v>3.8129999999999997E-2</v>
      </c>
      <c r="T34" s="55" t="s">
        <v>212</v>
      </c>
      <c r="U34" s="55" t="s">
        <v>59</v>
      </c>
      <c r="V34" s="56">
        <f t="shared" si="4"/>
        <v>72.441447441447451</v>
      </c>
      <c r="W34" s="55">
        <f t="shared" si="5"/>
        <v>7.7326044792666782</v>
      </c>
      <c r="X34" s="57">
        <f t="shared" si="6"/>
        <v>1224.0925862242848</v>
      </c>
      <c r="Y34" s="57">
        <f t="shared" si="7"/>
        <v>951.09258622428479</v>
      </c>
    </row>
    <row r="35" spans="3:25">
      <c r="C35" s="55" t="s">
        <v>213</v>
      </c>
      <c r="D35" s="55">
        <v>1188</v>
      </c>
      <c r="E35" s="55">
        <v>82.1</v>
      </c>
      <c r="F35" s="55">
        <v>1157</v>
      </c>
      <c r="G35" s="55">
        <v>52.2</v>
      </c>
      <c r="H35" s="55">
        <v>1100</v>
      </c>
      <c r="I35" s="55">
        <v>16.7</v>
      </c>
      <c r="J35" s="55">
        <v>99.98</v>
      </c>
      <c r="K35" s="56">
        <v>7.6189999999999994E-2</v>
      </c>
      <c r="L35" s="56">
        <v>6.3599999999999996E-4</v>
      </c>
      <c r="M35" s="56">
        <v>2.125</v>
      </c>
      <c r="N35" s="56">
        <v>0.161</v>
      </c>
      <c r="O35" s="56">
        <v>0.20230000000000001</v>
      </c>
      <c r="P35" s="56">
        <v>1.5299999999999999E-2</v>
      </c>
      <c r="Q35" s="56">
        <v>0.99390000000000001</v>
      </c>
      <c r="R35" s="56">
        <v>0.1794</v>
      </c>
      <c r="S35" s="56">
        <v>4.4889999999999999E-3</v>
      </c>
      <c r="T35" s="55" t="s">
        <v>213</v>
      </c>
      <c r="U35" s="55" t="s">
        <v>59</v>
      </c>
      <c r="V35" s="56">
        <f t="shared" si="4"/>
        <v>11.45021645021645</v>
      </c>
      <c r="W35" s="55">
        <f t="shared" si="5"/>
        <v>1.1427456058456411</v>
      </c>
      <c r="X35" s="57">
        <f t="shared" si="6"/>
        <v>1026.0167338860704</v>
      </c>
      <c r="Y35" s="57">
        <f t="shared" si="7"/>
        <v>753.01673388607037</v>
      </c>
    </row>
    <row r="36" spans="3:25">
      <c r="C36" s="55" t="s">
        <v>214</v>
      </c>
      <c r="D36" s="55">
        <v>1167</v>
      </c>
      <c r="E36" s="55">
        <v>77.5</v>
      </c>
      <c r="F36" s="55">
        <v>1137</v>
      </c>
      <c r="G36" s="55">
        <v>49.9</v>
      </c>
      <c r="H36" s="55">
        <v>1081</v>
      </c>
      <c r="I36" s="55">
        <v>8.26</v>
      </c>
      <c r="J36" s="55">
        <v>99.98</v>
      </c>
      <c r="K36" s="56">
        <v>7.5469999999999995E-2</v>
      </c>
      <c r="L36" s="56">
        <v>3.1100000000000002E-4</v>
      </c>
      <c r="M36" s="56">
        <v>2.0640000000000001</v>
      </c>
      <c r="N36" s="56">
        <v>0.15</v>
      </c>
      <c r="O36" s="56">
        <v>0.19839999999999999</v>
      </c>
      <c r="P36" s="56">
        <v>1.44E-2</v>
      </c>
      <c r="Q36" s="56">
        <v>0.99839999999999995</v>
      </c>
      <c r="R36" s="56">
        <v>0.27650000000000002</v>
      </c>
      <c r="S36" s="56">
        <v>5.4429999999999999E-3</v>
      </c>
      <c r="T36" s="55" t="s">
        <v>214</v>
      </c>
      <c r="U36" s="55" t="s">
        <v>59</v>
      </c>
      <c r="V36" s="56">
        <f t="shared" si="4"/>
        <v>17.647630147630149</v>
      </c>
      <c r="W36" s="55">
        <f t="shared" si="5"/>
        <v>1.7620926064103672</v>
      </c>
      <c r="X36" s="57">
        <f t="shared" si="6"/>
        <v>1066.4844726943202</v>
      </c>
      <c r="Y36" s="57">
        <f t="shared" si="7"/>
        <v>793.48447269432017</v>
      </c>
    </row>
    <row r="37" spans="3:25">
      <c r="C37" s="55" t="s">
        <v>215</v>
      </c>
      <c r="D37" s="55">
        <v>1035</v>
      </c>
      <c r="E37" s="55">
        <v>94.4</v>
      </c>
      <c r="F37" s="55">
        <v>1050</v>
      </c>
      <c r="G37" s="55">
        <v>74.5</v>
      </c>
      <c r="H37" s="55">
        <v>1081</v>
      </c>
      <c r="I37" s="55">
        <v>61.9</v>
      </c>
      <c r="J37" s="55">
        <v>99.67</v>
      </c>
      <c r="K37" s="56">
        <v>7.5480000000000005E-2</v>
      </c>
      <c r="L37" s="56">
        <v>2.33E-3</v>
      </c>
      <c r="M37" s="56">
        <v>1.8129999999999999</v>
      </c>
      <c r="N37" s="56">
        <v>0.20599999999999999</v>
      </c>
      <c r="O37" s="56">
        <v>0.17419999999999999</v>
      </c>
      <c r="P37" s="56">
        <v>1.72E-2</v>
      </c>
      <c r="Q37" s="56">
        <v>0.96789999999999998</v>
      </c>
      <c r="R37" s="56">
        <v>0.65780000000000005</v>
      </c>
      <c r="S37" s="56">
        <v>1.1639999999999999E-2</v>
      </c>
      <c r="T37" s="55" t="s">
        <v>215</v>
      </c>
      <c r="U37" s="55" t="s">
        <v>59</v>
      </c>
      <c r="V37" s="56">
        <f t="shared" si="4"/>
        <v>41.984126984126988</v>
      </c>
      <c r="W37" s="55">
        <f t="shared" si="5"/>
        <v>4.2142575433299001</v>
      </c>
      <c r="X37" s="57">
        <f t="shared" si="6"/>
        <v>1157.9891898906715</v>
      </c>
      <c r="Y37" s="57">
        <f t="shared" si="7"/>
        <v>884.98918989067147</v>
      </c>
    </row>
    <row r="38" spans="3:25">
      <c r="C38" s="55" t="s">
        <v>216</v>
      </c>
      <c r="D38" s="55">
        <v>1105</v>
      </c>
      <c r="E38" s="55">
        <v>107</v>
      </c>
      <c r="F38" s="55">
        <v>1084</v>
      </c>
      <c r="G38" s="55">
        <v>73.2</v>
      </c>
      <c r="H38" s="55">
        <v>1044</v>
      </c>
      <c r="I38" s="55">
        <v>31.6</v>
      </c>
      <c r="J38" s="55">
        <v>99.88</v>
      </c>
      <c r="K38" s="56">
        <v>7.4079999999999993E-2</v>
      </c>
      <c r="L38" s="56">
        <v>1.16E-3</v>
      </c>
      <c r="M38" s="56">
        <v>1.909</v>
      </c>
      <c r="N38" s="56">
        <v>0.21</v>
      </c>
      <c r="O38" s="56">
        <v>0.18690000000000001</v>
      </c>
      <c r="P38" s="56">
        <v>1.9800000000000002E-2</v>
      </c>
      <c r="Q38" s="56">
        <v>0.99019999999999997</v>
      </c>
      <c r="R38" s="56">
        <v>0.64980000000000004</v>
      </c>
      <c r="S38" s="56">
        <v>1.0659999999999999E-2</v>
      </c>
      <c r="T38" s="55" t="s">
        <v>216</v>
      </c>
      <c r="U38" s="55" t="s">
        <v>59</v>
      </c>
      <c r="V38" s="56">
        <f t="shared" ref="V38:V90" si="8">R38/$B$2*$B$1</f>
        <v>41.473526473526476</v>
      </c>
      <c r="W38" s="55">
        <f t="shared" ref="W38:W90" si="9">V38*(($B$3^2+S38^2)^0.5)</f>
        <v>4.1584875669703258</v>
      </c>
      <c r="X38" s="57">
        <f t="shared" ref="X38:X90" si="10">-5080/(LOG(V38)-6.01)</f>
        <v>1156.5881376551426</v>
      </c>
      <c r="Y38" s="57">
        <f t="shared" ref="Y38:Y90" si="11">X38-273</f>
        <v>883.58813765514265</v>
      </c>
    </row>
    <row r="39" spans="3:25">
      <c r="C39" s="55" t="s">
        <v>217</v>
      </c>
      <c r="D39" s="55">
        <v>1004</v>
      </c>
      <c r="E39" s="55">
        <v>68</v>
      </c>
      <c r="F39" s="55">
        <v>1004</v>
      </c>
      <c r="G39" s="55">
        <v>53</v>
      </c>
      <c r="H39" s="55">
        <v>1004</v>
      </c>
      <c r="I39" s="55">
        <v>57</v>
      </c>
      <c r="J39" s="55">
        <v>99.58</v>
      </c>
      <c r="K39" s="56">
        <v>7.2650000000000006E-2</v>
      </c>
      <c r="L39" s="56">
        <v>2.0400000000000001E-3</v>
      </c>
      <c r="M39" s="56">
        <v>1.6890000000000001</v>
      </c>
      <c r="N39" s="56">
        <v>0.14000000000000001</v>
      </c>
      <c r="O39" s="56">
        <v>0.1686</v>
      </c>
      <c r="P39" s="56">
        <v>1.23E-2</v>
      </c>
      <c r="Q39" s="56">
        <v>0.94320000000000004</v>
      </c>
      <c r="R39" s="56">
        <v>0.64090000000000003</v>
      </c>
      <c r="S39" s="56">
        <v>1.9290000000000002E-2</v>
      </c>
      <c r="T39" s="55" t="s">
        <v>217</v>
      </c>
      <c r="U39" s="55" t="s">
        <v>59</v>
      </c>
      <c r="V39" s="56">
        <f t="shared" si="8"/>
        <v>40.905483405483409</v>
      </c>
      <c r="W39" s="55">
        <f t="shared" si="9"/>
        <v>4.1539185272020998</v>
      </c>
      <c r="X39" s="57">
        <f t="shared" si="10"/>
        <v>1155.0131113098341</v>
      </c>
      <c r="Y39" s="57">
        <f t="shared" si="11"/>
        <v>882.01311130983413</v>
      </c>
    </row>
    <row r="40" spans="3:25">
      <c r="C40" s="55" t="s">
        <v>218</v>
      </c>
      <c r="D40" s="55">
        <v>1059</v>
      </c>
      <c r="E40" s="55">
        <v>78.5</v>
      </c>
      <c r="F40" s="55">
        <v>1057</v>
      </c>
      <c r="G40" s="55">
        <v>48.8</v>
      </c>
      <c r="H40" s="55">
        <v>1051</v>
      </c>
      <c r="I40" s="55">
        <v>39.200000000000003</v>
      </c>
      <c r="J40" s="55">
        <v>99.74</v>
      </c>
      <c r="K40" s="56">
        <v>7.4340000000000003E-2</v>
      </c>
      <c r="L40" s="56">
        <v>1.4499999999999999E-3</v>
      </c>
      <c r="M40" s="56">
        <v>1.831</v>
      </c>
      <c r="N40" s="56">
        <v>0.13600000000000001</v>
      </c>
      <c r="O40" s="56">
        <v>0.17860000000000001</v>
      </c>
      <c r="P40" s="56">
        <v>1.44E-2</v>
      </c>
      <c r="Q40" s="56">
        <v>0.97150000000000003</v>
      </c>
      <c r="R40" s="56">
        <v>0.5897</v>
      </c>
      <c r="S40" s="56">
        <v>1.008E-2</v>
      </c>
      <c r="T40" s="55" t="s">
        <v>218</v>
      </c>
      <c r="U40" s="55" t="s">
        <v>59</v>
      </c>
      <c r="V40" s="56">
        <f t="shared" si="8"/>
        <v>37.637640137640133</v>
      </c>
      <c r="W40" s="55">
        <f t="shared" si="9"/>
        <v>3.7716106969777456</v>
      </c>
      <c r="X40" s="57">
        <f t="shared" si="10"/>
        <v>1145.5948143533769</v>
      </c>
      <c r="Y40" s="57">
        <f t="shared" si="11"/>
        <v>872.59481435337693</v>
      </c>
    </row>
    <row r="41" spans="3:25">
      <c r="C41" s="55" t="s">
        <v>219</v>
      </c>
      <c r="D41" s="55">
        <v>1135</v>
      </c>
      <c r="E41" s="55">
        <v>68.900000000000006</v>
      </c>
      <c r="F41" s="55">
        <v>1124</v>
      </c>
      <c r="G41" s="55">
        <v>56.3</v>
      </c>
      <c r="H41" s="55">
        <v>1102</v>
      </c>
      <c r="I41" s="55">
        <v>65.400000000000006</v>
      </c>
      <c r="J41" s="55">
        <v>99.82</v>
      </c>
      <c r="K41" s="56">
        <v>7.6280000000000001E-2</v>
      </c>
      <c r="L41" s="56">
        <v>2.5000000000000001E-3</v>
      </c>
      <c r="M41" s="56">
        <v>2.024</v>
      </c>
      <c r="N41" s="56">
        <v>0.16800000000000001</v>
      </c>
      <c r="O41" s="56">
        <v>0.1925</v>
      </c>
      <c r="P41" s="56">
        <v>1.2699999999999999E-2</v>
      </c>
      <c r="Q41" s="56">
        <v>0.92779999999999996</v>
      </c>
      <c r="R41" s="56">
        <v>0.51680000000000004</v>
      </c>
      <c r="S41" s="56">
        <v>1.469E-2</v>
      </c>
      <c r="T41" s="55" t="s">
        <v>219</v>
      </c>
      <c r="U41" s="55" t="s">
        <v>59</v>
      </c>
      <c r="V41" s="56">
        <f t="shared" si="8"/>
        <v>32.984792984792982</v>
      </c>
      <c r="W41" s="55">
        <f t="shared" si="9"/>
        <v>3.3240962693921379</v>
      </c>
      <c r="X41" s="57">
        <f t="shared" si="10"/>
        <v>1130.9783746424939</v>
      </c>
      <c r="Y41" s="57">
        <f t="shared" si="11"/>
        <v>857.97837464249392</v>
      </c>
    </row>
    <row r="42" spans="3:25">
      <c r="C42" s="55" t="s">
        <v>220</v>
      </c>
      <c r="D42" s="55">
        <v>1014</v>
      </c>
      <c r="E42" s="55">
        <v>59.1</v>
      </c>
      <c r="F42" s="55">
        <v>1045</v>
      </c>
      <c r="G42" s="55">
        <v>42.6</v>
      </c>
      <c r="H42" s="55">
        <v>1111</v>
      </c>
      <c r="I42" s="55">
        <v>48.2</v>
      </c>
      <c r="J42" s="55">
        <v>99.88</v>
      </c>
      <c r="K42" s="56">
        <v>7.6590000000000005E-2</v>
      </c>
      <c r="L42" s="56">
        <v>1.8500000000000001E-3</v>
      </c>
      <c r="M42" s="56">
        <v>1.798</v>
      </c>
      <c r="N42" s="56">
        <v>0.11700000000000001</v>
      </c>
      <c r="O42" s="56">
        <v>0.17030000000000001</v>
      </c>
      <c r="P42" s="56">
        <v>1.0699999999999999E-2</v>
      </c>
      <c r="Q42" s="56">
        <v>0.92979999999999996</v>
      </c>
      <c r="R42" s="56">
        <v>0.2535</v>
      </c>
      <c r="S42" s="56">
        <v>1.677E-2</v>
      </c>
      <c r="T42" s="55" t="s">
        <v>220</v>
      </c>
      <c r="U42" s="55" t="s">
        <v>59</v>
      </c>
      <c r="V42" s="56">
        <f t="shared" si="8"/>
        <v>16.179653679653679</v>
      </c>
      <c r="W42" s="55">
        <f t="shared" si="9"/>
        <v>1.6357754617824738</v>
      </c>
      <c r="X42" s="57">
        <f t="shared" si="10"/>
        <v>1058.1061097725424</v>
      </c>
      <c r="Y42" s="57">
        <f t="shared" si="11"/>
        <v>785.10610977254237</v>
      </c>
    </row>
    <row r="43" spans="3:25">
      <c r="C43" s="55" t="s">
        <v>221</v>
      </c>
      <c r="D43" s="55">
        <v>966</v>
      </c>
      <c r="E43" s="55">
        <v>57.4</v>
      </c>
      <c r="F43" s="55">
        <v>1005</v>
      </c>
      <c r="G43" s="55">
        <v>45.7</v>
      </c>
      <c r="H43" s="55">
        <v>1090</v>
      </c>
      <c r="I43" s="55">
        <v>45.6</v>
      </c>
      <c r="J43" s="55">
        <v>99.71</v>
      </c>
      <c r="K43" s="56">
        <v>7.5789999999999996E-2</v>
      </c>
      <c r="L43" s="56">
        <v>1.73E-3</v>
      </c>
      <c r="M43" s="56">
        <v>1.6890000000000001</v>
      </c>
      <c r="N43" s="56">
        <v>0.121</v>
      </c>
      <c r="O43" s="56">
        <v>0.16170000000000001</v>
      </c>
      <c r="P43" s="56">
        <v>1.03E-2</v>
      </c>
      <c r="Q43" s="56">
        <v>0.94989999999999997</v>
      </c>
      <c r="R43" s="56">
        <v>0.48880000000000001</v>
      </c>
      <c r="S43" s="56">
        <v>1.457E-2</v>
      </c>
      <c r="T43" s="55" t="s">
        <v>221</v>
      </c>
      <c r="U43" s="55" t="s">
        <v>59</v>
      </c>
      <c r="V43" s="56">
        <f t="shared" si="8"/>
        <v>31.197691197691196</v>
      </c>
      <c r="W43" s="55">
        <f t="shared" si="9"/>
        <v>3.1434546415239981</v>
      </c>
      <c r="X43" s="57">
        <f t="shared" si="10"/>
        <v>1124.9197856639778</v>
      </c>
      <c r="Y43" s="57">
        <f t="shared" si="11"/>
        <v>851.91978566397779</v>
      </c>
    </row>
    <row r="44" spans="3:25">
      <c r="C44" s="55" t="s">
        <v>222</v>
      </c>
      <c r="D44" s="55">
        <v>1075</v>
      </c>
      <c r="E44" s="55">
        <v>56.3</v>
      </c>
      <c r="F44" s="55">
        <v>1078</v>
      </c>
      <c r="G44" s="55">
        <v>38.200000000000003</v>
      </c>
      <c r="H44" s="55">
        <v>1085</v>
      </c>
      <c r="I44" s="55">
        <v>14.8</v>
      </c>
      <c r="J44" s="55">
        <v>99.96</v>
      </c>
      <c r="K44" s="56">
        <v>7.5620000000000007E-2</v>
      </c>
      <c r="L44" s="56">
        <v>5.5900000000000004E-4</v>
      </c>
      <c r="M44" s="56">
        <v>1.8919999999999999</v>
      </c>
      <c r="N44" s="56">
        <v>0.109</v>
      </c>
      <c r="O44" s="56">
        <v>0.18149999999999999</v>
      </c>
      <c r="P44" s="56">
        <v>1.03E-2</v>
      </c>
      <c r="Q44" s="56">
        <v>0.99170000000000003</v>
      </c>
      <c r="R44" s="56">
        <v>0.34010000000000001</v>
      </c>
      <c r="S44" s="56">
        <v>1.9290000000000002E-2</v>
      </c>
      <c r="T44" s="55" t="s">
        <v>222</v>
      </c>
      <c r="U44" s="55" t="s">
        <v>59</v>
      </c>
      <c r="V44" s="56">
        <f t="shared" si="8"/>
        <v>21.706904206904206</v>
      </c>
      <c r="W44" s="55">
        <f t="shared" si="9"/>
        <v>2.2043184445333655</v>
      </c>
      <c r="X44" s="57">
        <f t="shared" si="10"/>
        <v>1087.0025476318217</v>
      </c>
      <c r="Y44" s="57">
        <f t="shared" si="11"/>
        <v>814.0025476318217</v>
      </c>
    </row>
    <row r="45" spans="3:25">
      <c r="C45" s="55" t="s">
        <v>223</v>
      </c>
      <c r="D45" s="55">
        <v>1005</v>
      </c>
      <c r="E45" s="55">
        <v>70.5</v>
      </c>
      <c r="F45" s="55">
        <v>1033</v>
      </c>
      <c r="G45" s="55">
        <v>56.6</v>
      </c>
      <c r="H45" s="55">
        <v>1092</v>
      </c>
      <c r="I45" s="55">
        <v>55.1</v>
      </c>
      <c r="J45" s="55">
        <v>99.69</v>
      </c>
      <c r="K45" s="56">
        <v>7.5870000000000007E-2</v>
      </c>
      <c r="L45" s="56">
        <v>2.0899999999999998E-3</v>
      </c>
      <c r="M45" s="56">
        <v>1.7649999999999999</v>
      </c>
      <c r="N45" s="56">
        <v>0.154</v>
      </c>
      <c r="O45" s="56">
        <v>0.16880000000000001</v>
      </c>
      <c r="P45" s="56">
        <v>1.2800000000000001E-2</v>
      </c>
      <c r="Q45" s="56">
        <v>0.95279999999999998</v>
      </c>
      <c r="R45" s="56">
        <v>0.45190000000000002</v>
      </c>
      <c r="S45" s="56">
        <v>8.8389999999999996E-3</v>
      </c>
      <c r="T45" s="55" t="s">
        <v>223</v>
      </c>
      <c r="U45" s="55" t="s">
        <v>59</v>
      </c>
      <c r="V45" s="56">
        <f t="shared" si="8"/>
        <v>28.842546342546342</v>
      </c>
      <c r="W45" s="55">
        <f t="shared" si="9"/>
        <v>2.8868868904181837</v>
      </c>
      <c r="X45" s="57">
        <f t="shared" si="10"/>
        <v>1116.491761125445</v>
      </c>
      <c r="Y45" s="57">
        <f t="shared" si="11"/>
        <v>843.49176112544501</v>
      </c>
    </row>
    <row r="46" spans="3:25">
      <c r="C46" s="55" t="s">
        <v>224</v>
      </c>
      <c r="D46" s="55">
        <v>906.7</v>
      </c>
      <c r="E46" s="55">
        <v>82.8</v>
      </c>
      <c r="F46" s="55">
        <v>1009</v>
      </c>
      <c r="G46" s="55">
        <v>61.8</v>
      </c>
      <c r="H46" s="55">
        <v>1240</v>
      </c>
      <c r="I46" s="55">
        <v>20.9</v>
      </c>
      <c r="J46" s="55">
        <v>99.59</v>
      </c>
      <c r="K46" s="56">
        <v>8.1750000000000003E-2</v>
      </c>
      <c r="L46" s="56">
        <v>8.7000000000000001E-4</v>
      </c>
      <c r="M46" s="56">
        <v>1.702</v>
      </c>
      <c r="N46" s="56">
        <v>0.16400000000000001</v>
      </c>
      <c r="O46" s="56">
        <v>0.151</v>
      </c>
      <c r="P46" s="56">
        <v>1.4800000000000001E-2</v>
      </c>
      <c r="Q46" s="56">
        <v>0.99409999999999998</v>
      </c>
      <c r="R46" s="56">
        <v>0.28789999999999999</v>
      </c>
      <c r="S46" s="56">
        <v>1.0120000000000001E-2</v>
      </c>
      <c r="T46" s="55" t="s">
        <v>224</v>
      </c>
      <c r="U46" s="55" t="s">
        <v>59</v>
      </c>
      <c r="V46" s="56">
        <f t="shared" si="8"/>
        <v>18.375235875235873</v>
      </c>
      <c r="W46" s="55">
        <f t="shared" si="9"/>
        <v>1.8414285308571063</v>
      </c>
      <c r="X46" s="57">
        <f t="shared" si="10"/>
        <v>1070.4275867739461</v>
      </c>
      <c r="Y46" s="57">
        <f t="shared" si="11"/>
        <v>797.42758677394613</v>
      </c>
    </row>
    <row r="47" spans="3:25">
      <c r="C47" s="55" t="s">
        <v>225</v>
      </c>
      <c r="D47" s="55">
        <v>1361</v>
      </c>
      <c r="E47" s="55">
        <v>76.900000000000006</v>
      </c>
      <c r="F47" s="55">
        <v>1466</v>
      </c>
      <c r="G47" s="55">
        <v>51.7</v>
      </c>
      <c r="H47" s="55">
        <v>1622</v>
      </c>
      <c r="I47" s="55">
        <v>32.9</v>
      </c>
      <c r="J47" s="55">
        <v>99.34</v>
      </c>
      <c r="K47" s="56">
        <v>9.987E-2</v>
      </c>
      <c r="L47" s="56">
        <v>1.7600000000000001E-3</v>
      </c>
      <c r="M47" s="56">
        <v>3.2360000000000002</v>
      </c>
      <c r="N47" s="56">
        <v>0.216</v>
      </c>
      <c r="O47" s="56">
        <v>0.23499999999999999</v>
      </c>
      <c r="P47" s="56">
        <v>1.47E-2</v>
      </c>
      <c r="Q47" s="56">
        <v>0.96460000000000001</v>
      </c>
      <c r="R47" s="56">
        <v>0.38119999999999998</v>
      </c>
      <c r="S47" s="56">
        <v>8.1320000000000003E-3</v>
      </c>
      <c r="T47" s="55" t="s">
        <v>225</v>
      </c>
      <c r="U47" s="55" t="s">
        <v>59</v>
      </c>
      <c r="V47" s="56">
        <f t="shared" si="8"/>
        <v>24.330114330114327</v>
      </c>
      <c r="W47" s="55">
        <f t="shared" si="9"/>
        <v>2.4337731412361174</v>
      </c>
      <c r="X47" s="57">
        <f t="shared" si="10"/>
        <v>1098.6501665512255</v>
      </c>
      <c r="Y47" s="57">
        <f t="shared" si="11"/>
        <v>825.65016655122554</v>
      </c>
    </row>
    <row r="48" spans="3:25">
      <c r="C48" s="55" t="s">
        <v>226</v>
      </c>
      <c r="D48" s="55">
        <v>1171</v>
      </c>
      <c r="E48" s="55">
        <v>85.3</v>
      </c>
      <c r="F48" s="55">
        <v>1186</v>
      </c>
      <c r="G48" s="55">
        <v>75</v>
      </c>
      <c r="H48" s="55">
        <v>1214</v>
      </c>
      <c r="I48" s="55">
        <v>128</v>
      </c>
      <c r="J48" s="55">
        <v>98.96</v>
      </c>
      <c r="K48" s="56">
        <v>8.0689999999999998E-2</v>
      </c>
      <c r="L48" s="56">
        <v>5.2700000000000004E-3</v>
      </c>
      <c r="M48" s="56">
        <v>2.2160000000000002</v>
      </c>
      <c r="N48" s="56">
        <v>0.23699999999999999</v>
      </c>
      <c r="O48" s="56">
        <v>0.19919999999999999</v>
      </c>
      <c r="P48" s="56">
        <v>1.5900000000000001E-2</v>
      </c>
      <c r="Q48" s="56">
        <v>0.79479999999999995</v>
      </c>
      <c r="R48" s="56">
        <v>0.32190000000000002</v>
      </c>
      <c r="S48" s="56">
        <v>1.022E-2</v>
      </c>
      <c r="T48" s="55" t="s">
        <v>226</v>
      </c>
      <c r="U48" s="55" t="s">
        <v>59</v>
      </c>
      <c r="V48" s="56">
        <f t="shared" si="8"/>
        <v>20.545288045288046</v>
      </c>
      <c r="W48" s="55">
        <f t="shared" si="9"/>
        <v>2.0591034001740347</v>
      </c>
      <c r="X48" s="57">
        <f t="shared" si="10"/>
        <v>1081.4751519512936</v>
      </c>
      <c r="Y48" s="57">
        <f t="shared" si="11"/>
        <v>808.47515195129358</v>
      </c>
    </row>
    <row r="49" spans="1:25">
      <c r="A49" s="50" t="s">
        <v>58</v>
      </c>
      <c r="C49" s="55" t="s">
        <v>227</v>
      </c>
      <c r="D49" s="55">
        <v>917.7</v>
      </c>
      <c r="E49" s="55">
        <v>62.9</v>
      </c>
      <c r="F49" s="55">
        <v>873.1</v>
      </c>
      <c r="G49" s="55">
        <v>43.2</v>
      </c>
      <c r="H49" s="55">
        <v>761.7</v>
      </c>
      <c r="I49" s="55">
        <v>58</v>
      </c>
      <c r="J49" s="55">
        <v>99.23</v>
      </c>
      <c r="K49" s="56">
        <v>6.4610000000000001E-2</v>
      </c>
      <c r="L49" s="56">
        <v>1.7799999999999999E-3</v>
      </c>
      <c r="M49" s="56">
        <v>1.363</v>
      </c>
      <c r="N49" s="56">
        <v>0.1</v>
      </c>
      <c r="O49" s="56">
        <v>0.153</v>
      </c>
      <c r="P49" s="56">
        <v>1.1299999999999999E-2</v>
      </c>
      <c r="Q49" s="56">
        <v>0.93010000000000004</v>
      </c>
      <c r="R49" s="56">
        <v>2.2200000000000002</v>
      </c>
      <c r="S49" s="56">
        <v>3.7900000000000003E-2</v>
      </c>
      <c r="T49" s="55" t="s">
        <v>227</v>
      </c>
      <c r="U49" s="55" t="s">
        <v>59</v>
      </c>
      <c r="V49" s="56">
        <f t="shared" si="8"/>
        <v>141.69164169164171</v>
      </c>
      <c r="W49" s="55">
        <f t="shared" si="9"/>
        <v>15.11295497734908</v>
      </c>
      <c r="X49" s="57">
        <f t="shared" si="10"/>
        <v>1316.5206501239204</v>
      </c>
      <c r="Y49" s="57">
        <f t="shared" si="11"/>
        <v>1043.5206501239204</v>
      </c>
    </row>
    <row r="50" spans="1:25">
      <c r="A50" s="51">
        <v>0</v>
      </c>
      <c r="C50" s="55" t="s">
        <v>228</v>
      </c>
      <c r="D50" s="55">
        <v>621.29999999999995</v>
      </c>
      <c r="E50" s="55">
        <v>34.9</v>
      </c>
      <c r="F50" s="55">
        <v>637.70000000000005</v>
      </c>
      <c r="G50" s="55">
        <v>28.4</v>
      </c>
      <c r="H50" s="55">
        <v>696.2</v>
      </c>
      <c r="I50" s="55">
        <v>20.9</v>
      </c>
      <c r="J50" s="55">
        <v>99.89</v>
      </c>
      <c r="K50" s="56">
        <v>6.2649999999999997E-2</v>
      </c>
      <c r="L50" s="56">
        <v>6.1600000000000001E-4</v>
      </c>
      <c r="M50" s="56">
        <v>0.874</v>
      </c>
      <c r="N50" s="56">
        <v>5.2400000000000002E-2</v>
      </c>
      <c r="O50" s="56">
        <v>0.1012</v>
      </c>
      <c r="P50" s="56">
        <v>5.96E-3</v>
      </c>
      <c r="Q50" s="56">
        <v>0.98650000000000004</v>
      </c>
      <c r="R50" s="56">
        <v>0.30599999999999999</v>
      </c>
      <c r="S50" s="56">
        <v>7.4619999999999999E-3</v>
      </c>
      <c r="T50" s="55" t="s">
        <v>228</v>
      </c>
      <c r="U50" s="55" t="s">
        <v>59</v>
      </c>
      <c r="V50" s="56">
        <f t="shared" si="8"/>
        <v>19.530469530469531</v>
      </c>
      <c r="W50" s="55">
        <f t="shared" si="9"/>
        <v>1.9526381808993771</v>
      </c>
      <c r="X50" s="57">
        <f t="shared" si="10"/>
        <v>1076.433719779877</v>
      </c>
      <c r="Y50" s="57">
        <f t="shared" si="11"/>
        <v>803.43371977987704</v>
      </c>
    </row>
    <row r="51" spans="1:25">
      <c r="A51" s="51">
        <v>0</v>
      </c>
      <c r="C51" s="55" t="s">
        <v>229</v>
      </c>
      <c r="D51" s="55">
        <v>898.6</v>
      </c>
      <c r="E51" s="55">
        <v>70.400000000000006</v>
      </c>
      <c r="F51" s="55">
        <v>881.6</v>
      </c>
      <c r="G51" s="55">
        <v>49.9</v>
      </c>
      <c r="H51" s="55">
        <v>839</v>
      </c>
      <c r="I51" s="55">
        <v>14.6</v>
      </c>
      <c r="J51" s="55">
        <v>99.99</v>
      </c>
      <c r="K51" s="56">
        <v>6.7040000000000002E-2</v>
      </c>
      <c r="L51" s="56">
        <v>4.7100000000000001E-4</v>
      </c>
      <c r="M51" s="56">
        <v>1.383</v>
      </c>
      <c r="N51" s="56">
        <v>0.11700000000000001</v>
      </c>
      <c r="O51" s="56">
        <v>0.14960000000000001</v>
      </c>
      <c r="P51" s="56">
        <v>1.26E-2</v>
      </c>
      <c r="Q51" s="56">
        <v>0.99660000000000004</v>
      </c>
      <c r="R51" s="56">
        <v>0.16739999999999999</v>
      </c>
      <c r="S51" s="56">
        <v>2.9120000000000001E-3</v>
      </c>
      <c r="T51" s="55" t="s">
        <v>229</v>
      </c>
      <c r="U51" s="55" t="s">
        <v>59</v>
      </c>
      <c r="V51" s="56">
        <f t="shared" si="8"/>
        <v>10.684315684315683</v>
      </c>
      <c r="W51" s="55">
        <f t="shared" si="9"/>
        <v>1.0656828443223521</v>
      </c>
      <c r="X51" s="57">
        <f t="shared" si="10"/>
        <v>1019.8236680023435</v>
      </c>
      <c r="Y51" s="57">
        <f t="shared" si="11"/>
        <v>746.82366800234354</v>
      </c>
    </row>
    <row r="52" spans="1:25">
      <c r="A52" s="51">
        <v>0</v>
      </c>
      <c r="C52" s="55" t="s">
        <v>230</v>
      </c>
      <c r="D52" s="55">
        <v>405.2</v>
      </c>
      <c r="E52" s="55">
        <v>49.9</v>
      </c>
      <c r="F52" s="55">
        <v>170</v>
      </c>
      <c r="G52" s="55">
        <v>476</v>
      </c>
      <c r="H52" s="55">
        <v>-1</v>
      </c>
      <c r="I52" s="55">
        <v>6.0999999999999999E-2</v>
      </c>
      <c r="J52" s="55">
        <v>73.959999999999994</v>
      </c>
      <c r="K52" s="56">
        <v>2.0379999999999999E-2</v>
      </c>
      <c r="L52" s="56">
        <v>6.0999999999999999E-2</v>
      </c>
      <c r="M52" s="56">
        <v>0.18229999999999999</v>
      </c>
      <c r="N52" s="56">
        <v>0.55400000000000005</v>
      </c>
      <c r="O52" s="56">
        <v>6.4879999999999993E-2</v>
      </c>
      <c r="P52" s="56">
        <v>8.2500000000000004E-3</v>
      </c>
      <c r="Q52" s="56">
        <v>0.37340000000000001</v>
      </c>
      <c r="R52" s="56">
        <v>25.63</v>
      </c>
      <c r="S52" s="56">
        <v>0.26869999999999999</v>
      </c>
      <c r="T52" s="55" t="s">
        <v>230</v>
      </c>
      <c r="U52" s="55" t="s">
        <v>59</v>
      </c>
      <c r="V52" s="56">
        <f t="shared" si="8"/>
        <v>1635.8363858363857</v>
      </c>
      <c r="W52" s="55">
        <f t="shared" si="9"/>
        <v>468.83145874704638</v>
      </c>
      <c r="X52" s="57">
        <f t="shared" si="10"/>
        <v>1816.7122345010134</v>
      </c>
      <c r="Y52" s="57">
        <f t="shared" si="11"/>
        <v>1543.7122345010134</v>
      </c>
    </row>
    <row r="53" spans="1:25">
      <c r="A53" s="51">
        <v>0</v>
      </c>
      <c r="C53" s="55" t="s">
        <v>231</v>
      </c>
      <c r="D53" s="55">
        <v>676.9</v>
      </c>
      <c r="E53" s="55">
        <v>39.9</v>
      </c>
      <c r="F53" s="55">
        <v>663.9</v>
      </c>
      <c r="G53" s="55">
        <v>37.200000000000003</v>
      </c>
      <c r="H53" s="55">
        <v>620</v>
      </c>
      <c r="I53" s="55">
        <v>99.5</v>
      </c>
      <c r="J53" s="55">
        <v>99.61</v>
      </c>
      <c r="K53" s="56">
        <v>6.046E-2</v>
      </c>
      <c r="L53" s="56">
        <v>2.7899999999999999E-3</v>
      </c>
      <c r="M53" s="56">
        <v>0.92290000000000005</v>
      </c>
      <c r="N53" s="56">
        <v>7.0400000000000004E-2</v>
      </c>
      <c r="O53" s="56">
        <v>0.11070000000000001</v>
      </c>
      <c r="P53" s="56">
        <v>6.8799999999999998E-3</v>
      </c>
      <c r="Q53" s="56">
        <v>0.79669999999999996</v>
      </c>
      <c r="R53" s="56">
        <v>8.1699999999999995E-2</v>
      </c>
      <c r="S53" s="56">
        <v>1.6670000000000001E-2</v>
      </c>
      <c r="T53" s="55" t="s">
        <v>231</v>
      </c>
      <c r="U53" s="55" t="s">
        <v>59</v>
      </c>
      <c r="V53" s="56">
        <f t="shared" si="8"/>
        <v>5.2145077145077137</v>
      </c>
      <c r="W53" s="55">
        <f t="shared" si="9"/>
        <v>0.52710450605653791</v>
      </c>
      <c r="X53" s="57">
        <f t="shared" si="10"/>
        <v>959.79685214376025</v>
      </c>
      <c r="Y53" s="57">
        <f t="shared" si="11"/>
        <v>686.79685214376025</v>
      </c>
    </row>
    <row r="54" spans="1:25">
      <c r="A54" s="51">
        <v>0</v>
      </c>
      <c r="C54" s="55" t="s">
        <v>232</v>
      </c>
      <c r="D54" s="55">
        <v>23.44</v>
      </c>
      <c r="E54" s="55">
        <v>1.1499999999999999</v>
      </c>
      <c r="F54" s="55">
        <v>23.59</v>
      </c>
      <c r="G54" s="55">
        <v>1.31</v>
      </c>
      <c r="H54" s="55">
        <v>38.65</v>
      </c>
      <c r="I54" s="55">
        <v>58.1</v>
      </c>
      <c r="J54" s="55">
        <v>99.76</v>
      </c>
      <c r="K54" s="56">
        <v>4.6789999999999998E-2</v>
      </c>
      <c r="L54" s="56">
        <v>1.14E-3</v>
      </c>
      <c r="M54" s="56">
        <v>2.351E-2</v>
      </c>
      <c r="N54" s="56">
        <v>1.32E-3</v>
      </c>
      <c r="O54" s="56">
        <v>3.643E-3</v>
      </c>
      <c r="P54" s="56">
        <v>1.8000000000000001E-4</v>
      </c>
      <c r="Q54" s="56">
        <v>0.90159999999999996</v>
      </c>
      <c r="R54" s="56">
        <v>0.1042</v>
      </c>
      <c r="S54" s="56">
        <v>3.2910000000000001E-3</v>
      </c>
      <c r="T54" s="55" t="s">
        <v>232</v>
      </c>
      <c r="U54" s="55" t="s">
        <v>59</v>
      </c>
      <c r="V54" s="56">
        <f t="shared" si="8"/>
        <v>6.6505716505716501</v>
      </c>
      <c r="W54" s="55">
        <f t="shared" si="9"/>
        <v>0.66342456341325029</v>
      </c>
      <c r="X54" s="57">
        <f t="shared" si="10"/>
        <v>979.34487942684507</v>
      </c>
      <c r="Y54" s="57">
        <f t="shared" si="11"/>
        <v>706.34487942684507</v>
      </c>
    </row>
    <row r="55" spans="1:25">
      <c r="A55" s="51">
        <v>0</v>
      </c>
      <c r="C55" s="55" t="s">
        <v>233</v>
      </c>
      <c r="D55" s="55">
        <v>735</v>
      </c>
      <c r="E55" s="55">
        <v>58.5</v>
      </c>
      <c r="F55" s="55">
        <v>755.6</v>
      </c>
      <c r="G55" s="55">
        <v>45.1</v>
      </c>
      <c r="H55" s="55">
        <v>817.3</v>
      </c>
      <c r="I55" s="55">
        <v>11.3</v>
      </c>
      <c r="J55" s="55">
        <v>99.96</v>
      </c>
      <c r="K55" s="56">
        <v>6.6339999999999996E-2</v>
      </c>
      <c r="L55" s="56">
        <v>3.6000000000000002E-4</v>
      </c>
      <c r="M55" s="56">
        <v>1.105</v>
      </c>
      <c r="N55" s="56">
        <v>9.3399999999999997E-2</v>
      </c>
      <c r="O55" s="56">
        <v>0.1208</v>
      </c>
      <c r="P55" s="56">
        <v>1.0200000000000001E-2</v>
      </c>
      <c r="Q55" s="56">
        <v>0.99790000000000001</v>
      </c>
      <c r="R55" s="56">
        <v>0.15529999999999999</v>
      </c>
      <c r="S55" s="56">
        <v>5.2459999999999998E-3</v>
      </c>
      <c r="T55" s="55" t="s">
        <v>233</v>
      </c>
      <c r="U55" s="55" t="s">
        <v>59</v>
      </c>
      <c r="V55" s="56">
        <f t="shared" si="8"/>
        <v>9.9120324120324117</v>
      </c>
      <c r="W55" s="55">
        <f t="shared" si="9"/>
        <v>0.98959884574945767</v>
      </c>
      <c r="X55" s="57">
        <f t="shared" si="10"/>
        <v>1013.1960232689812</v>
      </c>
      <c r="Y55" s="57">
        <f t="shared" si="11"/>
        <v>740.19602326898121</v>
      </c>
    </row>
    <row r="56" spans="1:25">
      <c r="A56" s="51">
        <v>0</v>
      </c>
      <c r="C56" s="55" t="s">
        <v>234</v>
      </c>
      <c r="D56" s="55">
        <v>166</v>
      </c>
      <c r="E56" s="55">
        <v>9.9</v>
      </c>
      <c r="F56" s="55">
        <v>210.5</v>
      </c>
      <c r="G56" s="55">
        <v>11.5</v>
      </c>
      <c r="H56" s="55">
        <v>743.7</v>
      </c>
      <c r="I56" s="55">
        <v>15.2</v>
      </c>
      <c r="J56" s="55">
        <v>99.93</v>
      </c>
      <c r="K56" s="56">
        <v>6.4060000000000006E-2</v>
      </c>
      <c r="L56" s="56">
        <v>4.6000000000000001E-4</v>
      </c>
      <c r="M56" s="56">
        <v>0.23039999999999999</v>
      </c>
      <c r="N56" s="56">
        <v>1.4E-2</v>
      </c>
      <c r="O56" s="56">
        <v>2.6079999999999999E-2</v>
      </c>
      <c r="P56" s="56">
        <v>1.58E-3</v>
      </c>
      <c r="Q56" s="56">
        <v>0.99299999999999999</v>
      </c>
      <c r="R56" s="56">
        <v>9.5899999999999999E-2</v>
      </c>
      <c r="S56" s="56">
        <v>1.624E-3</v>
      </c>
      <c r="T56" s="55" t="s">
        <v>234</v>
      </c>
      <c r="U56" s="55" t="s">
        <v>59</v>
      </c>
      <c r="V56" s="56">
        <f t="shared" si="8"/>
        <v>6.1208236208236197</v>
      </c>
      <c r="W56" s="55">
        <f t="shared" si="9"/>
        <v>0.61032838682606994</v>
      </c>
      <c r="X56" s="57">
        <f t="shared" si="10"/>
        <v>972.58569354057227</v>
      </c>
      <c r="Y56" s="57">
        <f t="shared" si="11"/>
        <v>699.58569354057227</v>
      </c>
    </row>
    <row r="57" spans="1:25">
      <c r="A57" s="51">
        <v>0</v>
      </c>
      <c r="C57" s="55" t="s">
        <v>235</v>
      </c>
      <c r="D57" s="55">
        <v>710.8</v>
      </c>
      <c r="E57" s="55">
        <v>58.7</v>
      </c>
      <c r="F57" s="55">
        <v>722.9</v>
      </c>
      <c r="G57" s="55">
        <v>43.8</v>
      </c>
      <c r="H57" s="55">
        <v>760.8</v>
      </c>
      <c r="I57" s="55">
        <v>21.9</v>
      </c>
      <c r="J57" s="55">
        <v>99.92</v>
      </c>
      <c r="K57" s="56">
        <v>6.4579999999999999E-2</v>
      </c>
      <c r="L57" s="56">
        <v>6.7000000000000002E-4</v>
      </c>
      <c r="M57" s="56">
        <v>1.038</v>
      </c>
      <c r="N57" s="56">
        <v>8.7800000000000003E-2</v>
      </c>
      <c r="O57" s="56">
        <v>0.1166</v>
      </c>
      <c r="P57" s="56">
        <v>1.0200000000000001E-2</v>
      </c>
      <c r="Q57" s="56">
        <v>0.99319999999999997</v>
      </c>
      <c r="R57" s="56">
        <v>8.9160000000000003E-2</v>
      </c>
      <c r="S57" s="56">
        <v>3.6749999999999999E-3</v>
      </c>
      <c r="T57" s="55" t="s">
        <v>235</v>
      </c>
      <c r="U57" s="55" t="s">
        <v>59</v>
      </c>
      <c r="V57" s="56">
        <f t="shared" si="8"/>
        <v>5.690642690642691</v>
      </c>
      <c r="W57" s="55">
        <f t="shared" si="9"/>
        <v>0.56774360649384181</v>
      </c>
      <c r="X57" s="57">
        <f t="shared" si="10"/>
        <v>966.72805903524568</v>
      </c>
      <c r="Y57" s="57">
        <f t="shared" si="11"/>
        <v>693.72805903524568</v>
      </c>
    </row>
    <row r="58" spans="1:25">
      <c r="A58" s="51">
        <v>0</v>
      </c>
      <c r="C58" s="55" t="s">
        <v>236</v>
      </c>
      <c r="D58" s="55">
        <v>20.309999999999999</v>
      </c>
      <c r="E58" s="55">
        <v>1.24</v>
      </c>
      <c r="F58" s="55">
        <v>18.39</v>
      </c>
      <c r="G58" s="55">
        <v>1.61</v>
      </c>
      <c r="H58" s="55">
        <v>-1</v>
      </c>
      <c r="I58" s="55">
        <v>2.5899999999999999E-3</v>
      </c>
      <c r="J58" s="55">
        <v>99.19</v>
      </c>
      <c r="K58" s="56">
        <v>4.199E-2</v>
      </c>
      <c r="L58" s="56">
        <v>2.5899999999999999E-3</v>
      </c>
      <c r="M58" s="56">
        <v>1.8270000000000002E-2</v>
      </c>
      <c r="N58" s="56">
        <v>1.6199999999999999E-3</v>
      </c>
      <c r="O58" s="56">
        <v>3.156E-3</v>
      </c>
      <c r="P58" s="56">
        <v>1.93E-4</v>
      </c>
      <c r="Q58" s="56">
        <v>0.71609999999999996</v>
      </c>
      <c r="R58" s="56">
        <v>0.1391</v>
      </c>
      <c r="S58" s="56">
        <v>5.11E-3</v>
      </c>
      <c r="T58" s="55" t="s">
        <v>236</v>
      </c>
      <c r="U58" s="55" t="s">
        <v>59</v>
      </c>
      <c r="V58" s="56">
        <f t="shared" si="8"/>
        <v>8.8780663780663787</v>
      </c>
      <c r="W58" s="55">
        <f t="shared" si="9"/>
        <v>0.8863069800029888</v>
      </c>
      <c r="X58" s="57">
        <f t="shared" si="10"/>
        <v>1003.6190320068232</v>
      </c>
      <c r="Y58" s="57">
        <f t="shared" si="11"/>
        <v>730.6190320068232</v>
      </c>
    </row>
    <row r="59" spans="1:25">
      <c r="A59" s="51">
        <v>0</v>
      </c>
      <c r="C59" s="55" t="s">
        <v>237</v>
      </c>
      <c r="D59" s="55">
        <v>785.3</v>
      </c>
      <c r="E59" s="55">
        <v>59.6</v>
      </c>
      <c r="F59" s="55">
        <v>800.6</v>
      </c>
      <c r="G59" s="55">
        <v>43.8</v>
      </c>
      <c r="H59" s="55">
        <v>843.5</v>
      </c>
      <c r="I59" s="55">
        <v>25.1</v>
      </c>
      <c r="J59" s="55">
        <v>99.92</v>
      </c>
      <c r="K59" s="56">
        <v>6.719E-2</v>
      </c>
      <c r="L59" s="56">
        <v>8.12E-4</v>
      </c>
      <c r="M59" s="56">
        <v>1.2</v>
      </c>
      <c r="N59" s="56">
        <v>9.4899999999999998E-2</v>
      </c>
      <c r="O59" s="56">
        <v>0.1295</v>
      </c>
      <c r="P59" s="56">
        <v>1.04E-2</v>
      </c>
      <c r="Q59" s="56">
        <v>0.98880000000000001</v>
      </c>
      <c r="R59" s="56">
        <v>0.21690000000000001</v>
      </c>
      <c r="S59" s="56">
        <v>1.7319999999999999E-2</v>
      </c>
      <c r="T59" s="55" t="s">
        <v>237</v>
      </c>
      <c r="U59" s="55" t="s">
        <v>59</v>
      </c>
      <c r="V59" s="56">
        <f t="shared" si="8"/>
        <v>13.843656343656344</v>
      </c>
      <c r="W59" s="55">
        <f t="shared" si="9"/>
        <v>1.4008874197045256</v>
      </c>
      <c r="X59" s="57">
        <f t="shared" si="10"/>
        <v>1043.3891337450184</v>
      </c>
      <c r="Y59" s="57">
        <f t="shared" si="11"/>
        <v>770.3891337450184</v>
      </c>
    </row>
    <row r="60" spans="1:25">
      <c r="C60" s="55" t="s">
        <v>238</v>
      </c>
      <c r="D60" s="55">
        <v>23.59</v>
      </c>
      <c r="E60" s="55">
        <v>1.24</v>
      </c>
      <c r="F60" s="55">
        <v>23.11</v>
      </c>
      <c r="G60" s="55">
        <v>1.85</v>
      </c>
      <c r="H60" s="55">
        <v>-1</v>
      </c>
      <c r="I60" s="55">
        <v>2.64E-3</v>
      </c>
      <c r="J60" s="55">
        <v>99.62</v>
      </c>
      <c r="K60" s="56">
        <v>4.5530000000000001E-2</v>
      </c>
      <c r="L60" s="56">
        <v>2.64E-3</v>
      </c>
      <c r="M60" s="56">
        <v>2.3019999999999999E-2</v>
      </c>
      <c r="N60" s="56">
        <v>1.8600000000000001E-3</v>
      </c>
      <c r="O60" s="56">
        <v>3.6670000000000001E-3</v>
      </c>
      <c r="P60" s="56">
        <v>1.94E-4</v>
      </c>
      <c r="Q60" s="56">
        <v>0.69840000000000002</v>
      </c>
      <c r="R60" s="56">
        <v>0.1605</v>
      </c>
      <c r="S60" s="56">
        <v>8.3409999999999995E-3</v>
      </c>
      <c r="T60" s="55" t="s">
        <v>238</v>
      </c>
      <c r="U60" s="55" t="s">
        <v>59</v>
      </c>
      <c r="V60" s="56">
        <f t="shared" si="8"/>
        <v>10.243922743922745</v>
      </c>
      <c r="W60" s="55">
        <f t="shared" si="9"/>
        <v>1.0248892545820676</v>
      </c>
      <c r="X60" s="57">
        <f t="shared" si="10"/>
        <v>1016.0947598820162</v>
      </c>
      <c r="Y60" s="57">
        <f t="shared" si="11"/>
        <v>743.09475988201621</v>
      </c>
    </row>
    <row r="61" spans="1:25">
      <c r="C61" s="55" t="s">
        <v>239</v>
      </c>
      <c r="D61" s="55">
        <v>821.7</v>
      </c>
      <c r="E61" s="55">
        <v>47.3</v>
      </c>
      <c r="F61" s="55">
        <v>853.5</v>
      </c>
      <c r="G61" s="55">
        <v>34.299999999999997</v>
      </c>
      <c r="H61" s="55">
        <v>936.9</v>
      </c>
      <c r="I61" s="55">
        <v>31.4</v>
      </c>
      <c r="J61" s="55">
        <v>99.93</v>
      </c>
      <c r="K61" s="56">
        <v>7.0290000000000005E-2</v>
      </c>
      <c r="L61" s="56">
        <v>1.08E-3</v>
      </c>
      <c r="M61" s="56">
        <v>1.3180000000000001</v>
      </c>
      <c r="N61" s="56">
        <v>7.8200000000000006E-2</v>
      </c>
      <c r="O61" s="56">
        <v>0.13589999999999999</v>
      </c>
      <c r="P61" s="56">
        <v>8.3400000000000002E-3</v>
      </c>
      <c r="Q61" s="56">
        <v>0.96830000000000005</v>
      </c>
      <c r="R61" s="56">
        <v>0.21010000000000001</v>
      </c>
      <c r="S61" s="56">
        <v>6.731E-3</v>
      </c>
      <c r="T61" s="55" t="s">
        <v>239</v>
      </c>
      <c r="U61" s="55" t="s">
        <v>59</v>
      </c>
      <c r="V61" s="56">
        <f t="shared" si="8"/>
        <v>13.40964590964591</v>
      </c>
      <c r="W61" s="55">
        <f t="shared" si="9"/>
        <v>1.3399879702635087</v>
      </c>
      <c r="X61" s="57">
        <f t="shared" si="10"/>
        <v>1040.4329681069046</v>
      </c>
      <c r="Y61" s="57">
        <f t="shared" si="11"/>
        <v>767.43296810690458</v>
      </c>
    </row>
    <row r="62" spans="1:25">
      <c r="A62" s="50" t="s">
        <v>57</v>
      </c>
      <c r="B62" s="50" t="s">
        <v>56</v>
      </c>
      <c r="C62" s="55" t="s">
        <v>240</v>
      </c>
      <c r="D62" s="55">
        <v>656.7</v>
      </c>
      <c r="E62" s="55">
        <v>46.3</v>
      </c>
      <c r="F62" s="55">
        <v>714.7</v>
      </c>
      <c r="G62" s="55">
        <v>39.1</v>
      </c>
      <c r="H62" s="55">
        <v>901.4</v>
      </c>
      <c r="I62" s="55">
        <v>27.2</v>
      </c>
      <c r="J62" s="55">
        <v>99.9</v>
      </c>
      <c r="K62" s="56">
        <v>6.9089999999999999E-2</v>
      </c>
      <c r="L62" s="56">
        <v>9.1E-4</v>
      </c>
      <c r="M62" s="56">
        <v>1.022</v>
      </c>
      <c r="N62" s="56">
        <v>7.7799999999999994E-2</v>
      </c>
      <c r="O62" s="56">
        <v>0.1072</v>
      </c>
      <c r="P62" s="56">
        <v>7.9500000000000005E-3</v>
      </c>
      <c r="Q62" s="56">
        <v>0.98499999999999999</v>
      </c>
      <c r="R62" s="56">
        <v>0.1888</v>
      </c>
      <c r="S62" s="56">
        <v>2.7690000000000002E-3</v>
      </c>
      <c r="T62" s="55" t="s">
        <v>240</v>
      </c>
      <c r="U62" s="55" t="s">
        <v>59</v>
      </c>
      <c r="V62" s="56">
        <f t="shared" si="8"/>
        <v>12.05017205017205</v>
      </c>
      <c r="W62" s="55">
        <f t="shared" si="9"/>
        <v>1.2018680168233831</v>
      </c>
      <c r="X62" s="57">
        <f t="shared" si="10"/>
        <v>1030.633605373657</v>
      </c>
      <c r="Y62" s="57">
        <f t="shared" si="11"/>
        <v>757.63360537365702</v>
      </c>
    </row>
    <row r="63" spans="1:25">
      <c r="A63" s="50" t="s">
        <v>55</v>
      </c>
      <c r="B63" s="50" t="s">
        <v>54</v>
      </c>
      <c r="C63" s="55" t="s">
        <v>241</v>
      </c>
      <c r="D63" s="55">
        <v>33.840000000000003</v>
      </c>
      <c r="E63" s="55">
        <v>2.11</v>
      </c>
      <c r="F63" s="55">
        <v>36.39</v>
      </c>
      <c r="G63" s="55">
        <v>2.25</v>
      </c>
      <c r="H63" s="55">
        <v>207.8</v>
      </c>
      <c r="I63" s="55">
        <v>60</v>
      </c>
      <c r="J63" s="55">
        <v>99.46</v>
      </c>
      <c r="K63" s="56">
        <v>5.0279999999999998E-2</v>
      </c>
      <c r="L63" s="56">
        <v>1.2999999999999999E-3</v>
      </c>
      <c r="M63" s="56">
        <v>3.6479999999999999E-2</v>
      </c>
      <c r="N63" s="56">
        <v>2.3E-3</v>
      </c>
      <c r="O63" s="56">
        <v>5.2630000000000003E-3</v>
      </c>
      <c r="P63" s="56">
        <v>3.2899999999999997E-4</v>
      </c>
      <c r="Q63" s="56">
        <v>0.91510000000000002</v>
      </c>
      <c r="R63" s="56">
        <v>0.1022</v>
      </c>
      <c r="S63" s="56">
        <v>2.9949999999999998E-3</v>
      </c>
      <c r="T63" s="55" t="s">
        <v>241</v>
      </c>
      <c r="U63" s="55" t="s">
        <v>59</v>
      </c>
      <c r="V63" s="56">
        <f t="shared" si="8"/>
        <v>6.5229215229215223</v>
      </c>
      <c r="W63" s="55">
        <f t="shared" si="9"/>
        <v>0.65063004982614492</v>
      </c>
      <c r="X63" s="57">
        <f t="shared" si="10"/>
        <v>977.75833705523758</v>
      </c>
      <c r="Y63" s="57">
        <f t="shared" si="11"/>
        <v>704.75833705523758</v>
      </c>
    </row>
    <row r="64" spans="1:25">
      <c r="C64" s="55" t="s">
        <v>242</v>
      </c>
      <c r="D64" s="55">
        <v>36.97</v>
      </c>
      <c r="E64" s="55">
        <v>1.93</v>
      </c>
      <c r="F64" s="55">
        <v>27.09</v>
      </c>
      <c r="G64" s="55">
        <v>2.77</v>
      </c>
      <c r="H64" s="55">
        <v>-1</v>
      </c>
      <c r="I64" s="55">
        <v>2.9199999999999999E-3</v>
      </c>
      <c r="J64" s="55">
        <v>97.13</v>
      </c>
      <c r="K64" s="56">
        <v>3.4090000000000002E-2</v>
      </c>
      <c r="L64" s="56">
        <v>2.9199999999999999E-3</v>
      </c>
      <c r="M64" s="56">
        <v>2.7040000000000002E-2</v>
      </c>
      <c r="N64" s="56">
        <v>2.8E-3</v>
      </c>
      <c r="O64" s="56">
        <v>5.7520000000000002E-3</v>
      </c>
      <c r="P64" s="56">
        <v>3.0200000000000002E-4</v>
      </c>
      <c r="Q64" s="56">
        <v>0.56310000000000004</v>
      </c>
      <c r="R64" s="56">
        <v>0.2984</v>
      </c>
      <c r="S64" s="56">
        <v>4.7210000000000002E-2</v>
      </c>
      <c r="T64" s="55" t="s">
        <v>242</v>
      </c>
      <c r="U64" s="55" t="s">
        <v>59</v>
      </c>
      <c r="V64" s="56">
        <f t="shared" si="8"/>
        <v>19.045399045399044</v>
      </c>
      <c r="W64" s="55">
        <f t="shared" si="9"/>
        <v>2.1009515769017257</v>
      </c>
      <c r="X64" s="57">
        <f t="shared" si="10"/>
        <v>1073.9481084843896</v>
      </c>
      <c r="Y64" s="57">
        <f t="shared" si="11"/>
        <v>800.94810848438965</v>
      </c>
    </row>
    <row r="65" spans="1:25">
      <c r="A65" s="50" t="s">
        <v>53</v>
      </c>
      <c r="B65" s="50">
        <v>18.86</v>
      </c>
      <c r="C65" s="55" t="s">
        <v>243</v>
      </c>
      <c r="D65" s="55">
        <v>203.3</v>
      </c>
      <c r="E65" s="55">
        <v>11.8</v>
      </c>
      <c r="F65" s="55">
        <v>226.5</v>
      </c>
      <c r="G65" s="55">
        <v>13.8</v>
      </c>
      <c r="H65" s="55">
        <v>475.6</v>
      </c>
      <c r="I65" s="55">
        <v>68.8</v>
      </c>
      <c r="J65" s="55">
        <v>99.1</v>
      </c>
      <c r="K65" s="56">
        <v>5.6590000000000001E-2</v>
      </c>
      <c r="L65" s="56">
        <v>1.7600000000000001E-3</v>
      </c>
      <c r="M65" s="56">
        <v>0.24990000000000001</v>
      </c>
      <c r="N65" s="56">
        <v>1.6899999999999998E-2</v>
      </c>
      <c r="O65" s="56">
        <v>3.2030000000000003E-2</v>
      </c>
      <c r="P65" s="56">
        <v>1.8799999999999999E-3</v>
      </c>
      <c r="Q65" s="56">
        <v>0.88870000000000005</v>
      </c>
      <c r="R65" s="56">
        <v>8.9279999999999998E-2</v>
      </c>
      <c r="S65" s="56">
        <v>2.9589999999999998E-3</v>
      </c>
      <c r="T65" s="55" t="s">
        <v>243</v>
      </c>
      <c r="U65" s="55" t="s">
        <v>59</v>
      </c>
      <c r="V65" s="56">
        <f t="shared" si="8"/>
        <v>5.6983016983016981</v>
      </c>
      <c r="W65" s="55">
        <f t="shared" si="9"/>
        <v>0.56837206572347265</v>
      </c>
      <c r="X65" s="57">
        <f t="shared" si="10"/>
        <v>966.83553135376962</v>
      </c>
      <c r="Y65" s="57">
        <f t="shared" si="11"/>
        <v>693.83553135376962</v>
      </c>
    </row>
    <row r="66" spans="1:25">
      <c r="A66" s="50" t="s">
        <v>53</v>
      </c>
      <c r="B66" s="50">
        <v>18.86</v>
      </c>
      <c r="C66" s="55" t="s">
        <v>244</v>
      </c>
      <c r="D66" s="55">
        <v>1176</v>
      </c>
      <c r="E66" s="55">
        <v>571</v>
      </c>
      <c r="F66" s="55">
        <v>1130</v>
      </c>
      <c r="G66" s="55">
        <v>364</v>
      </c>
      <c r="H66" s="55">
        <v>1042</v>
      </c>
      <c r="I66" s="55">
        <v>21.3</v>
      </c>
      <c r="J66" s="55">
        <v>99.81</v>
      </c>
      <c r="K66" s="56">
        <v>7.4010000000000006E-2</v>
      </c>
      <c r="L66" s="56">
        <v>7.8200000000000003E-4</v>
      </c>
      <c r="M66" s="56">
        <v>2.0419999999999998</v>
      </c>
      <c r="N66" s="56">
        <v>1.0900000000000001</v>
      </c>
      <c r="O66" s="56">
        <v>0.2001</v>
      </c>
      <c r="P66" s="56">
        <v>0.106</v>
      </c>
      <c r="Q66" s="56">
        <v>0.99980000000000002</v>
      </c>
      <c r="R66" s="56">
        <v>0.1157</v>
      </c>
      <c r="S66" s="56">
        <v>1.8159999999999999E-3</v>
      </c>
      <c r="T66" s="55" t="s">
        <v>244</v>
      </c>
      <c r="U66" s="55" t="s">
        <v>59</v>
      </c>
      <c r="V66" s="56">
        <f t="shared" si="8"/>
        <v>7.3845598845598843</v>
      </c>
      <c r="W66" s="55">
        <f t="shared" si="9"/>
        <v>0.7363643350271859</v>
      </c>
      <c r="X66" s="57">
        <f t="shared" si="10"/>
        <v>988.00480802855509</v>
      </c>
      <c r="Y66" s="57">
        <f t="shared" si="11"/>
        <v>715.00480802855509</v>
      </c>
    </row>
    <row r="67" spans="1:25">
      <c r="A67" s="50" t="s">
        <v>53</v>
      </c>
      <c r="B67" s="50">
        <v>18.86</v>
      </c>
      <c r="C67" s="55" t="s">
        <v>245</v>
      </c>
      <c r="D67" s="55">
        <v>18.690000000000001</v>
      </c>
      <c r="E67" s="55">
        <v>1.32</v>
      </c>
      <c r="F67" s="55">
        <v>18.3</v>
      </c>
      <c r="G67" s="55">
        <v>1.43</v>
      </c>
      <c r="H67" s="55">
        <v>-1</v>
      </c>
      <c r="I67" s="55">
        <v>1.98E-3</v>
      </c>
      <c r="J67" s="55">
        <v>99.69</v>
      </c>
      <c r="K67" s="56">
        <v>4.5420000000000002E-2</v>
      </c>
      <c r="L67" s="56">
        <v>1.98E-3</v>
      </c>
      <c r="M67" s="56">
        <v>1.8190000000000001E-2</v>
      </c>
      <c r="N67" s="56">
        <v>1.4400000000000001E-3</v>
      </c>
      <c r="O67" s="56">
        <v>2.9039999999999999E-3</v>
      </c>
      <c r="P67" s="56">
        <v>2.0599999999999999E-4</v>
      </c>
      <c r="Q67" s="56">
        <v>0.83709999999999996</v>
      </c>
      <c r="R67" s="56">
        <v>0.12870000000000001</v>
      </c>
      <c r="S67" s="56">
        <v>4.235E-3</v>
      </c>
      <c r="T67" s="55" t="s">
        <v>245</v>
      </c>
      <c r="U67" s="55" t="s">
        <v>59</v>
      </c>
      <c r="V67" s="56">
        <f t="shared" si="8"/>
        <v>8.2142857142857153</v>
      </c>
      <c r="W67" s="55">
        <f t="shared" si="9"/>
        <v>0.81970456436134409</v>
      </c>
      <c r="X67" s="57">
        <f t="shared" si="10"/>
        <v>996.97175807868302</v>
      </c>
      <c r="Y67" s="57">
        <f t="shared" si="11"/>
        <v>723.97175807868302</v>
      </c>
    </row>
    <row r="68" spans="1:25">
      <c r="A68" s="50" t="s">
        <v>53</v>
      </c>
      <c r="B68" s="50">
        <v>18.86</v>
      </c>
      <c r="C68" s="55" t="s">
        <v>246</v>
      </c>
      <c r="D68" s="55">
        <v>633.79999999999995</v>
      </c>
      <c r="E68" s="55">
        <v>52.6</v>
      </c>
      <c r="F68" s="55">
        <v>1149</v>
      </c>
      <c r="G68" s="55">
        <v>71.099999999999994</v>
      </c>
      <c r="H68" s="55">
        <v>2316</v>
      </c>
      <c r="I68" s="55">
        <v>63.6</v>
      </c>
      <c r="J68" s="55">
        <v>99.24</v>
      </c>
      <c r="K68" s="56">
        <v>0.1474</v>
      </c>
      <c r="L68" s="56">
        <v>5.47E-3</v>
      </c>
      <c r="M68" s="56">
        <v>2.0990000000000002</v>
      </c>
      <c r="N68" s="56">
        <v>0.217</v>
      </c>
      <c r="O68" s="56">
        <v>0.1033</v>
      </c>
      <c r="P68" s="56">
        <v>9.0100000000000006E-3</v>
      </c>
      <c r="Q68" s="56">
        <v>0.93830000000000002</v>
      </c>
      <c r="R68" s="56">
        <v>4.609</v>
      </c>
      <c r="S68" s="56">
        <v>0.50870000000000004</v>
      </c>
      <c r="T68" s="55" t="s">
        <v>246</v>
      </c>
      <c r="U68" s="55" t="s">
        <v>59</v>
      </c>
      <c r="V68" s="56">
        <f t="shared" si="8"/>
        <v>294.16971916971914</v>
      </c>
      <c r="W68" s="55">
        <f t="shared" si="9"/>
        <v>152.49113114599294</v>
      </c>
      <c r="X68" s="57">
        <f t="shared" si="10"/>
        <v>1434.4601237245774</v>
      </c>
      <c r="Y68" s="57">
        <f t="shared" si="11"/>
        <v>1161.4601237245774</v>
      </c>
    </row>
    <row r="69" spans="1:25">
      <c r="A69" s="50" t="s">
        <v>53</v>
      </c>
      <c r="B69" s="50">
        <v>18.86</v>
      </c>
      <c r="C69" s="55" t="s">
        <v>247</v>
      </c>
      <c r="D69" s="55">
        <v>522.9</v>
      </c>
      <c r="E69" s="55">
        <v>40</v>
      </c>
      <c r="F69" s="55">
        <v>997.3</v>
      </c>
      <c r="G69" s="55">
        <v>50.9</v>
      </c>
      <c r="H69" s="55">
        <v>2268</v>
      </c>
      <c r="I69" s="55">
        <v>10.1</v>
      </c>
      <c r="J69" s="55">
        <v>99.57</v>
      </c>
      <c r="K69" s="56">
        <v>0.1434</v>
      </c>
      <c r="L69" s="56">
        <v>8.43E-4</v>
      </c>
      <c r="M69" s="56">
        <v>1.67</v>
      </c>
      <c r="N69" s="56">
        <v>0.13400000000000001</v>
      </c>
      <c r="O69" s="56">
        <v>8.4500000000000006E-2</v>
      </c>
      <c r="P69" s="56">
        <v>6.7400000000000003E-3</v>
      </c>
      <c r="Q69" s="56">
        <v>0.99729999999999996</v>
      </c>
      <c r="R69" s="56">
        <v>8.8439999999999994</v>
      </c>
      <c r="S69" s="56">
        <v>0.22470000000000001</v>
      </c>
      <c r="T69" s="55" t="s">
        <v>247</v>
      </c>
      <c r="U69" s="55" t="s">
        <v>59</v>
      </c>
      <c r="V69" s="56">
        <f t="shared" si="8"/>
        <v>564.46886446886447</v>
      </c>
      <c r="W69" s="55">
        <f t="shared" si="9"/>
        <v>138.76089428666052</v>
      </c>
      <c r="X69" s="57">
        <f t="shared" si="10"/>
        <v>1559.0665202816522</v>
      </c>
      <c r="Y69" s="57">
        <f t="shared" si="11"/>
        <v>1286.0665202816522</v>
      </c>
    </row>
    <row r="70" spans="1:25">
      <c r="C70" s="55" t="s">
        <v>248</v>
      </c>
      <c r="D70" s="55">
        <v>597.1</v>
      </c>
      <c r="E70" s="55">
        <v>45.8</v>
      </c>
      <c r="F70" s="55">
        <v>575.4</v>
      </c>
      <c r="G70" s="55">
        <v>35.299999999999997</v>
      </c>
      <c r="H70" s="55">
        <v>490.7</v>
      </c>
      <c r="I70" s="55">
        <v>20.100000000000001</v>
      </c>
      <c r="J70" s="55">
        <v>99.97</v>
      </c>
      <c r="K70" s="56">
        <v>5.6980000000000003E-2</v>
      </c>
      <c r="L70" s="56">
        <v>5.1900000000000004E-4</v>
      </c>
      <c r="M70" s="56">
        <v>0.76249999999999996</v>
      </c>
      <c r="N70" s="56">
        <v>6.1199999999999997E-2</v>
      </c>
      <c r="O70" s="56">
        <v>9.7059999999999994E-2</v>
      </c>
      <c r="P70" s="56">
        <v>7.79E-3</v>
      </c>
      <c r="Q70" s="56">
        <v>0.99360000000000004</v>
      </c>
      <c r="R70" s="56">
        <v>3.7499999999999999E-2</v>
      </c>
      <c r="S70" s="56">
        <v>1.4760000000000001E-3</v>
      </c>
      <c r="T70" s="55" t="s">
        <v>248</v>
      </c>
      <c r="U70" s="55" t="s">
        <v>59</v>
      </c>
      <c r="V70" s="56">
        <f t="shared" si="8"/>
        <v>2.3934398934398931</v>
      </c>
      <c r="W70" s="55">
        <f t="shared" si="9"/>
        <v>0.23865262192742878</v>
      </c>
      <c r="X70" s="57">
        <f t="shared" si="10"/>
        <v>902.15242788729302</v>
      </c>
      <c r="Y70" s="57">
        <f t="shared" si="11"/>
        <v>629.15242788729302</v>
      </c>
    </row>
    <row r="71" spans="1:25">
      <c r="C71" s="55" t="s">
        <v>249</v>
      </c>
      <c r="D71" s="55">
        <v>19.079999999999998</v>
      </c>
      <c r="E71" s="55">
        <v>1.49</v>
      </c>
      <c r="F71" s="55">
        <v>19.3</v>
      </c>
      <c r="G71" s="55">
        <v>1.73</v>
      </c>
      <c r="H71" s="55">
        <v>46.29</v>
      </c>
      <c r="I71" s="55">
        <v>110</v>
      </c>
      <c r="J71" s="55">
        <v>99.59</v>
      </c>
      <c r="K71" s="56">
        <v>4.6940000000000003E-2</v>
      </c>
      <c r="L71" s="56">
        <v>2.16E-3</v>
      </c>
      <c r="M71" s="56">
        <v>1.9189999999999999E-2</v>
      </c>
      <c r="N71" s="56">
        <v>1.74E-3</v>
      </c>
      <c r="O71" s="56">
        <v>2.9650000000000002E-3</v>
      </c>
      <c r="P71" s="56">
        <v>2.32E-4</v>
      </c>
      <c r="Q71" s="56">
        <v>0.86240000000000006</v>
      </c>
      <c r="R71" s="56">
        <v>0.14280000000000001</v>
      </c>
      <c r="S71" s="56">
        <v>3.6700000000000001E-3</v>
      </c>
      <c r="T71" s="55" t="s">
        <v>249</v>
      </c>
      <c r="U71" s="55" t="s">
        <v>59</v>
      </c>
      <c r="V71" s="56">
        <f t="shared" si="8"/>
        <v>9.1142191142191145</v>
      </c>
      <c r="W71" s="55">
        <f t="shared" si="9"/>
        <v>0.9093050408483252</v>
      </c>
      <c r="X71" s="57">
        <f t="shared" si="10"/>
        <v>1005.8847157116164</v>
      </c>
      <c r="Y71" s="57">
        <f t="shared" si="11"/>
        <v>732.88471571161642</v>
      </c>
    </row>
    <row r="72" spans="1:25">
      <c r="C72" s="55" t="s">
        <v>250</v>
      </c>
      <c r="D72" s="55">
        <v>1022</v>
      </c>
      <c r="E72" s="55">
        <v>67.8</v>
      </c>
      <c r="F72" s="55">
        <v>1071</v>
      </c>
      <c r="G72" s="55">
        <v>47.4</v>
      </c>
      <c r="H72" s="55">
        <v>1171</v>
      </c>
      <c r="I72" s="55">
        <v>20.8</v>
      </c>
      <c r="J72" s="55">
        <v>99.94</v>
      </c>
      <c r="K72" s="56">
        <v>7.8950000000000006E-2</v>
      </c>
      <c r="L72" s="56">
        <v>8.2799999999999996E-4</v>
      </c>
      <c r="M72" s="56">
        <v>1.871</v>
      </c>
      <c r="N72" s="56">
        <v>0.13400000000000001</v>
      </c>
      <c r="O72" s="56">
        <v>0.17180000000000001</v>
      </c>
      <c r="P72" s="56">
        <v>1.23E-2</v>
      </c>
      <c r="Q72" s="56">
        <v>0.98929999999999996</v>
      </c>
      <c r="R72" s="56">
        <v>0.2263</v>
      </c>
      <c r="S72" s="56">
        <v>4.6839999999999998E-3</v>
      </c>
      <c r="T72" s="55" t="s">
        <v>250</v>
      </c>
      <c r="U72" s="55" t="s">
        <v>59</v>
      </c>
      <c r="V72" s="56">
        <f t="shared" si="8"/>
        <v>14.443611943611943</v>
      </c>
      <c r="W72" s="55">
        <f t="shared" si="9"/>
        <v>1.4416195675895074</v>
      </c>
      <c r="X72" s="57">
        <f t="shared" si="10"/>
        <v>1047.3526722772388</v>
      </c>
      <c r="Y72" s="57">
        <f t="shared" si="11"/>
        <v>774.35267227723875</v>
      </c>
    </row>
    <row r="73" spans="1:25">
      <c r="C73" s="55" t="s">
        <v>251</v>
      </c>
      <c r="D73" s="55">
        <v>20.14</v>
      </c>
      <c r="E73" s="55">
        <v>1.27</v>
      </c>
      <c r="F73" s="55">
        <v>20.239999999999998</v>
      </c>
      <c r="G73" s="55">
        <v>1.47</v>
      </c>
      <c r="H73" s="55">
        <v>32.21</v>
      </c>
      <c r="I73" s="55">
        <v>84.9</v>
      </c>
      <c r="J73" s="55">
        <v>99.61</v>
      </c>
      <c r="K73" s="56">
        <v>4.6670000000000003E-2</v>
      </c>
      <c r="L73" s="56">
        <v>1.65E-3</v>
      </c>
      <c r="M73" s="56">
        <v>2.0129999999999999E-2</v>
      </c>
      <c r="N73" s="56">
        <v>1.48E-3</v>
      </c>
      <c r="O73" s="56">
        <v>3.1289999999999998E-3</v>
      </c>
      <c r="P73" s="56">
        <v>1.9699999999999999E-4</v>
      </c>
      <c r="Q73" s="56">
        <v>0.87660000000000005</v>
      </c>
      <c r="R73" s="56">
        <v>0.1045</v>
      </c>
      <c r="S73" s="56">
        <v>2.7789999999999998E-3</v>
      </c>
      <c r="T73" s="55" t="s">
        <v>251</v>
      </c>
      <c r="U73" s="55" t="s">
        <v>59</v>
      </c>
      <c r="V73" s="56">
        <f t="shared" si="8"/>
        <v>6.6697191697191691</v>
      </c>
      <c r="W73" s="55">
        <f t="shared" si="9"/>
        <v>0.66523070967608988</v>
      </c>
      <c r="X73" s="57">
        <f t="shared" si="10"/>
        <v>979.58066952476929</v>
      </c>
      <c r="Y73" s="57">
        <f t="shared" si="11"/>
        <v>706.58066952476929</v>
      </c>
    </row>
    <row r="74" spans="1:25">
      <c r="C74" s="55" t="s">
        <v>252</v>
      </c>
      <c r="D74" s="55">
        <v>801</v>
      </c>
      <c r="E74" s="55">
        <v>57.2</v>
      </c>
      <c r="F74" s="55">
        <v>1378</v>
      </c>
      <c r="G74" s="55">
        <v>58</v>
      </c>
      <c r="H74" s="55">
        <v>2436</v>
      </c>
      <c r="I74" s="55">
        <v>16.3</v>
      </c>
      <c r="J74" s="55">
        <v>99.82</v>
      </c>
      <c r="K74" s="56">
        <v>0.15820000000000001</v>
      </c>
      <c r="L74" s="56">
        <v>1.5299999999999999E-3</v>
      </c>
      <c r="M74" s="56">
        <v>2.8860000000000001</v>
      </c>
      <c r="N74" s="56">
        <v>0.222</v>
      </c>
      <c r="O74" s="56">
        <v>0.1323</v>
      </c>
      <c r="P74" s="56">
        <v>1.01E-2</v>
      </c>
      <c r="Q74" s="56">
        <v>0.99209999999999998</v>
      </c>
      <c r="R74" s="56">
        <v>0.41899999999999998</v>
      </c>
      <c r="S74" s="56">
        <v>7.3130000000000001E-3</v>
      </c>
      <c r="T74" s="55" t="s">
        <v>252</v>
      </c>
      <c r="U74" s="55" t="s">
        <v>59</v>
      </c>
      <c r="V74" s="56">
        <f t="shared" si="8"/>
        <v>26.74270174270174</v>
      </c>
      <c r="W74" s="55">
        <f t="shared" si="9"/>
        <v>2.6734160055330602</v>
      </c>
      <c r="X74" s="57">
        <f t="shared" si="10"/>
        <v>1108.4939019082385</v>
      </c>
      <c r="Y74" s="57">
        <f t="shared" si="11"/>
        <v>835.49390190823851</v>
      </c>
    </row>
    <row r="75" spans="1:25">
      <c r="C75" s="55" t="s">
        <v>253</v>
      </c>
      <c r="D75" s="55">
        <v>21.69</v>
      </c>
      <c r="E75" s="55">
        <v>1.48</v>
      </c>
      <c r="F75" s="55">
        <v>21.22</v>
      </c>
      <c r="G75" s="55">
        <v>1.8</v>
      </c>
      <c r="H75" s="55">
        <v>-1</v>
      </c>
      <c r="I75" s="55">
        <v>2.5100000000000001E-3</v>
      </c>
      <c r="J75" s="55">
        <v>99.68</v>
      </c>
      <c r="K75" s="56">
        <v>4.5440000000000001E-2</v>
      </c>
      <c r="L75" s="56">
        <v>2.5100000000000001E-3</v>
      </c>
      <c r="M75" s="56">
        <v>2.112E-2</v>
      </c>
      <c r="N75" s="56">
        <v>1.81E-3</v>
      </c>
      <c r="O75" s="56">
        <v>3.3709999999999999E-3</v>
      </c>
      <c r="P75" s="56">
        <v>2.3000000000000001E-4</v>
      </c>
      <c r="Q75" s="56">
        <v>0.76549999999999996</v>
      </c>
      <c r="R75" s="56">
        <v>0.18429999999999999</v>
      </c>
      <c r="S75" s="56">
        <v>8.8909999999999996E-3</v>
      </c>
      <c r="T75" s="55" t="s">
        <v>253</v>
      </c>
      <c r="U75" s="55" t="s">
        <v>59</v>
      </c>
      <c r="V75" s="56">
        <f t="shared" si="8"/>
        <v>11.76295926295926</v>
      </c>
      <c r="W75" s="55">
        <f t="shared" si="9"/>
        <v>1.1774236229819979</v>
      </c>
      <c r="X75" s="57">
        <f t="shared" si="10"/>
        <v>1028.4476293190182</v>
      </c>
      <c r="Y75" s="57">
        <f t="shared" si="11"/>
        <v>755.44762931901823</v>
      </c>
    </row>
    <row r="76" spans="1:25">
      <c r="C76" s="55" t="s">
        <v>254</v>
      </c>
      <c r="D76" s="55">
        <v>942.3</v>
      </c>
      <c r="E76" s="55">
        <v>74.5</v>
      </c>
      <c r="F76" s="55">
        <v>949</v>
      </c>
      <c r="G76" s="55">
        <v>50.4</v>
      </c>
      <c r="H76" s="55">
        <v>964.5</v>
      </c>
      <c r="I76" s="55">
        <v>38.799999999999997</v>
      </c>
      <c r="J76" s="55">
        <v>99.95</v>
      </c>
      <c r="K76" s="56">
        <v>7.1249999999999994E-2</v>
      </c>
      <c r="L76" s="56">
        <v>1.3600000000000001E-3</v>
      </c>
      <c r="M76" s="56">
        <v>1.546</v>
      </c>
      <c r="N76" s="56">
        <v>0.126</v>
      </c>
      <c r="O76" s="56">
        <v>0.15740000000000001</v>
      </c>
      <c r="P76" s="56">
        <v>1.34E-2</v>
      </c>
      <c r="Q76" s="56">
        <v>0.97470000000000001</v>
      </c>
      <c r="R76" s="56">
        <v>0.30499999999999999</v>
      </c>
      <c r="S76" s="56">
        <v>5.1869999999999998E-3</v>
      </c>
      <c r="T76" s="55" t="s">
        <v>254</v>
      </c>
      <c r="U76" s="55" t="s">
        <v>59</v>
      </c>
      <c r="V76" s="56">
        <f t="shared" si="8"/>
        <v>19.466644466644464</v>
      </c>
      <c r="W76" s="55">
        <f t="shared" si="9"/>
        <v>1.9434534978036437</v>
      </c>
      <c r="X76" s="57">
        <f t="shared" si="10"/>
        <v>1076.1095641585543</v>
      </c>
      <c r="Y76" s="57">
        <f t="shared" si="11"/>
        <v>803.10956415855435</v>
      </c>
    </row>
    <row r="77" spans="1:25">
      <c r="C77" s="55" t="s">
        <v>255</v>
      </c>
      <c r="D77" s="55">
        <v>22.92</v>
      </c>
      <c r="E77" s="55">
        <v>1.29</v>
      </c>
      <c r="F77" s="55">
        <v>23.11</v>
      </c>
      <c r="G77" s="55">
        <v>1.36</v>
      </c>
      <c r="H77" s="55">
        <v>43.57</v>
      </c>
      <c r="I77" s="55">
        <v>48.3</v>
      </c>
      <c r="J77" s="55">
        <v>99.81</v>
      </c>
      <c r="K77" s="56">
        <v>4.6890000000000001E-2</v>
      </c>
      <c r="L77" s="56">
        <v>9.4700000000000003E-4</v>
      </c>
      <c r="M77" s="56">
        <v>2.3029999999999998E-2</v>
      </c>
      <c r="N77" s="56">
        <v>1.3699999999999999E-3</v>
      </c>
      <c r="O77" s="56">
        <v>3.5609999999999999E-3</v>
      </c>
      <c r="P77" s="56">
        <v>2.0100000000000001E-4</v>
      </c>
      <c r="Q77" s="56">
        <v>0.94099999999999995</v>
      </c>
      <c r="R77" s="56">
        <v>0.1394</v>
      </c>
      <c r="S77" s="56">
        <v>4.9360000000000003E-3</v>
      </c>
      <c r="T77" s="55" t="s">
        <v>255</v>
      </c>
      <c r="U77" s="55" t="s">
        <v>59</v>
      </c>
      <c r="V77" s="56">
        <f t="shared" si="8"/>
        <v>8.8972138972138968</v>
      </c>
      <c r="W77" s="55">
        <f t="shared" si="9"/>
        <v>0.88814060075457701</v>
      </c>
      <c r="X77" s="57">
        <f t="shared" si="10"/>
        <v>1003.804583682514</v>
      </c>
      <c r="Y77" s="57">
        <f t="shared" si="11"/>
        <v>730.80458368251402</v>
      </c>
    </row>
    <row r="78" spans="1:25">
      <c r="C78" s="55" t="s">
        <v>256</v>
      </c>
      <c r="D78" s="55">
        <v>1047</v>
      </c>
      <c r="E78" s="55">
        <v>72.5</v>
      </c>
      <c r="F78" s="55">
        <v>1027</v>
      </c>
      <c r="G78" s="55">
        <v>50.2</v>
      </c>
      <c r="H78" s="55">
        <v>982.7</v>
      </c>
      <c r="I78" s="55">
        <v>19.3</v>
      </c>
      <c r="J78" s="55">
        <v>99.97</v>
      </c>
      <c r="K78" s="56">
        <v>7.1889999999999996E-2</v>
      </c>
      <c r="L78" s="56">
        <v>6.8099999999999996E-4</v>
      </c>
      <c r="M78" s="56">
        <v>1.7490000000000001</v>
      </c>
      <c r="N78" s="56">
        <v>0.13600000000000001</v>
      </c>
      <c r="O78" s="56">
        <v>0.1764</v>
      </c>
      <c r="P78" s="56">
        <v>1.32E-2</v>
      </c>
      <c r="Q78" s="56">
        <v>0.99299999999999999</v>
      </c>
      <c r="R78" s="56">
        <v>7.9390000000000002E-2</v>
      </c>
      <c r="S78" s="56">
        <v>2.4350000000000001E-3</v>
      </c>
      <c r="T78" s="55" t="s">
        <v>256</v>
      </c>
      <c r="U78" s="55" t="s">
        <v>59</v>
      </c>
      <c r="V78" s="56">
        <f t="shared" si="8"/>
        <v>5.0670718170718168</v>
      </c>
      <c r="W78" s="55">
        <f t="shared" si="9"/>
        <v>0.50533880112933571</v>
      </c>
      <c r="X78" s="57">
        <f t="shared" si="10"/>
        <v>957.54333160235217</v>
      </c>
      <c r="Y78" s="57">
        <f t="shared" si="11"/>
        <v>684.54333160235217</v>
      </c>
    </row>
    <row r="79" spans="1:25">
      <c r="C79" s="55" t="s">
        <v>258</v>
      </c>
      <c r="D79" s="55">
        <v>23.07</v>
      </c>
      <c r="E79" s="55">
        <v>1.35</v>
      </c>
      <c r="F79" s="55">
        <v>23.79</v>
      </c>
      <c r="G79" s="55">
        <v>1.54</v>
      </c>
      <c r="H79" s="55">
        <v>96.94</v>
      </c>
      <c r="I79" s="55">
        <v>82.5</v>
      </c>
      <c r="J79" s="55">
        <v>99.33</v>
      </c>
      <c r="K79" s="56">
        <v>4.795E-2</v>
      </c>
      <c r="L79" s="56">
        <v>1.67E-3</v>
      </c>
      <c r="M79" s="56">
        <v>2.3699999999999999E-2</v>
      </c>
      <c r="N79" s="56">
        <v>1.5499999999999999E-3</v>
      </c>
      <c r="O79" s="56">
        <v>3.5850000000000001E-3</v>
      </c>
      <c r="P79" s="56">
        <v>2.1100000000000001E-4</v>
      </c>
      <c r="Q79" s="56">
        <v>0.84819999999999995</v>
      </c>
      <c r="R79" s="56">
        <v>0.1411</v>
      </c>
      <c r="S79" s="56">
        <v>5.0730000000000003E-3</v>
      </c>
      <c r="T79" s="55" t="s">
        <v>258</v>
      </c>
      <c r="U79" s="55" t="s">
        <v>59</v>
      </c>
      <c r="V79" s="56">
        <f t="shared" si="8"/>
        <v>9.0057165057165047</v>
      </c>
      <c r="W79" s="55">
        <f t="shared" si="9"/>
        <v>0.8990334361395651</v>
      </c>
      <c r="X79" s="57">
        <f t="shared" si="10"/>
        <v>1004.8498388169889</v>
      </c>
      <c r="Y79" s="57">
        <f t="shared" si="11"/>
        <v>731.84983881698895</v>
      </c>
    </row>
    <row r="80" spans="1:25">
      <c r="C80" s="55" t="s">
        <v>260</v>
      </c>
      <c r="D80" s="55">
        <v>376.7</v>
      </c>
      <c r="E80" s="55">
        <v>26.5</v>
      </c>
      <c r="F80" s="55">
        <v>408.8</v>
      </c>
      <c r="G80" s="55">
        <v>23.2</v>
      </c>
      <c r="H80" s="55">
        <v>593.79999999999995</v>
      </c>
      <c r="I80" s="55">
        <v>49.4</v>
      </c>
      <c r="J80" s="55">
        <v>99.87</v>
      </c>
      <c r="K80" s="56">
        <v>5.9729999999999998E-2</v>
      </c>
      <c r="L80" s="56">
        <v>1.3600000000000001E-3</v>
      </c>
      <c r="M80" s="56">
        <v>0.49569999999999997</v>
      </c>
      <c r="N80" s="56">
        <v>3.4200000000000001E-2</v>
      </c>
      <c r="O80" s="56">
        <v>6.0179999999999997E-2</v>
      </c>
      <c r="P80" s="56">
        <v>4.3499999999999997E-3</v>
      </c>
      <c r="Q80" s="56">
        <v>0.94910000000000005</v>
      </c>
      <c r="R80" s="56">
        <v>7.9170000000000004E-2</v>
      </c>
      <c r="S80" s="56">
        <v>2.2590000000000002E-3</v>
      </c>
      <c r="T80" s="55" t="s">
        <v>260</v>
      </c>
      <c r="U80" s="55" t="s">
        <v>59</v>
      </c>
      <c r="V80" s="56">
        <f t="shared" si="8"/>
        <v>5.0530303030303028</v>
      </c>
      <c r="W80" s="55">
        <f t="shared" si="9"/>
        <v>0.50391751207754309</v>
      </c>
      <c r="X80" s="57">
        <f t="shared" si="10"/>
        <v>957.32586220809787</v>
      </c>
      <c r="Y80" s="57">
        <f t="shared" si="11"/>
        <v>684.32586220809787</v>
      </c>
    </row>
    <row r="81" spans="3:25">
      <c r="C81" s="55" t="s">
        <v>261</v>
      </c>
      <c r="D81" s="55">
        <v>21.83</v>
      </c>
      <c r="E81" s="55">
        <v>1.5</v>
      </c>
      <c r="F81" s="55">
        <v>20.47</v>
      </c>
      <c r="G81" s="55">
        <v>1.84</v>
      </c>
      <c r="H81" s="55">
        <v>-1</v>
      </c>
      <c r="I81" s="55">
        <v>2.4199999999999998E-3</v>
      </c>
      <c r="J81" s="55">
        <v>99.52</v>
      </c>
      <c r="K81" s="56">
        <v>4.3529999999999999E-2</v>
      </c>
      <c r="L81" s="56">
        <v>2.4199999999999998E-3</v>
      </c>
      <c r="M81" s="56">
        <v>2.036E-2</v>
      </c>
      <c r="N81" s="56">
        <v>1.8500000000000001E-3</v>
      </c>
      <c r="O81" s="56">
        <v>3.3930000000000002E-3</v>
      </c>
      <c r="P81" s="56">
        <v>2.34E-4</v>
      </c>
      <c r="Q81" s="56">
        <v>0.79210000000000003</v>
      </c>
      <c r="R81" s="56">
        <v>0.17349999999999999</v>
      </c>
      <c r="S81" s="56">
        <v>3.9519999999999998E-3</v>
      </c>
      <c r="T81" s="55" t="s">
        <v>261</v>
      </c>
      <c r="U81" s="55" t="s">
        <v>59</v>
      </c>
      <c r="V81" s="56">
        <f t="shared" si="8"/>
        <v>11.073648573648573</v>
      </c>
      <c r="W81" s="55">
        <f t="shared" si="9"/>
        <v>1.1049121686030852</v>
      </c>
      <c r="X81" s="57">
        <f t="shared" si="10"/>
        <v>1023.0159944616818</v>
      </c>
      <c r="Y81" s="57">
        <f t="shared" si="11"/>
        <v>750.01599446168177</v>
      </c>
    </row>
    <row r="82" spans="3:25">
      <c r="C82" s="55" t="s">
        <v>262</v>
      </c>
      <c r="D82" s="55">
        <v>1076</v>
      </c>
      <c r="E82" s="55">
        <v>87.4</v>
      </c>
      <c r="F82" s="55">
        <v>1113</v>
      </c>
      <c r="G82" s="55">
        <v>60.4</v>
      </c>
      <c r="H82" s="55">
        <v>1185</v>
      </c>
      <c r="I82" s="55">
        <v>31.3</v>
      </c>
      <c r="J82" s="55">
        <v>99.92</v>
      </c>
      <c r="K82" s="56">
        <v>7.9530000000000003E-2</v>
      </c>
      <c r="L82" s="56">
        <v>1.2600000000000001E-3</v>
      </c>
      <c r="M82" s="56">
        <v>1.9910000000000001</v>
      </c>
      <c r="N82" s="56">
        <v>0.17799999999999999</v>
      </c>
      <c r="O82" s="56">
        <v>0.18160000000000001</v>
      </c>
      <c r="P82" s="56">
        <v>1.6E-2</v>
      </c>
      <c r="Q82" s="56">
        <v>0.98409999999999997</v>
      </c>
      <c r="R82" s="56">
        <v>0.1547</v>
      </c>
      <c r="S82" s="56">
        <v>3.5750000000000001E-3</v>
      </c>
      <c r="T82" s="55" t="s">
        <v>262</v>
      </c>
      <c r="U82" s="55" t="s">
        <v>59</v>
      </c>
      <c r="V82" s="56">
        <f t="shared" si="8"/>
        <v>9.8737373737373737</v>
      </c>
      <c r="W82" s="55">
        <f t="shared" si="9"/>
        <v>0.98504640199330495</v>
      </c>
      <c r="X82" s="57">
        <f t="shared" si="10"/>
        <v>1012.8564120318182</v>
      </c>
      <c r="Y82" s="57">
        <f t="shared" si="11"/>
        <v>739.85641203181819</v>
      </c>
    </row>
    <row r="83" spans="3:25">
      <c r="C83" s="55" t="s">
        <v>263</v>
      </c>
      <c r="D83" s="55">
        <v>27.25</v>
      </c>
      <c r="E83" s="55">
        <v>1.19</v>
      </c>
      <c r="F83" s="55">
        <v>27.37</v>
      </c>
      <c r="G83" s="55">
        <v>1.33</v>
      </c>
      <c r="H83" s="55">
        <v>37.6</v>
      </c>
      <c r="I83" s="55">
        <v>91.5</v>
      </c>
      <c r="J83" s="55">
        <v>99.61</v>
      </c>
      <c r="K83" s="56">
        <v>4.6769999999999999E-2</v>
      </c>
      <c r="L83" s="56">
        <v>1.7899999999999999E-3</v>
      </c>
      <c r="M83" s="56">
        <v>2.7320000000000001E-2</v>
      </c>
      <c r="N83" s="56">
        <v>1.3500000000000001E-3</v>
      </c>
      <c r="O83" s="56">
        <v>4.2370000000000003E-3</v>
      </c>
      <c r="P83" s="56">
        <v>1.85E-4</v>
      </c>
      <c r="Q83" s="56">
        <v>0.66849999999999998</v>
      </c>
      <c r="R83" s="56">
        <v>0.1197</v>
      </c>
      <c r="S83" s="56">
        <v>3.0820000000000001E-3</v>
      </c>
      <c r="T83" s="55" t="s">
        <v>263</v>
      </c>
      <c r="U83" s="55" t="s">
        <v>59</v>
      </c>
      <c r="V83" s="56">
        <f t="shared" si="8"/>
        <v>7.6398601398601391</v>
      </c>
      <c r="W83" s="55">
        <f t="shared" si="9"/>
        <v>0.76205955218907817</v>
      </c>
      <c r="X83" s="57">
        <f t="shared" si="10"/>
        <v>990.84935179192746</v>
      </c>
      <c r="Y83" s="57">
        <f t="shared" si="11"/>
        <v>717.84935179192746</v>
      </c>
    </row>
    <row r="84" spans="3:25">
      <c r="C84" s="55" t="s">
        <v>264</v>
      </c>
      <c r="D84" s="55">
        <v>119.4</v>
      </c>
      <c r="E84" s="55">
        <v>6.21</v>
      </c>
      <c r="F84" s="55">
        <v>135.9</v>
      </c>
      <c r="G84" s="55">
        <v>11.6</v>
      </c>
      <c r="H84" s="55">
        <v>433.8</v>
      </c>
      <c r="I84" s="55">
        <v>140</v>
      </c>
      <c r="J84" s="55">
        <v>99.55</v>
      </c>
      <c r="K84" s="56">
        <v>5.5530000000000003E-2</v>
      </c>
      <c r="L84" s="56">
        <v>3.49E-3</v>
      </c>
      <c r="M84" s="56">
        <v>0.14319999999999999</v>
      </c>
      <c r="N84" s="56">
        <v>1.2999999999999999E-2</v>
      </c>
      <c r="O84" s="56">
        <v>1.8700000000000001E-2</v>
      </c>
      <c r="P84" s="56">
        <v>9.8200000000000002E-4</v>
      </c>
      <c r="Q84" s="56">
        <v>0.74119999999999997</v>
      </c>
      <c r="R84" s="56">
        <v>0.12659999999999999</v>
      </c>
      <c r="S84" s="56">
        <v>2.8050000000000002E-3</v>
      </c>
      <c r="T84" s="55" t="s">
        <v>264</v>
      </c>
      <c r="U84" s="55" t="s">
        <v>59</v>
      </c>
      <c r="V84" s="56">
        <f t="shared" si="8"/>
        <v>8.0802530802530796</v>
      </c>
      <c r="W84" s="55">
        <f t="shared" si="9"/>
        <v>0.80592174549419893</v>
      </c>
      <c r="X84" s="57">
        <f t="shared" si="10"/>
        <v>995.57575608668549</v>
      </c>
      <c r="Y84" s="57">
        <f t="shared" si="11"/>
        <v>722.57575608668549</v>
      </c>
    </row>
    <row r="85" spans="3:25">
      <c r="C85" s="55" t="s">
        <v>265</v>
      </c>
      <c r="D85" s="55">
        <v>-18.88</v>
      </c>
      <c r="E85" s="55">
        <v>0.73099999999999998</v>
      </c>
      <c r="F85" s="55">
        <v>-21.2</v>
      </c>
      <c r="G85" s="55">
        <v>1.06</v>
      </c>
      <c r="H85" s="55">
        <v>252.4</v>
      </c>
      <c r="I85" s="55">
        <v>106</v>
      </c>
      <c r="J85" s="55">
        <v>99.11</v>
      </c>
      <c r="K85" s="56">
        <v>5.126E-2</v>
      </c>
      <c r="L85" s="56">
        <v>2.3600000000000001E-3</v>
      </c>
      <c r="M85" s="56">
        <v>-2.0670000000000001E-2</v>
      </c>
      <c r="N85" s="56">
        <v>1.0200000000000001E-3</v>
      </c>
      <c r="O85" s="56">
        <v>-2.9239999999999999E-3</v>
      </c>
      <c r="P85" s="56">
        <v>1.13E-4</v>
      </c>
      <c r="Q85" s="56">
        <v>0.4738</v>
      </c>
      <c r="R85" s="56">
        <v>9.8430000000000004E-2</v>
      </c>
      <c r="S85" s="56">
        <v>6.9499999999999996E-3</v>
      </c>
      <c r="T85" s="55" t="s">
        <v>265</v>
      </c>
      <c r="U85" s="55" t="s">
        <v>59</v>
      </c>
      <c r="V85" s="56">
        <f t="shared" si="8"/>
        <v>6.2823010323010324</v>
      </c>
      <c r="W85" s="55">
        <f t="shared" si="9"/>
        <v>0.62786673979536189</v>
      </c>
      <c r="X85" s="57">
        <f t="shared" si="10"/>
        <v>974.69603572739607</v>
      </c>
      <c r="Y85" s="57">
        <f t="shared" si="11"/>
        <v>701.69603572739607</v>
      </c>
    </row>
    <row r="86" spans="3:25">
      <c r="C86" s="55" t="s">
        <v>266</v>
      </c>
      <c r="D86" s="55">
        <v>21.97</v>
      </c>
      <c r="E86" s="55">
        <v>2.66</v>
      </c>
      <c r="F86" s="55">
        <v>-34.46</v>
      </c>
      <c r="G86" s="55">
        <v>31.2</v>
      </c>
      <c r="H86" s="55">
        <v>-1</v>
      </c>
      <c r="I86" s="55">
        <v>-6.7699999999999996E-2</v>
      </c>
      <c r="J86" s="55">
        <v>82.73</v>
      </c>
      <c r="K86" s="56">
        <v>-7.0879999999999999E-2</v>
      </c>
      <c r="L86" s="56">
        <v>-6.7699999999999996E-2</v>
      </c>
      <c r="M86" s="56">
        <v>-3.3369999999999997E-2</v>
      </c>
      <c r="N86" s="56">
        <v>2.9700000000000001E-2</v>
      </c>
      <c r="O86" s="56">
        <v>3.4150000000000001E-3</v>
      </c>
      <c r="P86" s="56">
        <v>4.1300000000000001E-4</v>
      </c>
      <c r="Q86" s="56">
        <v>0.48820000000000002</v>
      </c>
      <c r="R86" s="56">
        <v>4.9349999999999998E-2</v>
      </c>
      <c r="S86" s="56">
        <v>1.5460000000000001E-3</v>
      </c>
      <c r="T86" s="55" t="s">
        <v>266</v>
      </c>
      <c r="U86" s="55" t="s">
        <v>59</v>
      </c>
      <c r="V86" s="56">
        <f t="shared" si="8"/>
        <v>3.1497668997668997</v>
      </c>
      <c r="W86" s="55">
        <f t="shared" si="9"/>
        <v>0.31407019159842531</v>
      </c>
      <c r="X86" s="57">
        <f t="shared" si="10"/>
        <v>921.67209853618499</v>
      </c>
      <c r="Y86" s="57">
        <f t="shared" si="11"/>
        <v>648.67209853618499</v>
      </c>
    </row>
    <row r="87" spans="3:25">
      <c r="C87" s="55" t="s">
        <v>267</v>
      </c>
      <c r="D87" s="55">
        <v>21.68</v>
      </c>
      <c r="E87" s="55">
        <v>1.67</v>
      </c>
      <c r="F87" s="55">
        <v>11.18</v>
      </c>
      <c r="G87" s="55">
        <v>9.4600000000000009</v>
      </c>
      <c r="H87" s="55">
        <v>-1</v>
      </c>
      <c r="I87" s="55">
        <v>1.9800000000000002E-2</v>
      </c>
      <c r="J87" s="55">
        <v>95.19</v>
      </c>
      <c r="K87" s="56">
        <v>2.384E-2</v>
      </c>
      <c r="L87" s="56">
        <v>1.9800000000000002E-2</v>
      </c>
      <c r="M87" s="56">
        <v>1.107E-2</v>
      </c>
      <c r="N87" s="56">
        <v>9.4199999999999996E-3</v>
      </c>
      <c r="O87" s="56">
        <v>3.3679999999999999E-3</v>
      </c>
      <c r="P87" s="56">
        <v>2.5900000000000001E-4</v>
      </c>
      <c r="Q87" s="56">
        <v>0.30609999999999998</v>
      </c>
      <c r="R87" s="56">
        <v>6.7530000000000007E-2</v>
      </c>
      <c r="S87" s="56">
        <v>1.9139999999999999E-3</v>
      </c>
      <c r="T87" s="55" t="s">
        <v>267</v>
      </c>
      <c r="U87" s="55" t="s">
        <v>59</v>
      </c>
      <c r="V87" s="56">
        <f t="shared" si="8"/>
        <v>4.3101065601065605</v>
      </c>
      <c r="W87" s="55">
        <f t="shared" si="9"/>
        <v>0.42979773172984359</v>
      </c>
      <c r="X87" s="57">
        <f t="shared" si="10"/>
        <v>945.02626114114378</v>
      </c>
      <c r="Y87" s="57">
        <f t="shared" si="11"/>
        <v>672.02626114114378</v>
      </c>
    </row>
    <row r="88" spans="3:25">
      <c r="C88" s="55" t="s">
        <v>268</v>
      </c>
      <c r="D88" s="55">
        <v>448.2</v>
      </c>
      <c r="E88" s="55">
        <v>37.5</v>
      </c>
      <c r="F88" s="55">
        <v>473.9</v>
      </c>
      <c r="G88" s="55">
        <v>36</v>
      </c>
      <c r="H88" s="55">
        <v>600.4</v>
      </c>
      <c r="I88" s="55">
        <v>90.3</v>
      </c>
      <c r="J88" s="55">
        <v>100</v>
      </c>
      <c r="K88" s="56">
        <v>5.9909999999999998E-2</v>
      </c>
      <c r="L88" s="56">
        <v>2.5000000000000001E-3</v>
      </c>
      <c r="M88" s="56">
        <v>0.5948</v>
      </c>
      <c r="N88" s="56">
        <v>5.6599999999999998E-2</v>
      </c>
      <c r="O88" s="56">
        <v>7.2010000000000005E-2</v>
      </c>
      <c r="P88" s="56">
        <v>6.2300000000000003E-3</v>
      </c>
      <c r="Q88" s="56">
        <v>0.89870000000000005</v>
      </c>
      <c r="R88" s="56">
        <v>6.9870000000000002E-2</v>
      </c>
      <c r="S88" s="56">
        <v>2.0609999999999999E-3</v>
      </c>
      <c r="T88" s="55" t="s">
        <v>268</v>
      </c>
      <c r="U88" s="55" t="s">
        <v>59</v>
      </c>
      <c r="V88" s="56">
        <f t="shared" si="8"/>
        <v>4.4594572094572094</v>
      </c>
      <c r="W88" s="55">
        <f t="shared" si="9"/>
        <v>0.44470383274113323</v>
      </c>
      <c r="X88" s="57">
        <f t="shared" si="10"/>
        <v>947.63425365252158</v>
      </c>
      <c r="Y88" s="57">
        <f t="shared" si="11"/>
        <v>674.63425365252158</v>
      </c>
    </row>
    <row r="89" spans="3:25">
      <c r="C89" s="55" t="s">
        <v>269</v>
      </c>
      <c r="D89" s="55">
        <v>815.5</v>
      </c>
      <c r="E89" s="55">
        <v>60.2</v>
      </c>
      <c r="F89" s="55">
        <v>806.4</v>
      </c>
      <c r="G89" s="55">
        <v>45</v>
      </c>
      <c r="H89" s="55">
        <v>781.4</v>
      </c>
      <c r="I89" s="55">
        <v>34.9</v>
      </c>
      <c r="J89" s="55">
        <v>99.79</v>
      </c>
      <c r="K89" s="56">
        <v>6.522E-2</v>
      </c>
      <c r="L89" s="56">
        <v>1.08E-3</v>
      </c>
      <c r="M89" s="56">
        <v>1.2130000000000001</v>
      </c>
      <c r="N89" s="56">
        <v>9.8100000000000007E-2</v>
      </c>
      <c r="O89" s="56">
        <v>0.13489999999999999</v>
      </c>
      <c r="P89" s="56">
        <v>1.06E-2</v>
      </c>
      <c r="Q89" s="56">
        <v>0.97870000000000001</v>
      </c>
      <c r="R89" s="56">
        <v>3.835</v>
      </c>
      <c r="S89" s="56">
        <v>5.3530000000000001E-2</v>
      </c>
      <c r="T89" s="55" t="s">
        <v>269</v>
      </c>
      <c r="U89" s="55" t="s">
        <v>59</v>
      </c>
      <c r="V89" s="56">
        <f t="shared" si="8"/>
        <v>244.76911976911975</v>
      </c>
      <c r="W89" s="55">
        <f t="shared" si="9"/>
        <v>27.698515173291682</v>
      </c>
      <c r="X89" s="57">
        <f t="shared" si="10"/>
        <v>1402.8330811875835</v>
      </c>
      <c r="Y89" s="57">
        <f t="shared" si="11"/>
        <v>1129.8330811875835</v>
      </c>
    </row>
    <row r="90" spans="3:25">
      <c r="C90" s="55" t="s">
        <v>270</v>
      </c>
      <c r="D90" s="55">
        <v>856.1</v>
      </c>
      <c r="E90" s="55">
        <v>61.7</v>
      </c>
      <c r="F90" s="55">
        <v>851.9</v>
      </c>
      <c r="G90" s="55">
        <v>44.4</v>
      </c>
      <c r="H90" s="55">
        <v>840.9</v>
      </c>
      <c r="I90" s="55">
        <v>14.1</v>
      </c>
      <c r="J90" s="55">
        <v>100</v>
      </c>
      <c r="K90" s="56">
        <v>6.7100000000000007E-2</v>
      </c>
      <c r="L90" s="56">
        <v>4.5399999999999998E-4</v>
      </c>
      <c r="M90" s="56">
        <v>1.3140000000000001</v>
      </c>
      <c r="N90" s="56">
        <v>0.10100000000000001</v>
      </c>
      <c r="O90" s="56">
        <v>0.14199999999999999</v>
      </c>
      <c r="P90" s="56">
        <v>1.09E-2</v>
      </c>
      <c r="Q90" s="56">
        <v>0.99609999999999999</v>
      </c>
      <c r="R90" s="56">
        <v>0.16400000000000001</v>
      </c>
      <c r="S90" s="56">
        <v>3.284E-3</v>
      </c>
      <c r="T90" s="55" t="s">
        <v>270</v>
      </c>
      <c r="U90" s="55" t="s">
        <v>59</v>
      </c>
      <c r="V90" s="56">
        <f t="shared" si="8"/>
        <v>10.467310467310467</v>
      </c>
      <c r="W90" s="55">
        <f t="shared" si="9"/>
        <v>1.0441590862371828</v>
      </c>
      <c r="X90" s="57">
        <f t="shared" si="10"/>
        <v>1018.0024323291271</v>
      </c>
      <c r="Y90" s="57">
        <f t="shared" si="11"/>
        <v>745.00243232912715</v>
      </c>
    </row>
    <row r="91" spans="3:25">
      <c r="C91" s="49" t="s">
        <v>307</v>
      </c>
      <c r="D91" s="49">
        <v>1101</v>
      </c>
      <c r="E91" s="49">
        <v>27.4</v>
      </c>
      <c r="F91" s="49">
        <v>1100</v>
      </c>
      <c r="G91" s="49">
        <v>17.899999999999999</v>
      </c>
      <c r="H91" s="49">
        <v>1098</v>
      </c>
      <c r="I91" s="49">
        <v>8.73</v>
      </c>
      <c r="J91" s="49">
        <v>99.98</v>
      </c>
      <c r="K91" s="59">
        <v>7.6109999999999997E-2</v>
      </c>
      <c r="L91" s="59">
        <v>3.3199999999999999E-4</v>
      </c>
      <c r="M91" s="59">
        <v>1.954</v>
      </c>
      <c r="N91" s="59">
        <v>5.1900000000000002E-2</v>
      </c>
      <c r="O91" s="59">
        <v>0.1862</v>
      </c>
      <c r="P91" s="59">
        <v>5.0400000000000002E-3</v>
      </c>
      <c r="Q91" s="59">
        <v>0.9869</v>
      </c>
      <c r="R91" s="59">
        <v>0.52480000000000004</v>
      </c>
      <c r="S91" s="59">
        <v>1.157E-2</v>
      </c>
      <c r="T91" s="49" t="s">
        <v>307</v>
      </c>
      <c r="U91" s="55" t="s">
        <v>59</v>
      </c>
      <c r="V91" s="56">
        <f t="shared" ref="V91:V137" si="12">R91/$B$2*$B$1</f>
        <v>33.495393495393493</v>
      </c>
      <c r="W91" s="55">
        <f t="shared" ref="W91:W137" si="13">V91*(($B$3^2+S91^2)^0.5)</f>
        <v>3.3619094515700447</v>
      </c>
      <c r="X91" s="57">
        <f t="shared" ref="X91:X137" si="14">-5080/(LOG(V91)-6.01)</f>
        <v>1132.6606700981986</v>
      </c>
      <c r="Y91" s="57">
        <f t="shared" ref="Y91:Y137" si="15">X91-273</f>
        <v>859.66067009819858</v>
      </c>
    </row>
    <row r="92" spans="3:25">
      <c r="C92" s="49" t="s">
        <v>308</v>
      </c>
      <c r="D92" s="49">
        <v>1086</v>
      </c>
      <c r="E92" s="49">
        <v>16.7</v>
      </c>
      <c r="F92" s="49">
        <v>1095</v>
      </c>
      <c r="G92" s="49">
        <v>13.2</v>
      </c>
      <c r="H92" s="49">
        <v>1113</v>
      </c>
      <c r="I92" s="49">
        <v>14.4</v>
      </c>
      <c r="J92" s="49">
        <v>99.98</v>
      </c>
      <c r="K92" s="59">
        <v>7.6700000000000004E-2</v>
      </c>
      <c r="L92" s="59">
        <v>5.5400000000000002E-4</v>
      </c>
      <c r="M92" s="59">
        <v>1.94</v>
      </c>
      <c r="N92" s="59">
        <v>3.8300000000000001E-2</v>
      </c>
      <c r="O92" s="59">
        <v>0.1835</v>
      </c>
      <c r="P92" s="59">
        <v>3.0699999999999998E-3</v>
      </c>
      <c r="Q92" s="59">
        <v>0.93440000000000001</v>
      </c>
      <c r="R92" s="59">
        <v>0.71450000000000002</v>
      </c>
      <c r="S92" s="59">
        <v>8.3789999999999993E-3</v>
      </c>
      <c r="T92" s="49" t="s">
        <v>308</v>
      </c>
      <c r="U92" s="55" t="s">
        <v>59</v>
      </c>
      <c r="V92" s="56">
        <f t="shared" si="12"/>
        <v>45.603008103008101</v>
      </c>
      <c r="W92" s="55">
        <f t="shared" si="13"/>
        <v>4.5626580227576321</v>
      </c>
      <c r="X92" s="57">
        <f t="shared" si="14"/>
        <v>1167.5459435358161</v>
      </c>
      <c r="Y92" s="57">
        <f t="shared" si="15"/>
        <v>894.54594353581615</v>
      </c>
    </row>
    <row r="93" spans="3:25">
      <c r="C93" s="49" t="s">
        <v>309</v>
      </c>
      <c r="D93" s="49">
        <v>1101</v>
      </c>
      <c r="E93" s="49">
        <v>29.4</v>
      </c>
      <c r="F93" s="49">
        <v>1101</v>
      </c>
      <c r="G93" s="49">
        <v>19.600000000000001</v>
      </c>
      <c r="H93" s="49">
        <v>1100</v>
      </c>
      <c r="I93" s="49">
        <v>9.51</v>
      </c>
      <c r="J93" s="49">
        <v>99.98</v>
      </c>
      <c r="K93" s="59">
        <v>7.6200000000000004E-2</v>
      </c>
      <c r="L93" s="59">
        <v>3.6200000000000002E-4</v>
      </c>
      <c r="M93" s="59">
        <v>1.9570000000000001</v>
      </c>
      <c r="N93" s="59">
        <v>5.7200000000000001E-2</v>
      </c>
      <c r="O93" s="59">
        <v>0.18629999999999999</v>
      </c>
      <c r="P93" s="59">
        <v>5.4099999999999999E-3</v>
      </c>
      <c r="Q93" s="59">
        <v>0.98670000000000002</v>
      </c>
      <c r="R93" s="59">
        <v>0.50380000000000003</v>
      </c>
      <c r="S93" s="59">
        <v>6.13E-3</v>
      </c>
      <c r="T93" s="49" t="s">
        <v>309</v>
      </c>
      <c r="U93" s="55" t="s">
        <v>59</v>
      </c>
      <c r="V93" s="56">
        <f t="shared" si="12"/>
        <v>32.155067155067151</v>
      </c>
      <c r="W93" s="55">
        <f t="shared" si="13"/>
        <v>3.2119210179411044</v>
      </c>
      <c r="X93" s="57">
        <f t="shared" si="14"/>
        <v>1128.199288589665</v>
      </c>
      <c r="Y93" s="57">
        <f t="shared" si="15"/>
        <v>855.199288589665</v>
      </c>
    </row>
    <row r="94" spans="3:25">
      <c r="C94" s="49" t="s">
        <v>310</v>
      </c>
      <c r="D94" s="49">
        <v>1106</v>
      </c>
      <c r="E94" s="49">
        <v>15.7</v>
      </c>
      <c r="F94" s="49">
        <v>1109</v>
      </c>
      <c r="G94" s="49">
        <v>11.6</v>
      </c>
      <c r="H94" s="49">
        <v>1117</v>
      </c>
      <c r="I94" s="49">
        <v>12.5</v>
      </c>
      <c r="J94" s="49">
        <v>99.99</v>
      </c>
      <c r="K94" s="59">
        <v>7.6829999999999996E-2</v>
      </c>
      <c r="L94" s="59">
        <v>4.8299999999999998E-4</v>
      </c>
      <c r="M94" s="59">
        <v>1.982</v>
      </c>
      <c r="N94" s="59">
        <v>3.4200000000000001E-2</v>
      </c>
      <c r="O94" s="59">
        <v>0.18709999999999999</v>
      </c>
      <c r="P94" s="59">
        <v>2.8999999999999998E-3</v>
      </c>
      <c r="Q94" s="59">
        <v>0.93179999999999996</v>
      </c>
      <c r="R94" s="59">
        <v>0.52900000000000003</v>
      </c>
      <c r="S94" s="59">
        <v>6.4260000000000003E-3</v>
      </c>
      <c r="T94" s="49" t="s">
        <v>310</v>
      </c>
      <c r="U94" s="55" t="s">
        <v>59</v>
      </c>
      <c r="V94" s="56">
        <f t="shared" si="12"/>
        <v>33.763458763458765</v>
      </c>
      <c r="W94" s="55">
        <f t="shared" si="13"/>
        <v>3.373208886986871</v>
      </c>
      <c r="X94" s="57">
        <f t="shared" si="14"/>
        <v>1133.5356115241293</v>
      </c>
      <c r="Y94" s="57">
        <f t="shared" si="15"/>
        <v>860.53561152412931</v>
      </c>
    </row>
    <row r="95" spans="3:25">
      <c r="C95" s="49" t="s">
        <v>311</v>
      </c>
      <c r="D95" s="49">
        <v>21.64</v>
      </c>
      <c r="E95" s="49">
        <v>0.34300000000000003</v>
      </c>
      <c r="F95" s="49">
        <v>21.35</v>
      </c>
      <c r="G95" s="49">
        <v>1.01</v>
      </c>
      <c r="H95" s="49">
        <v>-1</v>
      </c>
      <c r="I95" s="49">
        <v>1.9400000000000001E-3</v>
      </c>
      <c r="J95" s="49">
        <v>99.52</v>
      </c>
      <c r="K95" s="59">
        <v>4.5830000000000003E-2</v>
      </c>
      <c r="L95" s="59">
        <v>1.9400000000000001E-3</v>
      </c>
      <c r="M95" s="59">
        <v>2.1250000000000002E-2</v>
      </c>
      <c r="N95" s="59">
        <v>1.0200000000000001E-3</v>
      </c>
      <c r="O95" s="59">
        <v>3.362E-3</v>
      </c>
      <c r="P95" s="59">
        <v>5.3399999999999997E-5</v>
      </c>
      <c r="Q95" s="59">
        <v>0.49840000000000001</v>
      </c>
      <c r="R95" s="59">
        <v>4.582E-2</v>
      </c>
      <c r="S95" s="59">
        <v>1.1119999999999999E-3</v>
      </c>
      <c r="T95" s="49" t="s">
        <v>311</v>
      </c>
      <c r="U95" s="55" t="s">
        <v>59</v>
      </c>
      <c r="V95" s="56">
        <f t="shared" si="12"/>
        <v>2.924464424464424</v>
      </c>
      <c r="W95" s="55">
        <f t="shared" si="13"/>
        <v>0.29158786871836628</v>
      </c>
      <c r="X95" s="57">
        <f t="shared" si="14"/>
        <v>916.31357582536907</v>
      </c>
      <c r="Y95" s="57">
        <f t="shared" si="15"/>
        <v>643.31357582536907</v>
      </c>
    </row>
    <row r="96" spans="3:25">
      <c r="C96" s="49" t="s">
        <v>312</v>
      </c>
      <c r="D96" s="49">
        <v>22.07</v>
      </c>
      <c r="E96" s="49">
        <v>0.26700000000000002</v>
      </c>
      <c r="F96" s="49">
        <v>23.29</v>
      </c>
      <c r="G96" s="49">
        <v>0.64600000000000002</v>
      </c>
      <c r="H96" s="49">
        <v>151.1</v>
      </c>
      <c r="I96" s="49">
        <v>62.7</v>
      </c>
      <c r="J96" s="49">
        <v>99.88</v>
      </c>
      <c r="K96" s="59">
        <v>4.9070000000000003E-2</v>
      </c>
      <c r="L96" s="59">
        <v>1.31E-3</v>
      </c>
      <c r="M96" s="59">
        <v>2.3199999999999998E-2</v>
      </c>
      <c r="N96" s="59">
        <v>6.5099999999999999E-4</v>
      </c>
      <c r="O96" s="59">
        <v>3.4299999999999999E-3</v>
      </c>
      <c r="P96" s="59">
        <v>4.1600000000000002E-5</v>
      </c>
      <c r="Q96" s="59">
        <v>0.32369999999999999</v>
      </c>
      <c r="R96" s="59">
        <v>6.3589999999999994E-2</v>
      </c>
      <c r="S96" s="59">
        <v>1.3550000000000001E-3</v>
      </c>
      <c r="T96" s="49" t="s">
        <v>312</v>
      </c>
      <c r="U96" s="55" t="s">
        <v>59</v>
      </c>
      <c r="V96" s="56">
        <f t="shared" si="12"/>
        <v>4.0586358086358079</v>
      </c>
      <c r="W96" s="55">
        <f t="shared" si="13"/>
        <v>0.40468423444283536</v>
      </c>
      <c r="X96" s="57">
        <f t="shared" si="14"/>
        <v>940.45861756792908</v>
      </c>
      <c r="Y96" s="57">
        <f t="shared" si="15"/>
        <v>667.45861756792908</v>
      </c>
    </row>
    <row r="97" spans="3:25">
      <c r="C97" s="49" t="s">
        <v>313</v>
      </c>
      <c r="D97" s="49">
        <v>22.43</v>
      </c>
      <c r="E97" s="49">
        <v>0.33100000000000002</v>
      </c>
      <c r="F97" s="49">
        <v>22.97</v>
      </c>
      <c r="G97" s="49">
        <v>1.17</v>
      </c>
      <c r="H97" s="49">
        <v>80.510000000000005</v>
      </c>
      <c r="I97" s="49">
        <v>107</v>
      </c>
      <c r="J97" s="49">
        <v>99.79</v>
      </c>
      <c r="K97" s="59">
        <v>4.7620000000000003E-2</v>
      </c>
      <c r="L97" s="59">
        <v>2.16E-3</v>
      </c>
      <c r="M97" s="59">
        <v>2.2880000000000001E-2</v>
      </c>
      <c r="N97" s="59">
        <v>1.17E-3</v>
      </c>
      <c r="O97" s="59">
        <v>3.4849999999999998E-3</v>
      </c>
      <c r="P97" s="59">
        <v>5.1600000000000001E-5</v>
      </c>
      <c r="Q97" s="59">
        <v>0.52980000000000005</v>
      </c>
      <c r="R97" s="59">
        <v>6.3880000000000006E-2</v>
      </c>
      <c r="S97" s="59">
        <v>1.372E-3</v>
      </c>
      <c r="T97" s="49" t="s">
        <v>313</v>
      </c>
      <c r="U97" s="55" t="s">
        <v>59</v>
      </c>
      <c r="V97" s="56">
        <f t="shared" si="12"/>
        <v>4.0771450771450777</v>
      </c>
      <c r="W97" s="55">
        <f t="shared" si="13"/>
        <v>0.40653073073999318</v>
      </c>
      <c r="X97" s="57">
        <f t="shared" si="14"/>
        <v>940.80279282408947</v>
      </c>
      <c r="Y97" s="57">
        <f t="shared" si="15"/>
        <v>667.80279282408947</v>
      </c>
    </row>
    <row r="98" spans="3:25">
      <c r="C98" s="49" t="s">
        <v>314</v>
      </c>
      <c r="D98" s="49">
        <v>22.44</v>
      </c>
      <c r="E98" s="49">
        <v>0.308</v>
      </c>
      <c r="F98" s="49">
        <v>23.67</v>
      </c>
      <c r="G98" s="49">
        <v>1.37</v>
      </c>
      <c r="H98" s="49">
        <v>151</v>
      </c>
      <c r="I98" s="49">
        <v>132</v>
      </c>
      <c r="J98" s="49">
        <v>99.66</v>
      </c>
      <c r="K98" s="59">
        <v>4.9070000000000003E-2</v>
      </c>
      <c r="L98" s="59">
        <v>2.7699999999999999E-3</v>
      </c>
      <c r="M98" s="59">
        <v>2.359E-2</v>
      </c>
      <c r="N98" s="59">
        <v>1.3799999999999999E-3</v>
      </c>
      <c r="O98" s="59">
        <v>3.4859999999999999E-3</v>
      </c>
      <c r="P98" s="59">
        <v>4.7899999999999999E-5</v>
      </c>
      <c r="Q98" s="59">
        <v>0.26340000000000002</v>
      </c>
      <c r="R98" s="59">
        <v>4.0039999999999999E-2</v>
      </c>
      <c r="S98" s="59">
        <v>1.0380000000000001E-3</v>
      </c>
      <c r="T98" s="49" t="s">
        <v>314</v>
      </c>
      <c r="U98" s="55" t="s">
        <v>59</v>
      </c>
      <c r="V98" s="56">
        <f t="shared" si="12"/>
        <v>2.5555555555555554</v>
      </c>
      <c r="W98" s="55">
        <f t="shared" si="13"/>
        <v>0.25480324834828821</v>
      </c>
      <c r="X98" s="57">
        <f t="shared" si="14"/>
        <v>906.73568854704911</v>
      </c>
      <c r="Y98" s="57">
        <f t="shared" si="15"/>
        <v>633.73568854704911</v>
      </c>
    </row>
    <row r="99" spans="3:25">
      <c r="C99" s="49" t="s">
        <v>315</v>
      </c>
      <c r="D99" s="49">
        <v>22.46</v>
      </c>
      <c r="E99" s="49">
        <v>0.28299999999999997</v>
      </c>
      <c r="F99" s="49">
        <v>22.89</v>
      </c>
      <c r="G99" s="49">
        <v>1.18</v>
      </c>
      <c r="H99" s="49">
        <v>68.510000000000005</v>
      </c>
      <c r="I99" s="49">
        <v>116</v>
      </c>
      <c r="J99" s="49">
        <v>99.73</v>
      </c>
      <c r="K99" s="59">
        <v>4.7379999999999999E-2</v>
      </c>
      <c r="L99" s="59">
        <v>2.31E-3</v>
      </c>
      <c r="M99" s="59">
        <v>2.2800000000000001E-2</v>
      </c>
      <c r="N99" s="59">
        <v>1.1900000000000001E-3</v>
      </c>
      <c r="O99" s="59">
        <v>3.49E-3</v>
      </c>
      <c r="P99" s="59">
        <v>4.4100000000000001E-5</v>
      </c>
      <c r="Q99" s="59">
        <v>0.37880000000000003</v>
      </c>
      <c r="R99" s="59">
        <v>9.9750000000000005E-2</v>
      </c>
      <c r="S99" s="59">
        <v>1.8370000000000001E-3</v>
      </c>
      <c r="T99" s="49" t="s">
        <v>315</v>
      </c>
      <c r="U99" s="55" t="s">
        <v>59</v>
      </c>
      <c r="V99" s="56">
        <f t="shared" si="12"/>
        <v>6.3665501165501164</v>
      </c>
      <c r="W99" s="55">
        <f t="shared" si="13"/>
        <v>0.63485415521801536</v>
      </c>
      <c r="X99" s="57">
        <f t="shared" si="14"/>
        <v>975.77919389171063</v>
      </c>
      <c r="Y99" s="57">
        <f t="shared" si="15"/>
        <v>702.77919389171063</v>
      </c>
    </row>
    <row r="100" spans="3:25">
      <c r="C100" s="49" t="s">
        <v>316</v>
      </c>
      <c r="D100" s="49">
        <v>22.79</v>
      </c>
      <c r="E100" s="49">
        <v>0.35499999999999998</v>
      </c>
      <c r="F100" s="49">
        <v>23.08</v>
      </c>
      <c r="G100" s="49">
        <v>1.1200000000000001</v>
      </c>
      <c r="H100" s="49">
        <v>53.46</v>
      </c>
      <c r="I100" s="49">
        <v>106</v>
      </c>
      <c r="J100" s="49">
        <v>99.76</v>
      </c>
      <c r="K100" s="59">
        <v>4.7079999999999997E-2</v>
      </c>
      <c r="L100" s="59">
        <v>2.0899999999999998E-3</v>
      </c>
      <c r="M100" s="59">
        <v>2.299E-2</v>
      </c>
      <c r="N100" s="59">
        <v>1.1199999999999999E-3</v>
      </c>
      <c r="O100" s="59">
        <v>3.542E-3</v>
      </c>
      <c r="P100" s="59">
        <v>5.52E-5</v>
      </c>
      <c r="Q100" s="59">
        <v>0.43440000000000001</v>
      </c>
      <c r="R100" s="59">
        <v>4.5870000000000001E-2</v>
      </c>
      <c r="S100" s="59">
        <v>1.9469999999999999E-3</v>
      </c>
      <c r="T100" s="49" t="s">
        <v>316</v>
      </c>
      <c r="U100" s="55" t="s">
        <v>59</v>
      </c>
      <c r="V100" s="56">
        <f t="shared" si="12"/>
        <v>2.9276556776556775</v>
      </c>
      <c r="W100" s="55">
        <f t="shared" si="13"/>
        <v>0.29194355486686957</v>
      </c>
      <c r="X100" s="57">
        <f t="shared" si="14"/>
        <v>916.3918690205968</v>
      </c>
      <c r="Y100" s="57">
        <f t="shared" si="15"/>
        <v>643.3918690205968</v>
      </c>
    </row>
    <row r="101" spans="3:25">
      <c r="C101" s="49" t="s">
        <v>317</v>
      </c>
      <c r="D101" s="49">
        <v>22.81</v>
      </c>
      <c r="E101" s="49">
        <v>0.59</v>
      </c>
      <c r="F101" s="49">
        <v>22.06</v>
      </c>
      <c r="G101" s="49">
        <v>0.95499999999999996</v>
      </c>
      <c r="H101" s="49">
        <v>-1</v>
      </c>
      <c r="I101" s="49">
        <v>2.1700000000000001E-3</v>
      </c>
      <c r="J101" s="49">
        <v>99.59</v>
      </c>
      <c r="K101" s="59">
        <v>4.4940000000000001E-2</v>
      </c>
      <c r="L101" s="59">
        <v>2.1700000000000001E-3</v>
      </c>
      <c r="M101" s="59">
        <v>2.196E-2</v>
      </c>
      <c r="N101" s="59">
        <v>9.6100000000000005E-4</v>
      </c>
      <c r="O101" s="59">
        <v>3.545E-3</v>
      </c>
      <c r="P101" s="59">
        <v>9.1899999999999998E-5</v>
      </c>
      <c r="Q101" s="59">
        <v>0.11600000000000001</v>
      </c>
      <c r="R101" s="59">
        <v>6.7059999999999995E-2</v>
      </c>
      <c r="S101" s="59">
        <v>1.4940000000000001E-3</v>
      </c>
      <c r="T101" s="49" t="s">
        <v>317</v>
      </c>
      <c r="U101" s="55" t="s">
        <v>59</v>
      </c>
      <c r="V101" s="56">
        <f t="shared" si="12"/>
        <v>4.2801087801087796</v>
      </c>
      <c r="W101" s="55">
        <f t="shared" si="13"/>
        <v>0.42677567609129335</v>
      </c>
      <c r="X101" s="57">
        <f t="shared" si="14"/>
        <v>944.49331884071592</v>
      </c>
      <c r="Y101" s="57">
        <f t="shared" si="15"/>
        <v>671.49331884071592</v>
      </c>
    </row>
    <row r="102" spans="3:25">
      <c r="C102" s="49" t="s">
        <v>318</v>
      </c>
      <c r="D102" s="49">
        <v>22.88</v>
      </c>
      <c r="E102" s="49">
        <v>0.40899999999999997</v>
      </c>
      <c r="F102" s="49">
        <v>22.63</v>
      </c>
      <c r="G102" s="49">
        <v>0.81200000000000006</v>
      </c>
      <c r="H102" s="49">
        <v>-1</v>
      </c>
      <c r="I102" s="49">
        <v>1.4599999999999999E-3</v>
      </c>
      <c r="J102" s="49">
        <v>99.58</v>
      </c>
      <c r="K102" s="59">
        <v>4.5960000000000001E-2</v>
      </c>
      <c r="L102" s="59">
        <v>1.4599999999999999E-3</v>
      </c>
      <c r="M102" s="59">
        <v>2.2530000000000001E-2</v>
      </c>
      <c r="N102" s="59">
        <v>8.1800000000000004E-4</v>
      </c>
      <c r="O102" s="59">
        <v>3.5560000000000001E-3</v>
      </c>
      <c r="P102" s="59">
        <v>6.3700000000000003E-5</v>
      </c>
      <c r="Q102" s="59">
        <v>0.48699999999999999</v>
      </c>
      <c r="R102" s="59">
        <v>5.747E-2</v>
      </c>
      <c r="S102" s="59">
        <v>1.6770000000000001E-3</v>
      </c>
      <c r="T102" s="49" t="s">
        <v>318</v>
      </c>
      <c r="U102" s="55" t="s">
        <v>59</v>
      </c>
      <c r="V102" s="56">
        <f t="shared" si="12"/>
        <v>3.6680264180264177</v>
      </c>
      <c r="W102" s="55">
        <f t="shared" si="13"/>
        <v>0.36575475479087199</v>
      </c>
      <c r="X102" s="57">
        <f t="shared" si="14"/>
        <v>932.86878877765957</v>
      </c>
      <c r="Y102" s="57">
        <f t="shared" si="15"/>
        <v>659.86878877765957</v>
      </c>
    </row>
    <row r="103" spans="3:25">
      <c r="C103" s="49" t="s">
        <v>319</v>
      </c>
      <c r="D103" s="49">
        <v>23.03</v>
      </c>
      <c r="E103" s="49">
        <v>0.439</v>
      </c>
      <c r="F103" s="49">
        <v>23.2</v>
      </c>
      <c r="G103" s="49">
        <v>0.73899999999999999</v>
      </c>
      <c r="H103" s="49">
        <v>41.15</v>
      </c>
      <c r="I103" s="49">
        <v>71.400000000000006</v>
      </c>
      <c r="J103" s="49">
        <v>99.82</v>
      </c>
      <c r="K103" s="59">
        <v>4.684E-2</v>
      </c>
      <c r="L103" s="59">
        <v>1.4E-3</v>
      </c>
      <c r="M103" s="59">
        <v>2.3109999999999999E-2</v>
      </c>
      <c r="N103" s="59">
        <v>7.45E-4</v>
      </c>
      <c r="O103" s="59">
        <v>3.5790000000000001E-3</v>
      </c>
      <c r="P103" s="59">
        <v>6.8300000000000007E-5</v>
      </c>
      <c r="Q103" s="59">
        <v>0.41549999999999998</v>
      </c>
      <c r="R103" s="59">
        <v>5.9229999999999998E-2</v>
      </c>
      <c r="S103" s="59">
        <v>1.304E-3</v>
      </c>
      <c r="T103" s="49" t="s">
        <v>319</v>
      </c>
      <c r="U103" s="55" t="s">
        <v>59</v>
      </c>
      <c r="V103" s="56">
        <f t="shared" si="12"/>
        <v>3.7803585303585296</v>
      </c>
      <c r="W103" s="55">
        <f t="shared" si="13"/>
        <v>0.37693479687384462</v>
      </c>
      <c r="X103" s="57">
        <f t="shared" si="14"/>
        <v>935.11842612831686</v>
      </c>
      <c r="Y103" s="57">
        <f t="shared" si="15"/>
        <v>662.11842612831686</v>
      </c>
    </row>
    <row r="104" spans="3:25">
      <c r="C104" s="49" t="s">
        <v>320</v>
      </c>
      <c r="D104" s="49">
        <v>23.14</v>
      </c>
      <c r="E104" s="49">
        <v>0.39600000000000002</v>
      </c>
      <c r="F104" s="49">
        <v>24.23</v>
      </c>
      <c r="G104" s="49">
        <v>0.90600000000000003</v>
      </c>
      <c r="H104" s="49">
        <v>134.1</v>
      </c>
      <c r="I104" s="49">
        <v>64.400000000000006</v>
      </c>
      <c r="J104" s="49">
        <v>99.81</v>
      </c>
      <c r="K104" s="59">
        <v>4.8710000000000003E-2</v>
      </c>
      <c r="L104" s="59">
        <v>1.34E-3</v>
      </c>
      <c r="M104" s="59">
        <v>2.4150000000000001E-2</v>
      </c>
      <c r="N104" s="59">
        <v>9.1399999999999999E-4</v>
      </c>
      <c r="O104" s="59">
        <v>3.5950000000000001E-3</v>
      </c>
      <c r="P104" s="59">
        <v>6.1699999999999995E-5</v>
      </c>
      <c r="Q104" s="59">
        <v>0.75139999999999996</v>
      </c>
      <c r="R104" s="59">
        <v>5.57E-2</v>
      </c>
      <c r="S104" s="59">
        <v>1.2489999999999999E-3</v>
      </c>
      <c r="T104" s="49" t="s">
        <v>320</v>
      </c>
      <c r="U104" s="55" t="s">
        <v>59</v>
      </c>
      <c r="V104" s="56">
        <f t="shared" si="12"/>
        <v>3.5550560550560548</v>
      </c>
      <c r="W104" s="55">
        <f t="shared" si="13"/>
        <v>0.35446766706760147</v>
      </c>
      <c r="X104" s="57">
        <f t="shared" si="14"/>
        <v>930.54719128393026</v>
      </c>
      <c r="Y104" s="57">
        <f t="shared" si="15"/>
        <v>657.54719128393026</v>
      </c>
    </row>
    <row r="105" spans="3:25">
      <c r="C105" s="49" t="s">
        <v>321</v>
      </c>
      <c r="D105" s="49">
        <v>23.15</v>
      </c>
      <c r="E105" s="49">
        <v>0.35399999999999998</v>
      </c>
      <c r="F105" s="49">
        <v>23.02</v>
      </c>
      <c r="G105" s="49">
        <v>1.33</v>
      </c>
      <c r="H105" s="49">
        <v>9.1389999999999993</v>
      </c>
      <c r="I105" s="49">
        <v>135</v>
      </c>
      <c r="J105" s="49">
        <v>98.79</v>
      </c>
      <c r="K105" s="59">
        <v>4.6219999999999997E-2</v>
      </c>
      <c r="L105" s="59">
        <v>2.5999999999999999E-3</v>
      </c>
      <c r="M105" s="59">
        <v>2.2929999999999999E-2</v>
      </c>
      <c r="N105" s="59">
        <v>1.34E-3</v>
      </c>
      <c r="O105" s="59">
        <v>3.5980000000000001E-3</v>
      </c>
      <c r="P105" s="59">
        <v>5.52E-5</v>
      </c>
      <c r="Q105" s="59">
        <v>0.27939999999999998</v>
      </c>
      <c r="R105" s="59">
        <v>0.2339</v>
      </c>
      <c r="S105" s="59">
        <v>5.1790000000000003E-2</v>
      </c>
      <c r="T105" s="49" t="s">
        <v>321</v>
      </c>
      <c r="U105" s="55" t="s">
        <v>59</v>
      </c>
      <c r="V105" s="56">
        <f t="shared" si="12"/>
        <v>14.928682428682428</v>
      </c>
      <c r="W105" s="55">
        <f t="shared" si="13"/>
        <v>1.6772251531593743</v>
      </c>
      <c r="X105" s="57">
        <f t="shared" si="14"/>
        <v>1050.4595871445174</v>
      </c>
      <c r="Y105" s="57">
        <f t="shared" si="15"/>
        <v>777.4595871445174</v>
      </c>
    </row>
    <row r="106" spans="3:25">
      <c r="C106" s="49" t="s">
        <v>322</v>
      </c>
      <c r="D106" s="49">
        <v>23.24</v>
      </c>
      <c r="E106" s="49">
        <v>0.68700000000000006</v>
      </c>
      <c r="F106" s="49">
        <v>23.14</v>
      </c>
      <c r="G106" s="49">
        <v>1.41</v>
      </c>
      <c r="H106" s="49">
        <v>12.01</v>
      </c>
      <c r="I106" s="49">
        <v>128</v>
      </c>
      <c r="J106" s="49">
        <v>99.61</v>
      </c>
      <c r="K106" s="59">
        <v>4.6280000000000002E-2</v>
      </c>
      <c r="L106" s="59">
        <v>2.47E-3</v>
      </c>
      <c r="M106" s="59">
        <v>2.3050000000000001E-2</v>
      </c>
      <c r="N106" s="59">
        <v>1.42E-3</v>
      </c>
      <c r="O106" s="59">
        <v>3.6120000000000002E-3</v>
      </c>
      <c r="P106" s="59">
        <v>1.07E-4</v>
      </c>
      <c r="Q106" s="59">
        <v>0.50749999999999995</v>
      </c>
      <c r="R106" s="59">
        <v>4.1520000000000001E-2</v>
      </c>
      <c r="S106" s="59">
        <v>1.6479999999999999E-3</v>
      </c>
      <c r="T106" s="49" t="s">
        <v>322</v>
      </c>
      <c r="U106" s="55" t="s">
        <v>59</v>
      </c>
      <c r="V106" s="56">
        <f t="shared" si="12"/>
        <v>2.6500166500166498</v>
      </c>
      <c r="W106" s="55">
        <f t="shared" si="13"/>
        <v>0.2642433231676351</v>
      </c>
      <c r="X106" s="57">
        <f t="shared" si="14"/>
        <v>909.29408499804026</v>
      </c>
      <c r="Y106" s="57">
        <f t="shared" si="15"/>
        <v>636.29408499804026</v>
      </c>
    </row>
    <row r="107" spans="3:25">
      <c r="C107" s="49" t="s">
        <v>323</v>
      </c>
      <c r="D107" s="49">
        <v>23.26</v>
      </c>
      <c r="E107" s="49">
        <v>0.36299999999999999</v>
      </c>
      <c r="F107" s="49">
        <v>23.56</v>
      </c>
      <c r="G107" s="49">
        <v>1.1399999999999999</v>
      </c>
      <c r="H107" s="49">
        <v>54.45</v>
      </c>
      <c r="I107" s="49">
        <v>110</v>
      </c>
      <c r="J107" s="49">
        <v>99.75</v>
      </c>
      <c r="K107" s="59">
        <v>4.7100000000000003E-2</v>
      </c>
      <c r="L107" s="59">
        <v>2.1700000000000001E-3</v>
      </c>
      <c r="M107" s="59">
        <v>2.3470000000000001E-2</v>
      </c>
      <c r="N107" s="59">
        <v>1.15E-3</v>
      </c>
      <c r="O107" s="59">
        <v>3.614E-3</v>
      </c>
      <c r="P107" s="59">
        <v>5.6499999999999998E-5</v>
      </c>
      <c r="Q107" s="59">
        <v>0.35149999999999998</v>
      </c>
      <c r="R107" s="59">
        <v>6.1109999999999998E-2</v>
      </c>
      <c r="S107" s="59">
        <v>1.3320000000000001E-3</v>
      </c>
      <c r="T107" s="49" t="s">
        <v>323</v>
      </c>
      <c r="U107" s="55" t="s">
        <v>59</v>
      </c>
      <c r="V107" s="56">
        <f t="shared" si="12"/>
        <v>3.90034965034965</v>
      </c>
      <c r="W107" s="55">
        <f t="shared" si="13"/>
        <v>0.38890040419742489</v>
      </c>
      <c r="X107" s="57">
        <f t="shared" si="14"/>
        <v>937.46024470037185</v>
      </c>
      <c r="Y107" s="57">
        <f t="shared" si="15"/>
        <v>664.46024470037185</v>
      </c>
    </row>
    <row r="108" spans="3:25">
      <c r="C108" s="49" t="s">
        <v>324</v>
      </c>
      <c r="D108" s="49">
        <v>23.27</v>
      </c>
      <c r="E108" s="49">
        <v>0.36</v>
      </c>
      <c r="F108" s="49">
        <v>25.37</v>
      </c>
      <c r="G108" s="49">
        <v>1.77</v>
      </c>
      <c r="H108" s="49">
        <v>228.8</v>
      </c>
      <c r="I108" s="49">
        <v>143</v>
      </c>
      <c r="J108" s="49">
        <v>99.67</v>
      </c>
      <c r="K108" s="59">
        <v>5.0729999999999997E-2</v>
      </c>
      <c r="L108" s="59">
        <v>3.15E-3</v>
      </c>
      <c r="M108" s="59">
        <v>2.53E-2</v>
      </c>
      <c r="N108" s="59">
        <v>1.7799999999999999E-3</v>
      </c>
      <c r="O108" s="59">
        <v>3.6159999999999999E-3</v>
      </c>
      <c r="P108" s="59">
        <v>5.5999999999999999E-5</v>
      </c>
      <c r="Q108" s="59">
        <v>0.62190000000000001</v>
      </c>
      <c r="R108" s="59">
        <v>6.4850000000000005E-2</v>
      </c>
      <c r="S108" s="59">
        <v>1.3699999999999999E-3</v>
      </c>
      <c r="T108" s="49" t="s">
        <v>324</v>
      </c>
      <c r="U108" s="55" t="s">
        <v>59</v>
      </c>
      <c r="V108" s="56">
        <f t="shared" si="12"/>
        <v>4.1390553890553887</v>
      </c>
      <c r="W108" s="55">
        <f t="shared" si="13"/>
        <v>0.41270367278412823</v>
      </c>
      <c r="X108" s="57">
        <f t="shared" si="14"/>
        <v>941.9445525407184</v>
      </c>
      <c r="Y108" s="57">
        <f t="shared" si="15"/>
        <v>668.9445525407184</v>
      </c>
    </row>
    <row r="109" spans="3:25">
      <c r="C109" s="49" t="s">
        <v>325</v>
      </c>
      <c r="D109" s="49">
        <v>23.47</v>
      </c>
      <c r="E109" s="49">
        <v>0.47699999999999998</v>
      </c>
      <c r="F109" s="49">
        <v>23.7</v>
      </c>
      <c r="G109" s="49">
        <v>1.22</v>
      </c>
      <c r="H109" s="49">
        <v>47.34</v>
      </c>
      <c r="I109" s="49">
        <v>94.8</v>
      </c>
      <c r="J109" s="49">
        <v>99.48</v>
      </c>
      <c r="K109" s="59">
        <v>4.6960000000000002E-2</v>
      </c>
      <c r="L109" s="59">
        <v>1.8600000000000001E-3</v>
      </c>
      <c r="M109" s="59">
        <v>2.3619999999999999E-2</v>
      </c>
      <c r="N109" s="59">
        <v>1.23E-3</v>
      </c>
      <c r="O109" s="59">
        <v>3.6470000000000001E-3</v>
      </c>
      <c r="P109" s="59">
        <v>7.4300000000000004E-5</v>
      </c>
      <c r="Q109" s="59">
        <v>0.72570000000000001</v>
      </c>
      <c r="R109" s="59">
        <v>6.8029999999999993E-2</v>
      </c>
      <c r="S109" s="59">
        <v>1.6260000000000001E-3</v>
      </c>
      <c r="T109" s="49" t="s">
        <v>325</v>
      </c>
      <c r="U109" s="55" t="s">
        <v>59</v>
      </c>
      <c r="V109" s="56">
        <f t="shared" si="12"/>
        <v>4.3420190920190915</v>
      </c>
      <c r="W109" s="55">
        <f t="shared" si="13"/>
        <v>0.43295780737908995</v>
      </c>
      <c r="X109" s="57">
        <f t="shared" si="14"/>
        <v>945.58981791277051</v>
      </c>
      <c r="Y109" s="57">
        <f t="shared" si="15"/>
        <v>672.58981791277051</v>
      </c>
    </row>
    <row r="110" spans="3:25">
      <c r="C110" s="49" t="s">
        <v>326</v>
      </c>
      <c r="D110" s="49">
        <v>23.82</v>
      </c>
      <c r="E110" s="49">
        <v>0.30199999999999999</v>
      </c>
      <c r="F110" s="49">
        <v>25.49</v>
      </c>
      <c r="G110" s="49">
        <v>1.31</v>
      </c>
      <c r="H110" s="49">
        <v>186</v>
      </c>
      <c r="I110" s="49">
        <v>110</v>
      </c>
      <c r="J110" s="49">
        <v>99.24</v>
      </c>
      <c r="K110" s="59">
        <v>4.981E-2</v>
      </c>
      <c r="L110" s="59">
        <v>2.3600000000000001E-3</v>
      </c>
      <c r="M110" s="59">
        <v>2.5420000000000002E-2</v>
      </c>
      <c r="N110" s="59">
        <v>1.33E-3</v>
      </c>
      <c r="O110" s="59">
        <v>3.702E-3</v>
      </c>
      <c r="P110" s="59">
        <v>4.71E-5</v>
      </c>
      <c r="Q110" s="59">
        <v>0.47899999999999998</v>
      </c>
      <c r="R110" s="59">
        <v>8.9800000000000005E-2</v>
      </c>
      <c r="S110" s="59">
        <v>2.0539999999999998E-3</v>
      </c>
      <c r="T110" s="49" t="s">
        <v>326</v>
      </c>
      <c r="U110" s="55" t="s">
        <v>59</v>
      </c>
      <c r="V110" s="56">
        <f t="shared" si="12"/>
        <v>5.7314907314907311</v>
      </c>
      <c r="W110" s="55">
        <f t="shared" si="13"/>
        <v>0.57155211597108713</v>
      </c>
      <c r="X110" s="57">
        <f t="shared" si="14"/>
        <v>967.29985606657351</v>
      </c>
      <c r="Y110" s="57">
        <f t="shared" si="15"/>
        <v>694.29985606657351</v>
      </c>
    </row>
    <row r="111" spans="3:25">
      <c r="C111" s="49" t="s">
        <v>327</v>
      </c>
      <c r="D111" s="49">
        <v>24.76</v>
      </c>
      <c r="E111" s="49">
        <v>0.67800000000000005</v>
      </c>
      <c r="F111" s="49">
        <v>24.42</v>
      </c>
      <c r="G111" s="49">
        <v>0.68200000000000005</v>
      </c>
      <c r="H111" s="49">
        <v>-1</v>
      </c>
      <c r="I111" s="49">
        <v>1.06E-3</v>
      </c>
      <c r="J111" s="49">
        <v>99.83</v>
      </c>
      <c r="K111" s="59">
        <v>4.5870000000000001E-2</v>
      </c>
      <c r="L111" s="59">
        <v>1.06E-3</v>
      </c>
      <c r="M111" s="59">
        <v>2.4340000000000001E-2</v>
      </c>
      <c r="N111" s="59">
        <v>6.8800000000000003E-4</v>
      </c>
      <c r="O111" s="59">
        <v>3.849E-3</v>
      </c>
      <c r="P111" s="59">
        <v>1.06E-4</v>
      </c>
      <c r="Q111" s="59">
        <v>0.65400000000000003</v>
      </c>
      <c r="R111" s="59">
        <v>6.7059999999999995E-2</v>
      </c>
      <c r="S111" s="59">
        <v>1.41E-3</v>
      </c>
      <c r="T111" s="49" t="s">
        <v>327</v>
      </c>
      <c r="U111" s="55" t="s">
        <v>59</v>
      </c>
      <c r="V111" s="56">
        <f t="shared" si="12"/>
        <v>4.2801087801087796</v>
      </c>
      <c r="W111" s="55">
        <f t="shared" si="13"/>
        <v>0.4267704405869886</v>
      </c>
      <c r="X111" s="57">
        <f t="shared" si="14"/>
        <v>944.49331884071592</v>
      </c>
      <c r="Y111" s="57">
        <f t="shared" si="15"/>
        <v>671.49331884071592</v>
      </c>
    </row>
    <row r="112" spans="3:25">
      <c r="C112" s="49" t="s">
        <v>328</v>
      </c>
      <c r="D112" s="49">
        <v>24.99</v>
      </c>
      <c r="E112" s="49">
        <v>0.53900000000000003</v>
      </c>
      <c r="F112" s="49">
        <v>24.92</v>
      </c>
      <c r="G112" s="49">
        <v>0.70299999999999996</v>
      </c>
      <c r="H112" s="49">
        <v>18.350000000000001</v>
      </c>
      <c r="I112" s="49">
        <v>69.599999999999994</v>
      </c>
      <c r="J112" s="49">
        <v>99.78</v>
      </c>
      <c r="K112" s="59">
        <v>4.6399999999999997E-2</v>
      </c>
      <c r="L112" s="59">
        <v>1.34E-3</v>
      </c>
      <c r="M112" s="59">
        <v>2.4840000000000001E-2</v>
      </c>
      <c r="N112" s="59">
        <v>7.1000000000000002E-4</v>
      </c>
      <c r="O112" s="59">
        <v>3.8830000000000002E-3</v>
      </c>
      <c r="P112" s="59">
        <v>8.3900000000000006E-5</v>
      </c>
      <c r="Q112" s="59">
        <v>0.3589</v>
      </c>
      <c r="R112" s="59">
        <v>3.7280000000000001E-2</v>
      </c>
      <c r="S112" s="59">
        <v>9.8109999999999994E-4</v>
      </c>
      <c r="T112" s="49" t="s">
        <v>328</v>
      </c>
      <c r="U112" s="55" t="s">
        <v>59</v>
      </c>
      <c r="V112" s="56">
        <f t="shared" si="12"/>
        <v>2.3793983793983795</v>
      </c>
      <c r="W112" s="55">
        <f t="shared" si="13"/>
        <v>0.23723801722586019</v>
      </c>
      <c r="X112" s="57">
        <f t="shared" si="14"/>
        <v>901.74321257887095</v>
      </c>
      <c r="Y112" s="57">
        <f t="shared" si="15"/>
        <v>628.74321257887095</v>
      </c>
    </row>
    <row r="113" spans="3:25">
      <c r="C113" s="49" t="s">
        <v>329</v>
      </c>
      <c r="D113" s="49">
        <v>25.22</v>
      </c>
      <c r="E113" s="49">
        <v>0.67300000000000004</v>
      </c>
      <c r="F113" s="49">
        <v>21.01</v>
      </c>
      <c r="G113" s="49">
        <v>1.86</v>
      </c>
      <c r="H113" s="49">
        <v>-1</v>
      </c>
      <c r="I113" s="49">
        <v>3.2200000000000002E-3</v>
      </c>
      <c r="J113" s="49">
        <v>98.2</v>
      </c>
      <c r="K113" s="59">
        <v>3.8690000000000002E-2</v>
      </c>
      <c r="L113" s="59">
        <v>3.2200000000000002E-3</v>
      </c>
      <c r="M113" s="59">
        <v>2.0910000000000002E-2</v>
      </c>
      <c r="N113" s="59">
        <v>1.8699999999999999E-3</v>
      </c>
      <c r="O113" s="59">
        <v>3.9189999999999997E-3</v>
      </c>
      <c r="P113" s="59">
        <v>1.05E-4</v>
      </c>
      <c r="Q113" s="59">
        <v>0.37469999999999998</v>
      </c>
      <c r="R113" s="59">
        <v>9.3590000000000007E-2</v>
      </c>
      <c r="S113" s="59">
        <v>3.9360000000000003E-3</v>
      </c>
      <c r="T113" s="49" t="s">
        <v>329</v>
      </c>
      <c r="U113" s="55" t="s">
        <v>59</v>
      </c>
      <c r="V113" s="56">
        <f t="shared" si="12"/>
        <v>5.9733877233877228</v>
      </c>
      <c r="W113" s="55">
        <f t="shared" si="13"/>
        <v>0.59601195623488479</v>
      </c>
      <c r="X113" s="57">
        <f t="shared" si="14"/>
        <v>970.61792515762568</v>
      </c>
      <c r="Y113" s="57">
        <f t="shared" si="15"/>
        <v>697.61792515762568</v>
      </c>
    </row>
    <row r="114" spans="3:25">
      <c r="C114" s="49" t="s">
        <v>330</v>
      </c>
      <c r="D114" s="49">
        <v>25.3</v>
      </c>
      <c r="E114" s="49">
        <v>0.68600000000000005</v>
      </c>
      <c r="F114" s="49">
        <v>27.36</v>
      </c>
      <c r="G114" s="49">
        <v>1.4</v>
      </c>
      <c r="H114" s="49">
        <v>212</v>
      </c>
      <c r="I114" s="49">
        <v>100</v>
      </c>
      <c r="J114" s="49">
        <v>99.41</v>
      </c>
      <c r="K114" s="59">
        <v>5.0369999999999998E-2</v>
      </c>
      <c r="L114" s="59">
        <v>2.1800000000000001E-3</v>
      </c>
      <c r="M114" s="59">
        <v>2.7310000000000001E-2</v>
      </c>
      <c r="N114" s="59">
        <v>1.42E-3</v>
      </c>
      <c r="O114" s="59">
        <v>3.9319999999999997E-3</v>
      </c>
      <c r="P114" s="59">
        <v>1.07E-4</v>
      </c>
      <c r="Q114" s="59">
        <v>0.55800000000000005</v>
      </c>
      <c r="R114" s="59">
        <v>0.16800000000000001</v>
      </c>
      <c r="S114" s="59">
        <v>5.927E-3</v>
      </c>
      <c r="T114" s="49" t="s">
        <v>330</v>
      </c>
      <c r="U114" s="55" t="s">
        <v>59</v>
      </c>
      <c r="V114" s="56">
        <f t="shared" si="12"/>
        <v>10.722610722610723</v>
      </c>
      <c r="W114" s="55">
        <f t="shared" si="13"/>
        <v>1.070933988947528</v>
      </c>
      <c r="X114" s="57">
        <f t="shared" si="14"/>
        <v>1020.1418861303559</v>
      </c>
      <c r="Y114" s="57">
        <f t="shared" si="15"/>
        <v>747.14188613035594</v>
      </c>
    </row>
    <row r="115" spans="3:25">
      <c r="C115" s="49" t="s">
        <v>331</v>
      </c>
      <c r="D115" s="49">
        <v>26.44</v>
      </c>
      <c r="E115" s="49">
        <v>0.36799999999999999</v>
      </c>
      <c r="F115" s="49">
        <v>27.87</v>
      </c>
      <c r="G115" s="49">
        <v>1.06</v>
      </c>
      <c r="H115" s="49">
        <v>152.9</v>
      </c>
      <c r="I115" s="49">
        <v>80.099999999999994</v>
      </c>
      <c r="J115" s="49">
        <v>99.65</v>
      </c>
      <c r="K115" s="59">
        <v>4.9110000000000001E-2</v>
      </c>
      <c r="L115" s="59">
        <v>1.6800000000000001E-3</v>
      </c>
      <c r="M115" s="59">
        <v>2.7830000000000001E-2</v>
      </c>
      <c r="N115" s="59">
        <v>1.07E-3</v>
      </c>
      <c r="O115" s="59">
        <v>4.1110000000000001E-3</v>
      </c>
      <c r="P115" s="59">
        <v>5.7399999999999999E-5</v>
      </c>
      <c r="Q115" s="59">
        <v>0.4713</v>
      </c>
      <c r="R115" s="59">
        <v>0.20960000000000001</v>
      </c>
      <c r="S115" s="59">
        <v>1.367E-2</v>
      </c>
      <c r="T115" s="49" t="s">
        <v>331</v>
      </c>
      <c r="U115" s="55" t="s">
        <v>59</v>
      </c>
      <c r="V115" s="56">
        <f t="shared" si="12"/>
        <v>13.377733377733378</v>
      </c>
      <c r="W115" s="55">
        <f t="shared" si="13"/>
        <v>1.346241523494097</v>
      </c>
      <c r="X115" s="57">
        <f t="shared" si="14"/>
        <v>1040.2125140909689</v>
      </c>
      <c r="Y115" s="57">
        <f t="shared" si="15"/>
        <v>767.21251409096885</v>
      </c>
    </row>
    <row r="116" spans="3:25">
      <c r="C116" s="49" t="s">
        <v>332</v>
      </c>
      <c r="D116" s="49">
        <v>369.4</v>
      </c>
      <c r="E116" s="49">
        <v>8.43</v>
      </c>
      <c r="F116" s="49">
        <v>382.2</v>
      </c>
      <c r="G116" s="49">
        <v>9.4600000000000009</v>
      </c>
      <c r="H116" s="49">
        <v>460.8</v>
      </c>
      <c r="I116" s="49">
        <v>42.1</v>
      </c>
      <c r="J116" s="49">
        <v>99.95</v>
      </c>
      <c r="K116" s="59">
        <v>5.6210000000000003E-2</v>
      </c>
      <c r="L116" s="59">
        <v>1.07E-3</v>
      </c>
      <c r="M116" s="59">
        <v>0.45710000000000001</v>
      </c>
      <c r="N116" s="59">
        <v>1.3599999999999999E-2</v>
      </c>
      <c r="O116" s="59">
        <v>5.8979999999999998E-2</v>
      </c>
      <c r="P116" s="59">
        <v>1.39E-3</v>
      </c>
      <c r="Q116" s="59">
        <v>0.76910000000000001</v>
      </c>
      <c r="R116" s="59">
        <v>2.1409999999999998E-2</v>
      </c>
      <c r="S116" s="59">
        <v>7.1489999999999998E-4</v>
      </c>
      <c r="T116" s="49" t="s">
        <v>332</v>
      </c>
      <c r="U116" s="55" t="s">
        <v>59</v>
      </c>
      <c r="V116" s="56">
        <f t="shared" si="12"/>
        <v>1.3664946164946163</v>
      </c>
      <c r="W116" s="55">
        <f t="shared" si="13"/>
        <v>0.13624331035344378</v>
      </c>
      <c r="X116" s="57">
        <f t="shared" si="14"/>
        <v>864.77033456378172</v>
      </c>
      <c r="Y116" s="57">
        <f t="shared" si="15"/>
        <v>591.77033456378172</v>
      </c>
    </row>
    <row r="117" spans="3:25">
      <c r="C117" s="49" t="s">
        <v>333</v>
      </c>
      <c r="D117" s="49">
        <v>389.2</v>
      </c>
      <c r="E117" s="49">
        <v>8.3000000000000007</v>
      </c>
      <c r="F117" s="49">
        <v>405.2</v>
      </c>
      <c r="G117" s="49">
        <v>7.77</v>
      </c>
      <c r="H117" s="49">
        <v>497.5</v>
      </c>
      <c r="I117" s="49">
        <v>25</v>
      </c>
      <c r="J117" s="49">
        <v>99.92</v>
      </c>
      <c r="K117" s="59">
        <v>5.7149999999999999E-2</v>
      </c>
      <c r="L117" s="59">
        <v>6.4999999999999997E-4</v>
      </c>
      <c r="M117" s="59">
        <v>0.4904</v>
      </c>
      <c r="N117" s="59">
        <v>1.14E-2</v>
      </c>
      <c r="O117" s="59">
        <v>6.2230000000000001E-2</v>
      </c>
      <c r="P117" s="59">
        <v>1.3699999999999999E-3</v>
      </c>
      <c r="Q117" s="59">
        <v>0.87519999999999998</v>
      </c>
      <c r="R117" s="59">
        <v>0.1108</v>
      </c>
      <c r="S117" s="59">
        <v>4.535E-3</v>
      </c>
      <c r="T117" s="49" t="s">
        <v>333</v>
      </c>
      <c r="U117" s="55" t="s">
        <v>59</v>
      </c>
      <c r="V117" s="56">
        <f t="shared" si="12"/>
        <v>7.0718170718170716</v>
      </c>
      <c r="W117" s="55">
        <f t="shared" si="13"/>
        <v>0.70579069968654251</v>
      </c>
      <c r="X117" s="57">
        <f t="shared" si="14"/>
        <v>984.40665332553488</v>
      </c>
      <c r="Y117" s="57">
        <f t="shared" si="15"/>
        <v>711.40665332553488</v>
      </c>
    </row>
    <row r="118" spans="3:25">
      <c r="C118" s="49" t="s">
        <v>334</v>
      </c>
      <c r="D118" s="49">
        <v>396.5</v>
      </c>
      <c r="E118" s="49">
        <v>64.400000000000006</v>
      </c>
      <c r="F118" s="49">
        <v>396.4</v>
      </c>
      <c r="G118" s="49">
        <v>58.8</v>
      </c>
      <c r="H118" s="49">
        <v>395.3</v>
      </c>
      <c r="I118" s="49">
        <v>59.9</v>
      </c>
      <c r="J118" s="49">
        <v>99.97</v>
      </c>
      <c r="K118" s="59">
        <v>5.459E-2</v>
      </c>
      <c r="L118" s="59">
        <v>1.4599999999999999E-3</v>
      </c>
      <c r="M118" s="59">
        <v>0.47749999999999998</v>
      </c>
      <c r="N118" s="59">
        <v>8.5500000000000007E-2</v>
      </c>
      <c r="O118" s="59">
        <v>6.3439999999999996E-2</v>
      </c>
      <c r="P118" s="59">
        <v>1.06E-2</v>
      </c>
      <c r="Q118" s="59">
        <v>0.99039999999999995</v>
      </c>
      <c r="R118" s="59">
        <v>4.1340000000000002E-2</v>
      </c>
      <c r="S118" s="59">
        <v>1.2200000000000001E-2</v>
      </c>
      <c r="T118" s="49" t="s">
        <v>334</v>
      </c>
      <c r="U118" s="55" t="s">
        <v>59</v>
      </c>
      <c r="V118" s="56">
        <f t="shared" si="12"/>
        <v>2.6385281385281387</v>
      </c>
      <c r="W118" s="55">
        <f t="shared" si="13"/>
        <v>0.26502400333607951</v>
      </c>
      <c r="X118" s="57">
        <f t="shared" si="14"/>
        <v>908.98708319094521</v>
      </c>
      <c r="Y118" s="57">
        <f t="shared" si="15"/>
        <v>635.98708319094521</v>
      </c>
    </row>
    <row r="119" spans="3:25">
      <c r="C119" s="49" t="s">
        <v>335</v>
      </c>
      <c r="D119" s="49">
        <v>408.2</v>
      </c>
      <c r="E119" s="49">
        <v>5.1100000000000003</v>
      </c>
      <c r="F119" s="49">
        <v>418.4</v>
      </c>
      <c r="G119" s="49">
        <v>7.2</v>
      </c>
      <c r="H119" s="49">
        <v>475.3</v>
      </c>
      <c r="I119" s="49">
        <v>25.1</v>
      </c>
      <c r="J119" s="49">
        <v>99.99</v>
      </c>
      <c r="K119" s="59">
        <v>5.6579999999999998E-2</v>
      </c>
      <c r="L119" s="59">
        <v>6.4199999999999999E-4</v>
      </c>
      <c r="M119" s="59">
        <v>0.50990000000000002</v>
      </c>
      <c r="N119" s="59">
        <v>1.0699999999999999E-2</v>
      </c>
      <c r="O119" s="59">
        <v>6.5360000000000001E-2</v>
      </c>
      <c r="P119" s="59">
        <v>8.4400000000000002E-4</v>
      </c>
      <c r="Q119" s="59">
        <v>0.88319999999999999</v>
      </c>
      <c r="R119" s="59">
        <v>0.19939999999999999</v>
      </c>
      <c r="S119" s="59">
        <v>5.5189999999999996E-3</v>
      </c>
      <c r="T119" s="49" t="s">
        <v>335</v>
      </c>
      <c r="U119" s="55" t="s">
        <v>59</v>
      </c>
      <c r="V119" s="56">
        <f t="shared" si="12"/>
        <v>12.726717726717725</v>
      </c>
      <c r="W119" s="55">
        <f t="shared" si="13"/>
        <v>1.2707990812694512</v>
      </c>
      <c r="X119" s="57">
        <f t="shared" si="14"/>
        <v>1035.6180042607559</v>
      </c>
      <c r="Y119" s="57">
        <f t="shared" si="15"/>
        <v>762.61800426075592</v>
      </c>
    </row>
    <row r="120" spans="3:25">
      <c r="C120" s="49" t="s">
        <v>336</v>
      </c>
      <c r="D120" s="49">
        <v>436.2</v>
      </c>
      <c r="E120" s="49">
        <v>8.19</v>
      </c>
      <c r="F120" s="49">
        <v>436.3</v>
      </c>
      <c r="G120" s="49">
        <v>6.58</v>
      </c>
      <c r="H120" s="49">
        <v>436.7</v>
      </c>
      <c r="I120" s="49">
        <v>51.2</v>
      </c>
      <c r="J120" s="49">
        <v>99.92</v>
      </c>
      <c r="K120" s="59">
        <v>5.561E-2</v>
      </c>
      <c r="L120" s="59">
        <v>1.2800000000000001E-3</v>
      </c>
      <c r="M120" s="59">
        <v>0.53680000000000005</v>
      </c>
      <c r="N120" s="59">
        <v>9.9600000000000001E-3</v>
      </c>
      <c r="O120" s="59">
        <v>7.0010000000000003E-2</v>
      </c>
      <c r="P120" s="59">
        <v>1.3600000000000001E-3</v>
      </c>
      <c r="Q120" s="59">
        <v>0.2656</v>
      </c>
      <c r="R120" s="59">
        <v>8.5349999999999992E-3</v>
      </c>
      <c r="S120" s="59">
        <v>4.4880000000000001E-4</v>
      </c>
      <c r="T120" s="49" t="s">
        <v>336</v>
      </c>
      <c r="U120" s="55" t="s">
        <v>59</v>
      </c>
      <c r="V120" s="56">
        <f t="shared" si="12"/>
        <v>0.54474691974691969</v>
      </c>
      <c r="W120" s="55">
        <f t="shared" si="13"/>
        <v>5.431193563702294E-2</v>
      </c>
      <c r="X120" s="57">
        <f t="shared" si="14"/>
        <v>809.71592589683451</v>
      </c>
      <c r="Y120" s="57">
        <f t="shared" si="15"/>
        <v>536.71592589683451</v>
      </c>
    </row>
    <row r="121" spans="3:25">
      <c r="C121" s="49" t="s">
        <v>337</v>
      </c>
      <c r="D121" s="49">
        <v>468.5</v>
      </c>
      <c r="E121" s="49">
        <v>6.93</v>
      </c>
      <c r="F121" s="49">
        <v>478.4</v>
      </c>
      <c r="G121" s="49">
        <v>6.05</v>
      </c>
      <c r="H121" s="49">
        <v>526.29999999999995</v>
      </c>
      <c r="I121" s="49">
        <v>13.5</v>
      </c>
      <c r="J121" s="49">
        <v>99.98</v>
      </c>
      <c r="K121" s="59">
        <v>5.7910000000000003E-2</v>
      </c>
      <c r="L121" s="59">
        <v>3.5599999999999998E-4</v>
      </c>
      <c r="M121" s="59">
        <v>0.60189999999999999</v>
      </c>
      <c r="N121" s="59">
        <v>9.5499999999999995E-3</v>
      </c>
      <c r="O121" s="59">
        <v>7.5389999999999999E-2</v>
      </c>
      <c r="P121" s="59">
        <v>1.16E-3</v>
      </c>
      <c r="Q121" s="59">
        <v>0.92290000000000005</v>
      </c>
      <c r="R121" s="59">
        <v>6.9629999999999997E-2</v>
      </c>
      <c r="S121" s="59">
        <v>1.451E-3</v>
      </c>
      <c r="T121" s="49" t="s">
        <v>337</v>
      </c>
      <c r="U121" s="55" t="s">
        <v>59</v>
      </c>
      <c r="V121" s="56">
        <f t="shared" si="12"/>
        <v>4.4441391941391934</v>
      </c>
      <c r="W121" s="55">
        <f t="shared" si="13"/>
        <v>0.44312855768196413</v>
      </c>
      <c r="X121" s="57">
        <f t="shared" si="14"/>
        <v>947.37016574725726</v>
      </c>
      <c r="Y121" s="57">
        <f t="shared" si="15"/>
        <v>674.37016574725726</v>
      </c>
    </row>
    <row r="122" spans="3:25">
      <c r="C122" s="49" t="s">
        <v>338</v>
      </c>
      <c r="D122" s="49">
        <v>489.8</v>
      </c>
      <c r="E122" s="49">
        <v>5.99</v>
      </c>
      <c r="F122" s="49">
        <v>493.4</v>
      </c>
      <c r="G122" s="49">
        <v>4.93</v>
      </c>
      <c r="H122" s="49">
        <v>510.2</v>
      </c>
      <c r="I122" s="49">
        <v>15.5</v>
      </c>
      <c r="J122" s="49">
        <v>100</v>
      </c>
      <c r="K122" s="59">
        <v>5.7489999999999999E-2</v>
      </c>
      <c r="L122" s="59">
        <v>4.0700000000000003E-4</v>
      </c>
      <c r="M122" s="59">
        <v>0.62570000000000003</v>
      </c>
      <c r="N122" s="59">
        <v>7.9000000000000008E-3</v>
      </c>
      <c r="O122" s="59">
        <v>7.8939999999999996E-2</v>
      </c>
      <c r="P122" s="59">
        <v>1E-3</v>
      </c>
      <c r="Q122" s="59">
        <v>0.84409999999999996</v>
      </c>
      <c r="R122" s="59">
        <v>5.5070000000000001E-2</v>
      </c>
      <c r="S122" s="59">
        <v>5.0039999999999998E-3</v>
      </c>
      <c r="T122" s="49" t="s">
        <v>338</v>
      </c>
      <c r="U122" s="55" t="s">
        <v>59</v>
      </c>
      <c r="V122" s="56">
        <f t="shared" si="12"/>
        <v>3.5148462648462648</v>
      </c>
      <c r="W122" s="55">
        <f t="shared" si="13"/>
        <v>0.35087203517859455</v>
      </c>
      <c r="X122" s="57">
        <f t="shared" si="14"/>
        <v>929.70587818516674</v>
      </c>
      <c r="Y122" s="57">
        <f t="shared" si="15"/>
        <v>656.70587818516674</v>
      </c>
    </row>
    <row r="123" spans="3:25">
      <c r="C123" s="49" t="s">
        <v>339</v>
      </c>
      <c r="D123" s="49">
        <v>491.9</v>
      </c>
      <c r="E123" s="49">
        <v>19.3</v>
      </c>
      <c r="F123" s="49">
        <v>494.6</v>
      </c>
      <c r="G123" s="49">
        <v>15.4</v>
      </c>
      <c r="H123" s="49">
        <v>507.3</v>
      </c>
      <c r="I123" s="49">
        <v>13.4</v>
      </c>
      <c r="J123" s="49">
        <v>100</v>
      </c>
      <c r="K123" s="59">
        <v>5.7410000000000003E-2</v>
      </c>
      <c r="L123" s="59">
        <v>3.5100000000000002E-4</v>
      </c>
      <c r="M123" s="59">
        <v>0.62760000000000005</v>
      </c>
      <c r="N123" s="59">
        <v>2.47E-2</v>
      </c>
      <c r="O123" s="59">
        <v>7.9289999999999999E-2</v>
      </c>
      <c r="P123" s="59">
        <v>3.2399999999999998E-3</v>
      </c>
      <c r="Q123" s="59">
        <v>0.98909999999999998</v>
      </c>
      <c r="R123" s="59">
        <v>0.32240000000000002</v>
      </c>
      <c r="S123" s="59">
        <v>4.3829999999999997E-3</v>
      </c>
      <c r="T123" s="49" t="s">
        <v>339</v>
      </c>
      <c r="U123" s="55" t="s">
        <v>59</v>
      </c>
      <c r="V123" s="56">
        <f t="shared" si="12"/>
        <v>20.577200577200578</v>
      </c>
      <c r="W123" s="55">
        <f t="shared" si="13"/>
        <v>2.0535328321259523</v>
      </c>
      <c r="X123" s="57">
        <f t="shared" si="14"/>
        <v>1081.6303649077065</v>
      </c>
      <c r="Y123" s="57">
        <f t="shared" si="15"/>
        <v>808.63036490770651</v>
      </c>
    </row>
    <row r="124" spans="3:25">
      <c r="C124" s="49" t="s">
        <v>340</v>
      </c>
      <c r="D124" s="49">
        <v>496.8</v>
      </c>
      <c r="E124" s="49">
        <v>6.33</v>
      </c>
      <c r="F124" s="49">
        <v>501.8</v>
      </c>
      <c r="G124" s="49">
        <v>5.27</v>
      </c>
      <c r="H124" s="49">
        <v>524.29999999999995</v>
      </c>
      <c r="I124" s="49">
        <v>12.1</v>
      </c>
      <c r="J124" s="49">
        <v>99.98</v>
      </c>
      <c r="K124" s="59">
        <v>5.7849999999999999E-2</v>
      </c>
      <c r="L124" s="59">
        <v>3.19E-4</v>
      </c>
      <c r="M124" s="59">
        <v>0.6391</v>
      </c>
      <c r="N124" s="59">
        <v>8.5100000000000002E-3</v>
      </c>
      <c r="O124" s="59">
        <v>8.0119999999999997E-2</v>
      </c>
      <c r="P124" s="59">
        <v>1.06E-3</v>
      </c>
      <c r="Q124" s="59">
        <v>0.91359999999999997</v>
      </c>
      <c r="R124" s="59">
        <v>0.2581</v>
      </c>
      <c r="S124" s="59">
        <v>3.764E-3</v>
      </c>
      <c r="T124" s="49" t="s">
        <v>340</v>
      </c>
      <c r="U124" s="55" t="s">
        <v>59</v>
      </c>
      <c r="V124" s="56">
        <f t="shared" si="12"/>
        <v>16.473248973248971</v>
      </c>
      <c r="W124" s="55">
        <f t="shared" si="13"/>
        <v>1.6435565070110267</v>
      </c>
      <c r="X124" s="57">
        <f t="shared" si="14"/>
        <v>1059.8301805840376</v>
      </c>
      <c r="Y124" s="57">
        <f t="shared" si="15"/>
        <v>786.83018058403763</v>
      </c>
    </row>
    <row r="125" spans="3:25">
      <c r="C125" s="49" t="s">
        <v>341</v>
      </c>
      <c r="D125" s="49">
        <v>500.3</v>
      </c>
      <c r="E125" s="49">
        <v>8.19</v>
      </c>
      <c r="F125" s="49">
        <v>507.6</v>
      </c>
      <c r="G125" s="49">
        <v>10</v>
      </c>
      <c r="H125" s="49">
        <v>540.6</v>
      </c>
      <c r="I125" s="49">
        <v>19.600000000000001</v>
      </c>
      <c r="J125" s="49">
        <v>99.98</v>
      </c>
      <c r="K125" s="59">
        <v>5.8290000000000002E-2</v>
      </c>
      <c r="L125" s="59">
        <v>5.2300000000000003E-4</v>
      </c>
      <c r="M125" s="59">
        <v>0.64859999999999995</v>
      </c>
      <c r="N125" s="59">
        <v>1.6199999999999999E-2</v>
      </c>
      <c r="O125" s="59">
        <v>8.0710000000000004E-2</v>
      </c>
      <c r="P125" s="59">
        <v>1.3699999999999999E-3</v>
      </c>
      <c r="Q125" s="59">
        <v>0.98080000000000001</v>
      </c>
      <c r="R125" s="59">
        <v>2.7</v>
      </c>
      <c r="S125" s="59">
        <v>0.35909999999999997</v>
      </c>
      <c r="T125" s="49" t="s">
        <v>341</v>
      </c>
      <c r="U125" s="55" t="s">
        <v>59</v>
      </c>
      <c r="V125" s="56">
        <f t="shared" si="12"/>
        <v>172.32767232767233</v>
      </c>
      <c r="W125" s="55">
        <f t="shared" si="13"/>
        <v>64.223668932581035</v>
      </c>
      <c r="X125" s="57">
        <f t="shared" si="14"/>
        <v>1346.1785699295142</v>
      </c>
      <c r="Y125" s="57">
        <f t="shared" si="15"/>
        <v>1073.1785699295142</v>
      </c>
    </row>
    <row r="126" spans="3:25">
      <c r="C126" s="49" t="s">
        <v>342</v>
      </c>
      <c r="D126" s="49">
        <v>510.4</v>
      </c>
      <c r="E126" s="49">
        <v>6.76</v>
      </c>
      <c r="F126" s="49">
        <v>507.6</v>
      </c>
      <c r="G126" s="49">
        <v>6.52</v>
      </c>
      <c r="H126" s="49">
        <v>494.7</v>
      </c>
      <c r="I126" s="49">
        <v>31.3</v>
      </c>
      <c r="J126" s="49">
        <v>99.98</v>
      </c>
      <c r="K126" s="59">
        <v>5.7079999999999999E-2</v>
      </c>
      <c r="L126" s="59">
        <v>8.0999999999999996E-4</v>
      </c>
      <c r="M126" s="59">
        <v>0.64849999999999997</v>
      </c>
      <c r="N126" s="59">
        <v>1.06E-2</v>
      </c>
      <c r="O126" s="59">
        <v>8.2400000000000001E-2</v>
      </c>
      <c r="P126" s="59">
        <v>1.1299999999999999E-3</v>
      </c>
      <c r="Q126" s="59">
        <v>0.56659999999999999</v>
      </c>
      <c r="R126" s="59">
        <v>4.5370000000000001E-2</v>
      </c>
      <c r="S126" s="59">
        <v>2.4880000000000002E-3</v>
      </c>
      <c r="T126" s="49" t="s">
        <v>342</v>
      </c>
      <c r="U126" s="55" t="s">
        <v>59</v>
      </c>
      <c r="V126" s="56">
        <f t="shared" si="12"/>
        <v>2.895743145743146</v>
      </c>
      <c r="W126" s="55">
        <f t="shared" si="13"/>
        <v>0.28879609692300756</v>
      </c>
      <c r="X126" s="57">
        <f t="shared" si="14"/>
        <v>915.60567565773852</v>
      </c>
      <c r="Y126" s="57">
        <f t="shared" si="15"/>
        <v>642.60567565773852</v>
      </c>
    </row>
    <row r="127" spans="3:25">
      <c r="C127" s="49" t="s">
        <v>343</v>
      </c>
      <c r="D127" s="49">
        <v>517.1</v>
      </c>
      <c r="E127" s="49">
        <v>7.07</v>
      </c>
      <c r="F127" s="49">
        <v>511.1</v>
      </c>
      <c r="G127" s="49">
        <v>5.22</v>
      </c>
      <c r="H127" s="49">
        <v>483.9</v>
      </c>
      <c r="I127" s="49">
        <v>10.199999999999999</v>
      </c>
      <c r="J127" s="49">
        <v>99.98</v>
      </c>
      <c r="K127" s="59">
        <v>5.6800000000000003E-2</v>
      </c>
      <c r="L127" s="59">
        <v>2.63E-4</v>
      </c>
      <c r="M127" s="59">
        <v>0.6542</v>
      </c>
      <c r="N127" s="59">
        <v>8.5000000000000006E-3</v>
      </c>
      <c r="O127" s="59">
        <v>8.3529999999999993E-2</v>
      </c>
      <c r="P127" s="59">
        <v>1.1900000000000001E-3</v>
      </c>
      <c r="Q127" s="59">
        <v>0.94620000000000004</v>
      </c>
      <c r="R127" s="59">
        <v>5.2290000000000003E-2</v>
      </c>
      <c r="S127" s="59">
        <v>1.2130000000000001E-3</v>
      </c>
      <c r="T127" s="49" t="s">
        <v>343</v>
      </c>
      <c r="U127" s="55" t="s">
        <v>59</v>
      </c>
      <c r="V127" s="56">
        <f t="shared" si="12"/>
        <v>3.3374125874125875</v>
      </c>
      <c r="W127" s="55">
        <f t="shared" si="13"/>
        <v>0.33276538040977238</v>
      </c>
      <c r="X127" s="57">
        <f t="shared" si="14"/>
        <v>925.89384427136952</v>
      </c>
      <c r="Y127" s="57">
        <f t="shared" si="15"/>
        <v>652.89384427136952</v>
      </c>
    </row>
    <row r="128" spans="3:25">
      <c r="C128" s="49" t="s">
        <v>344</v>
      </c>
      <c r="D128" s="49">
        <v>517.6</v>
      </c>
      <c r="E128" s="49">
        <v>6.97</v>
      </c>
      <c r="F128" s="49">
        <v>517.5</v>
      </c>
      <c r="G128" s="49">
        <v>5.89</v>
      </c>
      <c r="H128" s="49">
        <v>517.20000000000005</v>
      </c>
      <c r="I128" s="49">
        <v>9.89</v>
      </c>
      <c r="J128" s="49">
        <v>99.96</v>
      </c>
      <c r="K128" s="59">
        <v>5.7669999999999999E-2</v>
      </c>
      <c r="L128" s="59">
        <v>2.5999999999999998E-4</v>
      </c>
      <c r="M128" s="59">
        <v>0.66469999999999996</v>
      </c>
      <c r="N128" s="59">
        <v>9.6600000000000002E-3</v>
      </c>
      <c r="O128" s="59">
        <v>8.3599999999999994E-2</v>
      </c>
      <c r="P128" s="59">
        <v>1.17E-3</v>
      </c>
      <c r="Q128" s="59">
        <v>0.95089999999999997</v>
      </c>
      <c r="R128" s="59">
        <v>7.177E-2</v>
      </c>
      <c r="S128" s="59">
        <v>1.467E-3</v>
      </c>
      <c r="T128" s="49" t="s">
        <v>344</v>
      </c>
      <c r="U128" s="55" t="s">
        <v>59</v>
      </c>
      <c r="V128" s="56">
        <f t="shared" si="12"/>
        <v>4.5807248307248303</v>
      </c>
      <c r="W128" s="55">
        <f t="shared" si="13"/>
        <v>0.45674868961337362</v>
      </c>
      <c r="X128" s="57">
        <f t="shared" si="14"/>
        <v>949.69854433309297</v>
      </c>
      <c r="Y128" s="57">
        <f t="shared" si="15"/>
        <v>676.69854433309297</v>
      </c>
    </row>
    <row r="129" spans="3:25">
      <c r="C129" s="49" t="s">
        <v>345</v>
      </c>
      <c r="D129" s="49">
        <v>522</v>
      </c>
      <c r="E129" s="49">
        <v>7.24</v>
      </c>
      <c r="F129" s="49">
        <v>520.1</v>
      </c>
      <c r="G129" s="49">
        <v>7.12</v>
      </c>
      <c r="H129" s="49">
        <v>511.9</v>
      </c>
      <c r="I129" s="49">
        <v>13</v>
      </c>
      <c r="J129" s="49">
        <v>99.98</v>
      </c>
      <c r="K129" s="59">
        <v>5.7529999999999998E-2</v>
      </c>
      <c r="L129" s="59">
        <v>3.4200000000000002E-4</v>
      </c>
      <c r="M129" s="59">
        <v>0.66900000000000004</v>
      </c>
      <c r="N129" s="59">
        <v>1.17E-2</v>
      </c>
      <c r="O129" s="59">
        <v>8.4339999999999998E-2</v>
      </c>
      <c r="P129" s="59">
        <v>1.2199999999999999E-3</v>
      </c>
      <c r="Q129" s="59">
        <v>0.94869999999999999</v>
      </c>
      <c r="R129" s="59">
        <v>0.1822</v>
      </c>
      <c r="S129" s="59">
        <v>2.7980000000000001E-3</v>
      </c>
      <c r="T129" s="49" t="s">
        <v>345</v>
      </c>
      <c r="U129" s="55" t="s">
        <v>59</v>
      </c>
      <c r="V129" s="56">
        <f t="shared" si="12"/>
        <v>11.628926628926628</v>
      </c>
      <c r="W129" s="55">
        <f t="shared" si="13"/>
        <v>1.1598629744476221</v>
      </c>
      <c r="X129" s="57">
        <f t="shared" si="14"/>
        <v>1027.4124212303373</v>
      </c>
      <c r="Y129" s="57">
        <f t="shared" si="15"/>
        <v>754.41242123033726</v>
      </c>
    </row>
    <row r="130" spans="3:25">
      <c r="C130" s="49" t="s">
        <v>346</v>
      </c>
      <c r="D130" s="49">
        <v>529</v>
      </c>
      <c r="E130" s="49">
        <v>6.89</v>
      </c>
      <c r="F130" s="49">
        <v>523.5</v>
      </c>
      <c r="G130" s="49">
        <v>5.84</v>
      </c>
      <c r="H130" s="49">
        <v>499.6</v>
      </c>
      <c r="I130" s="49">
        <v>14.1</v>
      </c>
      <c r="J130" s="49">
        <v>99.99</v>
      </c>
      <c r="K130" s="59">
        <v>5.7209999999999997E-2</v>
      </c>
      <c r="L130" s="59">
        <v>3.6600000000000001E-4</v>
      </c>
      <c r="M130" s="59">
        <v>0.67469999999999997</v>
      </c>
      <c r="N130" s="59">
        <v>9.6399999999999993E-3</v>
      </c>
      <c r="O130" s="59">
        <v>8.5529999999999995E-2</v>
      </c>
      <c r="P130" s="59">
        <v>1.16E-3</v>
      </c>
      <c r="Q130" s="59">
        <v>0.89559999999999995</v>
      </c>
      <c r="R130" s="59">
        <v>8.1189999999999998E-2</v>
      </c>
      <c r="S130" s="59">
        <v>1.9350000000000001E-3</v>
      </c>
      <c r="T130" s="49" t="s">
        <v>346</v>
      </c>
      <c r="U130" s="55" t="s">
        <v>59</v>
      </c>
      <c r="V130" s="56">
        <f t="shared" si="12"/>
        <v>5.1819569319569316</v>
      </c>
      <c r="W130" s="55">
        <f t="shared" si="13"/>
        <v>0.51673951819167663</v>
      </c>
      <c r="X130" s="57">
        <f t="shared" si="14"/>
        <v>959.30394703530317</v>
      </c>
      <c r="Y130" s="57">
        <f t="shared" si="15"/>
        <v>686.30394703530317</v>
      </c>
    </row>
    <row r="131" spans="3:25">
      <c r="C131" s="49" t="s">
        <v>347</v>
      </c>
      <c r="D131" s="49">
        <v>533.79999999999995</v>
      </c>
      <c r="E131" s="49">
        <v>7</v>
      </c>
      <c r="F131" s="49">
        <v>529.9</v>
      </c>
      <c r="G131" s="49">
        <v>6.51</v>
      </c>
      <c r="H131" s="49">
        <v>513.29999999999995</v>
      </c>
      <c r="I131" s="49">
        <v>13.7</v>
      </c>
      <c r="J131" s="49">
        <v>99.98</v>
      </c>
      <c r="K131" s="59">
        <v>5.7570000000000003E-2</v>
      </c>
      <c r="L131" s="59">
        <v>3.6000000000000002E-4</v>
      </c>
      <c r="M131" s="59">
        <v>0.68520000000000003</v>
      </c>
      <c r="N131" s="59">
        <v>1.0800000000000001E-2</v>
      </c>
      <c r="O131" s="59">
        <v>8.6319999999999994E-2</v>
      </c>
      <c r="P131" s="59">
        <v>1.1800000000000001E-3</v>
      </c>
      <c r="Q131" s="59">
        <v>0.91930000000000001</v>
      </c>
      <c r="R131" s="59">
        <v>0.13919999999999999</v>
      </c>
      <c r="S131" s="59">
        <v>3.3800000000000002E-3</v>
      </c>
      <c r="T131" s="49" t="s">
        <v>347</v>
      </c>
      <c r="U131" s="55" t="s">
        <v>59</v>
      </c>
      <c r="V131" s="56">
        <f t="shared" si="12"/>
        <v>8.8844488844488829</v>
      </c>
      <c r="W131" s="55">
        <f t="shared" si="13"/>
        <v>0.88629034696977049</v>
      </c>
      <c r="X131" s="57">
        <f t="shared" si="14"/>
        <v>1003.6809193677584</v>
      </c>
      <c r="Y131" s="57">
        <f t="shared" si="15"/>
        <v>730.68091936775841</v>
      </c>
    </row>
    <row r="132" spans="3:25">
      <c r="C132" s="49" t="s">
        <v>348</v>
      </c>
      <c r="D132" s="49">
        <v>538.70000000000005</v>
      </c>
      <c r="E132" s="49">
        <v>6.09</v>
      </c>
      <c r="F132" s="49">
        <v>531.6</v>
      </c>
      <c r="G132" s="49">
        <v>5.65</v>
      </c>
      <c r="H132" s="49">
        <v>501.3</v>
      </c>
      <c r="I132" s="49">
        <v>9.4600000000000009</v>
      </c>
      <c r="J132" s="49">
        <v>99.99</v>
      </c>
      <c r="K132" s="59">
        <v>5.7250000000000002E-2</v>
      </c>
      <c r="L132" s="59">
        <v>2.4600000000000002E-4</v>
      </c>
      <c r="M132" s="59">
        <v>0.68799999999999994</v>
      </c>
      <c r="N132" s="59">
        <v>9.4000000000000004E-3</v>
      </c>
      <c r="O132" s="59">
        <v>8.7150000000000005E-2</v>
      </c>
      <c r="P132" s="59">
        <v>1.0300000000000001E-3</v>
      </c>
      <c r="Q132" s="59">
        <v>0.95350000000000001</v>
      </c>
      <c r="R132" s="59">
        <v>5.2040000000000003E-2</v>
      </c>
      <c r="S132" s="59">
        <v>1.2229999999999999E-3</v>
      </c>
      <c r="T132" s="49" t="s">
        <v>348</v>
      </c>
      <c r="U132" s="55" t="s">
        <v>59</v>
      </c>
      <c r="V132" s="56">
        <f t="shared" si="12"/>
        <v>3.3214563214563215</v>
      </c>
      <c r="W132" s="55">
        <f t="shared" si="13"/>
        <v>0.33117482525616698</v>
      </c>
      <c r="X132" s="57">
        <f t="shared" si="14"/>
        <v>925.54273693748621</v>
      </c>
      <c r="Y132" s="57">
        <f t="shared" si="15"/>
        <v>652.54273693748621</v>
      </c>
    </row>
    <row r="133" spans="3:25">
      <c r="C133" s="49" t="s">
        <v>349</v>
      </c>
      <c r="D133" s="49">
        <v>562.29999999999995</v>
      </c>
      <c r="E133" s="49">
        <v>7.24</v>
      </c>
      <c r="F133" s="49">
        <v>551.29999999999995</v>
      </c>
      <c r="G133" s="49">
        <v>5.87</v>
      </c>
      <c r="H133" s="49">
        <v>506.2</v>
      </c>
      <c r="I133" s="49">
        <v>8.07</v>
      </c>
      <c r="J133" s="49">
        <v>99.99</v>
      </c>
      <c r="K133" s="59">
        <v>5.738E-2</v>
      </c>
      <c r="L133" s="59">
        <v>2.1100000000000001E-4</v>
      </c>
      <c r="M133" s="59">
        <v>0.72099999999999997</v>
      </c>
      <c r="N133" s="59">
        <v>9.9500000000000005E-3</v>
      </c>
      <c r="O133" s="59">
        <v>9.1139999999999999E-2</v>
      </c>
      <c r="P133" s="59">
        <v>1.23E-3</v>
      </c>
      <c r="Q133" s="59">
        <v>0.96399999999999997</v>
      </c>
      <c r="R133" s="59">
        <v>0.15029999999999999</v>
      </c>
      <c r="S133" s="59">
        <v>3.006E-3</v>
      </c>
      <c r="T133" s="49" t="s">
        <v>349</v>
      </c>
      <c r="U133" s="55" t="s">
        <v>59</v>
      </c>
      <c r="V133" s="56">
        <f t="shared" si="12"/>
        <v>9.5929070929070921</v>
      </c>
      <c r="W133" s="55">
        <f t="shared" si="13"/>
        <v>0.95684951956230657</v>
      </c>
      <c r="X133" s="57">
        <f t="shared" si="14"/>
        <v>1010.3320851663426</v>
      </c>
      <c r="Y133" s="57">
        <f t="shared" si="15"/>
        <v>737.33208516634261</v>
      </c>
    </row>
    <row r="134" spans="3:25">
      <c r="C134" s="49" t="s">
        <v>350</v>
      </c>
      <c r="D134" s="49">
        <v>1070</v>
      </c>
      <c r="E134" s="49">
        <v>52.6</v>
      </c>
      <c r="F134" s="49">
        <v>1038</v>
      </c>
      <c r="G134" s="49">
        <v>36.9</v>
      </c>
      <c r="H134" s="49">
        <v>969.4</v>
      </c>
      <c r="I134" s="49">
        <v>99.3</v>
      </c>
      <c r="J134" s="49">
        <v>99.37</v>
      </c>
      <c r="K134" s="59">
        <v>7.1419999999999997E-2</v>
      </c>
      <c r="L134" s="59">
        <v>3.47E-3</v>
      </c>
      <c r="M134" s="59">
        <v>1.778</v>
      </c>
      <c r="N134" s="59">
        <v>0.10100000000000001</v>
      </c>
      <c r="O134" s="59">
        <v>0.18060000000000001</v>
      </c>
      <c r="P134" s="59">
        <v>9.6299999999999997E-3</v>
      </c>
      <c r="Q134" s="59">
        <v>0.61099999999999999</v>
      </c>
      <c r="R134" s="59">
        <v>0.1115</v>
      </c>
      <c r="S134" s="59">
        <v>3.9849999999999998E-3</v>
      </c>
      <c r="T134" s="49" t="s">
        <v>350</v>
      </c>
      <c r="U134" s="55" t="s">
        <v>59</v>
      </c>
      <c r="V134" s="56">
        <f t="shared" si="12"/>
        <v>7.1164946164946166</v>
      </c>
      <c r="W134" s="55">
        <f t="shared" si="13"/>
        <v>0.71008257845961309</v>
      </c>
      <c r="X134" s="57">
        <f t="shared" si="14"/>
        <v>984.92867667640724</v>
      </c>
      <c r="Y134" s="57">
        <f t="shared" si="15"/>
        <v>711.92867667640724</v>
      </c>
    </row>
    <row r="135" spans="3:25">
      <c r="C135" s="49" t="s">
        <v>351</v>
      </c>
      <c r="D135" s="49">
        <v>962.2</v>
      </c>
      <c r="E135" s="49">
        <v>40.5</v>
      </c>
      <c r="F135" s="49">
        <v>999.6</v>
      </c>
      <c r="G135" s="49">
        <v>37</v>
      </c>
      <c r="H135" s="49">
        <v>1083</v>
      </c>
      <c r="I135" s="49">
        <v>58.4</v>
      </c>
      <c r="J135" s="49">
        <v>99.64</v>
      </c>
      <c r="K135" s="59">
        <v>7.553E-2</v>
      </c>
      <c r="L135" s="59">
        <v>2.2000000000000001E-3</v>
      </c>
      <c r="M135" s="59">
        <v>1.6759999999999999</v>
      </c>
      <c r="N135" s="59">
        <v>9.7600000000000006E-2</v>
      </c>
      <c r="O135" s="59">
        <v>0.161</v>
      </c>
      <c r="P135" s="59">
        <v>7.2899999999999996E-3</v>
      </c>
      <c r="Q135" s="59">
        <v>0.87050000000000005</v>
      </c>
      <c r="R135" s="59">
        <v>0.1007</v>
      </c>
      <c r="S135" s="59">
        <v>1.722E-3</v>
      </c>
      <c r="T135" s="49" t="s">
        <v>351</v>
      </c>
      <c r="U135" s="55" t="s">
        <v>59</v>
      </c>
      <c r="V135" s="56">
        <f t="shared" si="12"/>
        <v>6.4271839271839264</v>
      </c>
      <c r="W135" s="55">
        <f t="shared" si="13"/>
        <v>0.64088719507241665</v>
      </c>
      <c r="X135" s="57">
        <f t="shared" si="14"/>
        <v>976.5513729861309</v>
      </c>
      <c r="Y135" s="57">
        <f t="shared" si="15"/>
        <v>703.5513729861309</v>
      </c>
    </row>
    <row r="136" spans="3:25">
      <c r="C136" s="49" t="s">
        <v>352</v>
      </c>
      <c r="D136" s="49">
        <v>1113</v>
      </c>
      <c r="E136" s="49">
        <v>25.1</v>
      </c>
      <c r="F136" s="49">
        <v>1113</v>
      </c>
      <c r="G136" s="49">
        <v>17.2</v>
      </c>
      <c r="H136" s="49">
        <v>1113</v>
      </c>
      <c r="I136" s="49">
        <v>18.600000000000001</v>
      </c>
      <c r="J136" s="49">
        <v>99.92</v>
      </c>
      <c r="K136" s="59">
        <v>7.6679999999999998E-2</v>
      </c>
      <c r="L136" s="59">
        <v>7.1500000000000003E-4</v>
      </c>
      <c r="M136" s="59">
        <v>1.9930000000000001</v>
      </c>
      <c r="N136" s="59">
        <v>5.0799999999999998E-2</v>
      </c>
      <c r="O136" s="59">
        <v>0.1885</v>
      </c>
      <c r="P136" s="59">
        <v>4.6299999999999996E-3</v>
      </c>
      <c r="Q136" s="59">
        <v>0.93130000000000002</v>
      </c>
      <c r="R136" s="59">
        <v>0.45850000000000002</v>
      </c>
      <c r="S136" s="59">
        <v>5.9829999999999996E-3</v>
      </c>
      <c r="T136" s="49" t="s">
        <v>352</v>
      </c>
      <c r="U136" s="55" t="s">
        <v>59</v>
      </c>
      <c r="V136" s="56">
        <f t="shared" si="12"/>
        <v>29.263791763791762</v>
      </c>
      <c r="W136" s="55">
        <f t="shared" si="13"/>
        <v>2.9228550530260442</v>
      </c>
      <c r="X136" s="57">
        <f t="shared" si="14"/>
        <v>1118.0390891807906</v>
      </c>
      <c r="Y136" s="57">
        <f t="shared" si="15"/>
        <v>845.0390891807906</v>
      </c>
    </row>
    <row r="137" spans="3:25">
      <c r="C137" s="49" t="s">
        <v>353</v>
      </c>
      <c r="D137" s="49">
        <v>1081</v>
      </c>
      <c r="E137" s="49">
        <v>28.4</v>
      </c>
      <c r="F137" s="49">
        <v>1076</v>
      </c>
      <c r="G137" s="49">
        <v>23.4</v>
      </c>
      <c r="H137" s="49">
        <v>1066</v>
      </c>
      <c r="I137" s="49">
        <v>20.9</v>
      </c>
      <c r="J137" s="49">
        <v>99.86</v>
      </c>
      <c r="K137" s="59">
        <v>7.492E-2</v>
      </c>
      <c r="L137" s="59">
        <v>7.7899999999999996E-4</v>
      </c>
      <c r="M137" s="59">
        <v>1.885</v>
      </c>
      <c r="N137" s="59">
        <v>6.6400000000000001E-2</v>
      </c>
      <c r="O137" s="59">
        <v>0.1825</v>
      </c>
      <c r="P137" s="59">
        <v>5.2100000000000002E-3</v>
      </c>
      <c r="Q137" s="59">
        <v>0.96840000000000004</v>
      </c>
      <c r="R137" s="59">
        <v>0.56379999999999997</v>
      </c>
      <c r="S137" s="59">
        <v>6.3280000000000003E-3</v>
      </c>
      <c r="T137" s="49" t="s">
        <v>353</v>
      </c>
      <c r="U137" s="55" t="s">
        <v>59</v>
      </c>
      <c r="V137" s="56">
        <f t="shared" si="12"/>
        <v>35.984570984570979</v>
      </c>
      <c r="W137" s="55">
        <f t="shared" si="13"/>
        <v>3.5948886435045777</v>
      </c>
      <c r="X137" s="57">
        <f t="shared" si="14"/>
        <v>1140.5776117204</v>
      </c>
      <c r="Y137" s="57">
        <f t="shared" si="15"/>
        <v>867.5776117204</v>
      </c>
    </row>
  </sheetData>
  <phoneticPr fontId="4" type="noConversion"/>
  <pageMargins left="0.7" right="0.7" top="0.75" bottom="0.75" header="0.3" footer="0.3"/>
  <pageSetup orientation="portrait" horizontalDpi="0" verticalDpi="0"/>
  <extLst>
    <ext xmlns:mx="http://schemas.microsoft.com/office/mac/excel/2008/main" uri="{64002731-A6B0-56B0-2670-7721B7C09600}">
      <mx:PLV Mode="0" OnePage="0" WScale="0"/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4"/>
  <sheetViews>
    <sheetView workbookViewId="0"/>
  </sheetViews>
  <sheetFormatPr baseColWidth="10" defaultColWidth="8.83203125" defaultRowHeight="12" x14ac:dyDescent="0"/>
  <cols>
    <col min="1" max="1" width="12.5" style="26" bestFit="1" customWidth="1"/>
    <col min="2" max="6" width="8.83203125" style="26"/>
    <col min="7" max="7" width="12.5" style="26" bestFit="1" customWidth="1"/>
    <col min="8" max="8" width="11.6640625" style="25" customWidth="1"/>
    <col min="9" max="9" width="14.6640625" style="25" customWidth="1"/>
    <col min="10" max="10" width="8.83203125" style="27"/>
    <col min="11" max="11" width="8.83203125" style="26"/>
    <col min="12" max="12" width="12.5" style="26" bestFit="1" customWidth="1"/>
    <col min="13" max="16384" width="8.83203125" style="26"/>
  </cols>
  <sheetData>
    <row r="1" spans="1:12">
      <c r="A1" s="26" t="s">
        <v>187</v>
      </c>
      <c r="B1" s="26" t="s">
        <v>198</v>
      </c>
      <c r="C1" s="26" t="s">
        <v>197</v>
      </c>
      <c r="D1" s="26" t="s">
        <v>196</v>
      </c>
      <c r="E1" s="26" t="s">
        <v>195</v>
      </c>
      <c r="F1" s="26" t="s">
        <v>194</v>
      </c>
      <c r="G1" s="26" t="s">
        <v>193</v>
      </c>
      <c r="H1" s="25" t="s">
        <v>88</v>
      </c>
      <c r="I1" s="25" t="s">
        <v>192</v>
      </c>
      <c r="J1" s="27" t="s">
        <v>187</v>
      </c>
      <c r="L1" s="26" t="s">
        <v>187</v>
      </c>
    </row>
    <row r="2" spans="1:12">
      <c r="A2" s="26" t="s">
        <v>187</v>
      </c>
      <c r="B2" s="26" t="s">
        <v>191</v>
      </c>
      <c r="C2" s="26" t="s">
        <v>191</v>
      </c>
      <c r="D2" s="26" t="s">
        <v>190</v>
      </c>
      <c r="E2" s="26" t="s">
        <v>190</v>
      </c>
      <c r="F2" s="26" t="s">
        <v>189</v>
      </c>
      <c r="G2" s="26" t="s">
        <v>189</v>
      </c>
      <c r="H2" s="25" t="s">
        <v>188</v>
      </c>
      <c r="I2" s="25" t="s">
        <v>188</v>
      </c>
      <c r="J2" s="27" t="s">
        <v>187</v>
      </c>
      <c r="L2" s="26" t="s">
        <v>187</v>
      </c>
    </row>
    <row r="3" spans="1:12">
      <c r="A3" s="26" t="s">
        <v>187</v>
      </c>
      <c r="B3" s="26">
        <v>0</v>
      </c>
      <c r="C3" s="26">
        <v>2</v>
      </c>
      <c r="D3" s="26">
        <v>0</v>
      </c>
      <c r="E3" s="26">
        <v>2</v>
      </c>
      <c r="F3" s="26">
        <v>0</v>
      </c>
      <c r="G3" s="26">
        <v>2</v>
      </c>
      <c r="H3" s="25">
        <v>0</v>
      </c>
      <c r="I3" s="25">
        <v>2</v>
      </c>
      <c r="J3" s="27">
        <v>0</v>
      </c>
      <c r="L3" s="26" t="s">
        <v>187</v>
      </c>
    </row>
    <row r="4" spans="1:12">
      <c r="A4" s="41" t="s">
        <v>186</v>
      </c>
      <c r="B4" s="40">
        <v>4922271000</v>
      </c>
      <c r="C4" s="40">
        <v>29224860</v>
      </c>
      <c r="D4" s="40">
        <v>9905232</v>
      </c>
      <c r="E4" s="40">
        <v>58026.39</v>
      </c>
      <c r="F4" s="40">
        <v>2.0123390000000001E-3</v>
      </c>
      <c r="G4" s="40">
        <v>1.7966170000000001E-7</v>
      </c>
      <c r="H4" s="39">
        <v>4.9134270000000004</v>
      </c>
      <c r="I4" s="39">
        <v>8.9718699999999998E-2</v>
      </c>
      <c r="J4" s="38">
        <v>34</v>
      </c>
      <c r="K4" s="41"/>
      <c r="L4" s="41" t="s">
        <v>186</v>
      </c>
    </row>
    <row r="5" spans="1:12">
      <c r="A5" s="41" t="s">
        <v>185</v>
      </c>
      <c r="B5" s="40">
        <v>4750768000</v>
      </c>
      <c r="C5" s="40">
        <v>19202660</v>
      </c>
      <c r="D5" s="40">
        <v>9567644</v>
      </c>
      <c r="E5" s="40">
        <v>38136.85</v>
      </c>
      <c r="F5" s="40">
        <v>2.0139200000000002E-3</v>
      </c>
      <c r="G5" s="40">
        <v>1.421244E-7</v>
      </c>
      <c r="H5" s="39">
        <v>5.7028249999999998</v>
      </c>
      <c r="I5" s="39">
        <v>7.097349E-2</v>
      </c>
      <c r="J5" s="38">
        <v>19</v>
      </c>
      <c r="K5" s="33"/>
      <c r="L5" s="41" t="s">
        <v>185</v>
      </c>
    </row>
    <row r="6" spans="1:12">
      <c r="A6" s="33" t="s">
        <v>184</v>
      </c>
      <c r="B6" s="36">
        <v>4801727000</v>
      </c>
      <c r="C6" s="36">
        <v>25794180</v>
      </c>
      <c r="D6" s="36">
        <v>9665886</v>
      </c>
      <c r="E6" s="36">
        <v>51285.01</v>
      </c>
      <c r="F6" s="36">
        <v>2.0130090000000001E-3</v>
      </c>
      <c r="G6" s="36">
        <v>1.6121730000000001E-7</v>
      </c>
      <c r="H6" s="35">
        <v>5.2480919999999998</v>
      </c>
      <c r="I6" s="35">
        <v>8.0508029999999994E-2</v>
      </c>
      <c r="J6" s="34">
        <v>9</v>
      </c>
      <c r="K6" s="33">
        <v>1</v>
      </c>
      <c r="L6" s="33" t="s">
        <v>184</v>
      </c>
    </row>
    <row r="7" spans="1:12" s="37" customFormat="1">
      <c r="A7" s="33" t="s">
        <v>183</v>
      </c>
      <c r="B7" s="36">
        <v>4815026000</v>
      </c>
      <c r="C7" s="36">
        <v>26944870</v>
      </c>
      <c r="D7" s="36">
        <v>9693927</v>
      </c>
      <c r="E7" s="36">
        <v>53648.46</v>
      </c>
      <c r="F7" s="36">
        <v>2.0132729999999999E-3</v>
      </c>
      <c r="G7" s="36">
        <v>1.483172E-7</v>
      </c>
      <c r="H7" s="35">
        <v>5.3796280000000003</v>
      </c>
      <c r="I7" s="35">
        <v>7.4066010000000002E-2</v>
      </c>
      <c r="J7" s="34">
        <v>12</v>
      </c>
      <c r="K7" s="33">
        <v>2</v>
      </c>
      <c r="L7" s="33" t="s">
        <v>183</v>
      </c>
    </row>
    <row r="8" spans="1:12">
      <c r="A8" s="33" t="s">
        <v>182</v>
      </c>
      <c r="B8" s="36">
        <v>4758998000</v>
      </c>
      <c r="C8" s="36">
        <v>23235640</v>
      </c>
      <c r="D8" s="36">
        <v>9581815</v>
      </c>
      <c r="E8" s="36">
        <v>45982.64</v>
      </c>
      <c r="F8" s="36">
        <v>2.0134179999999999E-3</v>
      </c>
      <c r="G8" s="36">
        <v>1.8346019999999999E-7</v>
      </c>
      <c r="H8" s="35">
        <v>5.4522709999999996</v>
      </c>
      <c r="I8" s="35">
        <v>9.1615600000000005E-2</v>
      </c>
      <c r="J8" s="34">
        <v>15</v>
      </c>
      <c r="K8" s="33">
        <v>3</v>
      </c>
      <c r="L8" s="33" t="s">
        <v>182</v>
      </c>
    </row>
    <row r="9" spans="1:12">
      <c r="A9" s="33" t="s">
        <v>181</v>
      </c>
      <c r="B9" s="36">
        <v>4758566000</v>
      </c>
      <c r="C9" s="36">
        <v>21297950</v>
      </c>
      <c r="D9" s="36">
        <v>9579750</v>
      </c>
      <c r="E9" s="36">
        <v>42396.72</v>
      </c>
      <c r="F9" s="36">
        <v>2.013164E-3</v>
      </c>
      <c r="G9" s="36">
        <v>1.160906E-7</v>
      </c>
      <c r="H9" s="35">
        <v>5.3252490000000003</v>
      </c>
      <c r="I9" s="35">
        <v>5.7972839999999998E-2</v>
      </c>
      <c r="J9" s="34">
        <v>5</v>
      </c>
      <c r="K9" s="33">
        <v>4</v>
      </c>
      <c r="L9" s="33" t="s">
        <v>181</v>
      </c>
    </row>
    <row r="10" spans="1:12">
      <c r="A10" s="33" t="s">
        <v>180</v>
      </c>
      <c r="B10" s="36">
        <v>4812765000</v>
      </c>
      <c r="C10" s="36">
        <v>23766830</v>
      </c>
      <c r="D10" s="36">
        <v>9689355</v>
      </c>
      <c r="E10" s="36">
        <v>47239.44</v>
      </c>
      <c r="F10" s="36">
        <v>2.0132679999999999E-3</v>
      </c>
      <c r="G10" s="36">
        <v>1.3513790000000001E-7</v>
      </c>
      <c r="H10" s="35">
        <v>5.3773109999999997</v>
      </c>
      <c r="I10" s="35">
        <v>6.7484580000000002E-2</v>
      </c>
      <c r="J10" s="34">
        <v>11</v>
      </c>
      <c r="K10" s="33">
        <v>5</v>
      </c>
      <c r="L10" s="33" t="s">
        <v>180</v>
      </c>
    </row>
    <row r="11" spans="1:12">
      <c r="A11" s="33" t="s">
        <v>179</v>
      </c>
      <c r="B11" s="36">
        <v>4828546000</v>
      </c>
      <c r="C11" s="36">
        <v>23841180</v>
      </c>
      <c r="D11" s="36">
        <v>9720802</v>
      </c>
      <c r="E11" s="36">
        <v>47237.18</v>
      </c>
      <c r="F11" s="36">
        <v>2.013202E-3</v>
      </c>
      <c r="G11" s="36">
        <v>1.863148E-7</v>
      </c>
      <c r="H11" s="35">
        <v>5.3444250000000002</v>
      </c>
      <c r="I11" s="35">
        <v>9.3041109999999996E-2</v>
      </c>
      <c r="J11" s="34">
        <v>24</v>
      </c>
      <c r="K11" s="33">
        <v>6</v>
      </c>
      <c r="L11" s="33" t="s">
        <v>179</v>
      </c>
    </row>
    <row r="12" spans="1:12" s="37" customFormat="1">
      <c r="A12" s="33" t="s">
        <v>178</v>
      </c>
      <c r="B12" s="36">
        <v>4863002000</v>
      </c>
      <c r="C12" s="36">
        <v>23578250</v>
      </c>
      <c r="D12" s="36">
        <v>9788165</v>
      </c>
      <c r="E12" s="36">
        <v>46951.62</v>
      </c>
      <c r="F12" s="36">
        <v>2.0127869999999998E-3</v>
      </c>
      <c r="G12" s="36">
        <v>1.463691E-7</v>
      </c>
      <c r="H12" s="35">
        <v>5.1373110000000004</v>
      </c>
      <c r="I12" s="35">
        <v>7.3093160000000004E-2</v>
      </c>
      <c r="J12" s="34">
        <v>25</v>
      </c>
      <c r="K12" s="33">
        <v>7</v>
      </c>
      <c r="L12" s="33" t="s">
        <v>178</v>
      </c>
    </row>
    <row r="13" spans="1:12">
      <c r="A13" s="33" t="s">
        <v>177</v>
      </c>
      <c r="B13" s="36">
        <v>5085417000</v>
      </c>
      <c r="C13" s="36">
        <v>30216080</v>
      </c>
      <c r="D13" s="36">
        <v>10235260</v>
      </c>
      <c r="E13" s="36">
        <v>60282.07</v>
      </c>
      <c r="F13" s="36">
        <v>2.0126739999999999E-3</v>
      </c>
      <c r="G13" s="36">
        <v>1.263002E-7</v>
      </c>
      <c r="H13" s="35">
        <v>5.0808949999999999</v>
      </c>
      <c r="I13" s="35">
        <v>6.3071260000000004E-2</v>
      </c>
      <c r="J13" s="34">
        <v>44</v>
      </c>
      <c r="K13" s="33">
        <v>8</v>
      </c>
      <c r="L13" s="33" t="s">
        <v>177</v>
      </c>
    </row>
    <row r="14" spans="1:12">
      <c r="A14" s="33" t="s">
        <v>176</v>
      </c>
      <c r="B14" s="36">
        <v>5118419000</v>
      </c>
      <c r="C14" s="36">
        <v>26850000</v>
      </c>
      <c r="D14" s="36">
        <v>10304310</v>
      </c>
      <c r="E14" s="36">
        <v>53496.25</v>
      </c>
      <c r="F14" s="36">
        <v>2.013188E-3</v>
      </c>
      <c r="G14" s="36">
        <v>1.3323399999999999E-7</v>
      </c>
      <c r="H14" s="35">
        <v>5.337218</v>
      </c>
      <c r="I14" s="35">
        <v>6.6533809999999999E-2</v>
      </c>
      <c r="J14" s="34">
        <v>56</v>
      </c>
      <c r="K14" s="33">
        <v>9</v>
      </c>
      <c r="L14" s="33" t="s">
        <v>176</v>
      </c>
    </row>
    <row r="15" spans="1:12">
      <c r="A15" s="33" t="s">
        <v>175</v>
      </c>
      <c r="B15" s="36">
        <v>5139409000</v>
      </c>
      <c r="C15" s="36">
        <v>27463910</v>
      </c>
      <c r="D15" s="36">
        <v>10346230</v>
      </c>
      <c r="E15" s="36">
        <v>54617.84</v>
      </c>
      <c r="F15" s="36">
        <v>2.0131239999999998E-3</v>
      </c>
      <c r="G15" s="36">
        <v>1.452825E-7</v>
      </c>
      <c r="H15" s="35">
        <v>5.3053980000000003</v>
      </c>
      <c r="I15" s="35">
        <v>7.2550569999999995E-2</v>
      </c>
      <c r="J15" s="34">
        <v>57</v>
      </c>
      <c r="K15" s="33">
        <v>10</v>
      </c>
      <c r="L15" s="33" t="s">
        <v>175</v>
      </c>
    </row>
    <row r="16" spans="1:12">
      <c r="A16" s="33" t="s">
        <v>174</v>
      </c>
      <c r="B16" s="36">
        <v>5160989000</v>
      </c>
      <c r="C16" s="36">
        <v>25487600</v>
      </c>
      <c r="D16" s="36">
        <v>10390710</v>
      </c>
      <c r="E16" s="36">
        <v>50645.17</v>
      </c>
      <c r="F16" s="36">
        <v>2.0133239999999999E-3</v>
      </c>
      <c r="G16" s="36">
        <v>1.4925310000000001E-7</v>
      </c>
      <c r="H16" s="35">
        <v>5.4052809999999996</v>
      </c>
      <c r="I16" s="35">
        <v>7.4533390000000005E-2</v>
      </c>
      <c r="J16" s="34">
        <v>70</v>
      </c>
      <c r="K16" s="33">
        <v>11</v>
      </c>
      <c r="L16" s="33" t="s">
        <v>174</v>
      </c>
    </row>
    <row r="17" spans="1:12">
      <c r="A17" s="33" t="s">
        <v>173</v>
      </c>
      <c r="B17" s="36">
        <v>5254893000</v>
      </c>
      <c r="C17" s="36">
        <v>31485510</v>
      </c>
      <c r="D17" s="36">
        <v>10578830</v>
      </c>
      <c r="E17" s="36">
        <v>62990.58</v>
      </c>
      <c r="F17" s="36">
        <v>2.0131429999999998E-3</v>
      </c>
      <c r="G17" s="36">
        <v>1.109588E-7</v>
      </c>
      <c r="H17" s="35">
        <v>5.3150089999999999</v>
      </c>
      <c r="I17" s="35">
        <v>5.541012E-2</v>
      </c>
      <c r="J17" s="34">
        <v>23</v>
      </c>
      <c r="K17" s="33">
        <v>12</v>
      </c>
      <c r="L17" s="33" t="s">
        <v>173</v>
      </c>
    </row>
    <row r="18" spans="1:12">
      <c r="A18" s="26" t="s">
        <v>172</v>
      </c>
      <c r="B18" s="28">
        <v>5354536000</v>
      </c>
      <c r="C18" s="28">
        <v>24187390</v>
      </c>
      <c r="D18" s="28">
        <v>10815460</v>
      </c>
      <c r="E18" s="28">
        <v>48304.24</v>
      </c>
      <c r="F18" s="28">
        <v>2.0198740000000001E-3</v>
      </c>
      <c r="G18" s="28">
        <v>1.3545089999999999E-7</v>
      </c>
      <c r="H18" s="25">
        <v>8.6759520000000006</v>
      </c>
      <c r="I18" s="25">
        <v>6.7640870000000006E-2</v>
      </c>
      <c r="J18" s="27">
        <v>36</v>
      </c>
      <c r="K18" s="26">
        <v>13</v>
      </c>
      <c r="L18" s="26" t="s">
        <v>172</v>
      </c>
    </row>
    <row r="19" spans="1:12">
      <c r="A19" s="26" t="s">
        <v>171</v>
      </c>
      <c r="B19" s="28">
        <v>5396313000</v>
      </c>
      <c r="C19" s="28">
        <v>26887980</v>
      </c>
      <c r="D19" s="28">
        <v>10887850</v>
      </c>
      <c r="E19" s="28">
        <v>53828.3</v>
      </c>
      <c r="F19" s="28">
        <v>2.0176500000000002E-3</v>
      </c>
      <c r="G19" s="28">
        <v>1.2759960000000001E-7</v>
      </c>
      <c r="H19" s="25">
        <v>7.5657459999999999</v>
      </c>
      <c r="I19" s="25">
        <v>6.3720150000000003E-2</v>
      </c>
      <c r="J19" s="27">
        <v>50</v>
      </c>
      <c r="K19" s="26">
        <v>14</v>
      </c>
      <c r="L19" s="26" t="s">
        <v>171</v>
      </c>
    </row>
    <row r="20" spans="1:12">
      <c r="A20" s="26" t="s">
        <v>170</v>
      </c>
      <c r="B20" s="28">
        <v>5389291000</v>
      </c>
      <c r="C20" s="28">
        <v>25512400</v>
      </c>
      <c r="D20" s="28">
        <v>10881760</v>
      </c>
      <c r="E20" s="28">
        <v>50865.63</v>
      </c>
      <c r="F20" s="28">
        <v>2.0191509999999998E-3</v>
      </c>
      <c r="G20" s="28">
        <v>1.4132819999999999E-7</v>
      </c>
      <c r="H20" s="25">
        <v>8.3152450000000009</v>
      </c>
      <c r="I20" s="25">
        <v>7.0575860000000004E-2</v>
      </c>
      <c r="J20" s="27">
        <v>65</v>
      </c>
      <c r="K20" s="26">
        <v>15</v>
      </c>
      <c r="L20" s="26" t="s">
        <v>170</v>
      </c>
    </row>
    <row r="21" spans="1:12">
      <c r="A21" s="26" t="s">
        <v>169</v>
      </c>
      <c r="B21" s="28">
        <v>5386666000</v>
      </c>
      <c r="C21" s="28">
        <v>25435160</v>
      </c>
      <c r="D21" s="28">
        <v>10861800</v>
      </c>
      <c r="E21" s="28">
        <v>50291.06</v>
      </c>
      <c r="F21" s="28">
        <v>2.0164319999999999E-3</v>
      </c>
      <c r="G21" s="28">
        <v>2.0616029999999999E-7</v>
      </c>
      <c r="H21" s="25">
        <v>6.9573499999999999</v>
      </c>
      <c r="I21" s="25">
        <v>0.1029514</v>
      </c>
      <c r="J21" s="27">
        <v>66</v>
      </c>
      <c r="K21" s="26">
        <v>16</v>
      </c>
      <c r="L21" s="26" t="s">
        <v>169</v>
      </c>
    </row>
    <row r="22" spans="1:12">
      <c r="A22" s="26" t="s">
        <v>168</v>
      </c>
      <c r="B22" s="28">
        <v>5456263000</v>
      </c>
      <c r="C22" s="28">
        <v>26006190</v>
      </c>
      <c r="D22" s="28">
        <v>10989280</v>
      </c>
      <c r="E22" s="28">
        <v>51456.41</v>
      </c>
      <c r="F22" s="28">
        <v>2.0140750000000002E-3</v>
      </c>
      <c r="G22" s="28">
        <v>1.856648E-7</v>
      </c>
      <c r="H22" s="25">
        <v>5.780411</v>
      </c>
      <c r="I22" s="25">
        <v>9.2716519999999997E-2</v>
      </c>
      <c r="J22" s="27">
        <v>83</v>
      </c>
      <c r="K22" s="26">
        <v>17</v>
      </c>
      <c r="L22" s="26" t="s">
        <v>168</v>
      </c>
    </row>
    <row r="23" spans="1:12">
      <c r="A23" s="33" t="s">
        <v>167</v>
      </c>
      <c r="B23" s="36">
        <v>5505602000</v>
      </c>
      <c r="C23" s="36">
        <v>29677910</v>
      </c>
      <c r="D23" s="36">
        <v>11082960</v>
      </c>
      <c r="E23" s="36">
        <v>58897.16</v>
      </c>
      <c r="F23" s="36">
        <v>2.0130410000000001E-3</v>
      </c>
      <c r="G23" s="36">
        <v>1.841056E-7</v>
      </c>
      <c r="H23" s="35">
        <v>5.2641650000000002</v>
      </c>
      <c r="I23" s="35">
        <v>9.1937900000000003E-2</v>
      </c>
      <c r="J23" s="34">
        <v>101</v>
      </c>
      <c r="K23" s="33">
        <v>18</v>
      </c>
      <c r="L23" s="33" t="s">
        <v>167</v>
      </c>
    </row>
    <row r="24" spans="1:12">
      <c r="A24" s="33" t="s">
        <v>166</v>
      </c>
      <c r="B24" s="36">
        <v>5501868000</v>
      </c>
      <c r="C24" s="36">
        <v>29589240</v>
      </c>
      <c r="D24" s="36">
        <v>11078150</v>
      </c>
      <c r="E24" s="36">
        <v>58997.02</v>
      </c>
      <c r="F24" s="36">
        <v>2.0135309999999998E-3</v>
      </c>
      <c r="G24" s="36">
        <v>1.2370840000000001E-7</v>
      </c>
      <c r="H24" s="35">
        <v>5.5085290000000002</v>
      </c>
      <c r="I24" s="35">
        <v>6.1776980000000002E-2</v>
      </c>
      <c r="J24" s="34">
        <v>120</v>
      </c>
      <c r="K24" s="33">
        <v>19</v>
      </c>
      <c r="L24" s="33" t="s">
        <v>166</v>
      </c>
    </row>
    <row r="25" spans="1:12">
      <c r="A25" s="33" t="s">
        <v>165</v>
      </c>
      <c r="B25" s="36">
        <v>5513645000</v>
      </c>
      <c r="C25" s="36">
        <v>29306100</v>
      </c>
      <c r="D25" s="36">
        <v>11101430</v>
      </c>
      <c r="E25" s="36">
        <v>58195.92</v>
      </c>
      <c r="F25" s="36">
        <v>2.0134549999999999E-3</v>
      </c>
      <c r="G25" s="36">
        <v>1.5728239999999999E-7</v>
      </c>
      <c r="H25" s="35">
        <v>5.4707429999999997</v>
      </c>
      <c r="I25" s="35">
        <v>7.854303E-2</v>
      </c>
      <c r="J25" s="34">
        <v>140</v>
      </c>
      <c r="K25" s="33">
        <v>20</v>
      </c>
      <c r="L25" s="33" t="s">
        <v>165</v>
      </c>
    </row>
    <row r="26" spans="1:12">
      <c r="A26" s="26" t="s">
        <v>164</v>
      </c>
      <c r="B26" s="28">
        <v>5416483000</v>
      </c>
      <c r="C26" s="28">
        <v>8786323</v>
      </c>
      <c r="D26" s="28">
        <v>10944200</v>
      </c>
      <c r="E26" s="28">
        <v>16988.23</v>
      </c>
      <c r="F26" s="28">
        <v>2.0205380000000001E-3</v>
      </c>
      <c r="G26" s="28">
        <v>1.6277269999999999E-7</v>
      </c>
      <c r="H26" s="25">
        <v>9.0079519999999995</v>
      </c>
      <c r="I26" s="25">
        <v>8.1284739999999994E-2</v>
      </c>
      <c r="J26" s="27">
        <v>161</v>
      </c>
      <c r="K26" s="26">
        <v>21</v>
      </c>
      <c r="L26" s="26" t="s">
        <v>164</v>
      </c>
    </row>
    <row r="27" spans="1:12">
      <c r="A27" s="26" t="s">
        <v>163</v>
      </c>
      <c r="B27" s="28">
        <v>5294997000</v>
      </c>
      <c r="C27" s="28">
        <v>24776630</v>
      </c>
      <c r="D27" s="28">
        <v>10682270</v>
      </c>
      <c r="E27" s="28">
        <v>49052.52</v>
      </c>
      <c r="F27" s="28">
        <v>2.0174339999999998E-3</v>
      </c>
      <c r="G27" s="28">
        <v>2.0179359999999999E-7</v>
      </c>
      <c r="H27" s="25">
        <v>7.4579180000000003</v>
      </c>
      <c r="I27" s="25">
        <v>0.10077079999999999</v>
      </c>
      <c r="J27" s="27">
        <v>162</v>
      </c>
      <c r="K27" s="26">
        <v>22</v>
      </c>
      <c r="L27" s="26" t="s">
        <v>163</v>
      </c>
    </row>
    <row r="28" spans="1:12">
      <c r="A28" s="42" t="s">
        <v>162</v>
      </c>
      <c r="B28" s="28">
        <v>5297016000</v>
      </c>
      <c r="C28" s="28">
        <v>23368070</v>
      </c>
      <c r="D28" s="28">
        <v>10682520</v>
      </c>
      <c r="E28" s="28">
        <v>46492.959999999999</v>
      </c>
      <c r="F28" s="28">
        <v>2.0167100000000001E-3</v>
      </c>
      <c r="G28" s="28">
        <v>1.4420200000000001E-7</v>
      </c>
      <c r="H28" s="25">
        <v>7.0963710000000004</v>
      </c>
      <c r="I28" s="25">
        <v>7.2010989999999997E-2</v>
      </c>
      <c r="J28" s="27">
        <v>163</v>
      </c>
      <c r="K28" s="26">
        <v>23</v>
      </c>
      <c r="L28" s="42" t="s">
        <v>162</v>
      </c>
    </row>
    <row r="29" spans="1:12">
      <c r="A29" s="43" t="s">
        <v>160</v>
      </c>
      <c r="B29" s="28">
        <v>5416330000</v>
      </c>
      <c r="C29" s="28">
        <v>21892690</v>
      </c>
      <c r="D29" s="28">
        <v>10927630</v>
      </c>
      <c r="E29" s="28">
        <v>43274.65</v>
      </c>
      <c r="F29" s="28">
        <v>2.0175420000000002E-3</v>
      </c>
      <c r="G29" s="28">
        <v>1.9561350000000001E-7</v>
      </c>
      <c r="H29" s="25">
        <v>7.5115080000000001</v>
      </c>
      <c r="I29" s="25">
        <v>9.7684660000000006E-2</v>
      </c>
      <c r="J29" s="27">
        <v>164</v>
      </c>
      <c r="K29" s="26">
        <v>24</v>
      </c>
      <c r="L29" s="43" t="s">
        <v>160</v>
      </c>
    </row>
    <row r="30" spans="1:12">
      <c r="A30" s="43" t="s">
        <v>161</v>
      </c>
      <c r="B30" s="28">
        <v>5349680000</v>
      </c>
      <c r="C30" s="28">
        <v>22924780</v>
      </c>
      <c r="D30" s="28">
        <v>10787490</v>
      </c>
      <c r="E30" s="28">
        <v>45664.92</v>
      </c>
      <c r="F30" s="28">
        <v>2.0164789999999998E-3</v>
      </c>
      <c r="G30" s="28">
        <v>1.4348000000000001E-7</v>
      </c>
      <c r="H30" s="25">
        <v>6.9805419999999998</v>
      </c>
      <c r="I30" s="25">
        <v>7.1650439999999996E-2</v>
      </c>
      <c r="J30" s="27">
        <v>165</v>
      </c>
      <c r="K30" s="26">
        <v>25</v>
      </c>
      <c r="L30" s="43" t="s">
        <v>161</v>
      </c>
    </row>
    <row r="31" spans="1:12">
      <c r="A31" s="42" t="s">
        <v>159</v>
      </c>
      <c r="B31" s="28">
        <v>5274037000</v>
      </c>
      <c r="C31" s="28">
        <v>21251060</v>
      </c>
      <c r="D31" s="28">
        <v>10624680</v>
      </c>
      <c r="E31" s="28">
        <v>41907.620000000003</v>
      </c>
      <c r="F31" s="28">
        <v>2.0145330000000002E-3</v>
      </c>
      <c r="G31" s="28">
        <v>1.81146E-7</v>
      </c>
      <c r="H31" s="25">
        <v>6.0087539999999997</v>
      </c>
      <c r="I31" s="25">
        <v>9.0459929999999994E-2</v>
      </c>
      <c r="J31" s="27">
        <v>166</v>
      </c>
      <c r="K31" s="26">
        <v>26</v>
      </c>
      <c r="L31" s="42" t="s">
        <v>159</v>
      </c>
    </row>
    <row r="32" spans="1:12">
      <c r="A32" s="42" t="s">
        <v>158</v>
      </c>
      <c r="B32" s="28">
        <v>5313264000</v>
      </c>
      <c r="C32" s="28">
        <v>22633000</v>
      </c>
      <c r="D32" s="28">
        <v>10721620</v>
      </c>
      <c r="E32" s="28">
        <v>45093.67</v>
      </c>
      <c r="F32" s="28">
        <v>2.0179019999999998E-3</v>
      </c>
      <c r="G32" s="28">
        <v>1.3581039999999999E-7</v>
      </c>
      <c r="H32" s="25">
        <v>7.6915979999999999</v>
      </c>
      <c r="I32" s="25">
        <v>6.7820439999999996E-2</v>
      </c>
      <c r="J32" s="27">
        <v>194</v>
      </c>
      <c r="K32" s="26">
        <v>27</v>
      </c>
      <c r="L32" s="42" t="s">
        <v>158</v>
      </c>
    </row>
    <row r="33" spans="1:12">
      <c r="A33" s="33" t="s">
        <v>157</v>
      </c>
      <c r="B33" s="36">
        <v>5424393000</v>
      </c>
      <c r="C33" s="36">
        <v>34385820</v>
      </c>
      <c r="D33" s="36">
        <v>10920630</v>
      </c>
      <c r="E33" s="36">
        <v>68662.539999999994</v>
      </c>
      <c r="F33" s="36">
        <v>2.0132510000000002E-3</v>
      </c>
      <c r="G33" s="36">
        <v>1.45081E-7</v>
      </c>
      <c r="H33" s="35">
        <v>5.3687259999999997</v>
      </c>
      <c r="I33" s="35">
        <v>7.2449929999999996E-2</v>
      </c>
      <c r="J33" s="34">
        <v>193</v>
      </c>
      <c r="K33" s="33">
        <v>28</v>
      </c>
      <c r="L33" s="33" t="s">
        <v>157</v>
      </c>
    </row>
    <row r="34" spans="1:12">
      <c r="A34" s="33" t="s">
        <v>156</v>
      </c>
      <c r="B34" s="36">
        <v>5478726000</v>
      </c>
      <c r="C34" s="36">
        <v>35113740</v>
      </c>
      <c r="D34" s="36">
        <v>11030040</v>
      </c>
      <c r="E34" s="36">
        <v>70239.7</v>
      </c>
      <c r="F34" s="36">
        <v>2.0132539999999999E-3</v>
      </c>
      <c r="G34" s="36">
        <v>1.45171E-7</v>
      </c>
      <c r="H34" s="35">
        <v>5.3701480000000004</v>
      </c>
      <c r="I34" s="35">
        <v>7.2494900000000001E-2</v>
      </c>
      <c r="J34" s="34">
        <v>223</v>
      </c>
      <c r="K34" s="33">
        <v>29</v>
      </c>
      <c r="L34" s="33" t="s">
        <v>156</v>
      </c>
    </row>
    <row r="35" spans="1:12">
      <c r="A35" s="33" t="s">
        <v>155</v>
      </c>
      <c r="B35" s="36">
        <v>5497292000</v>
      </c>
      <c r="C35" s="36">
        <v>35539880</v>
      </c>
      <c r="D35" s="36">
        <v>11065690</v>
      </c>
      <c r="E35" s="36">
        <v>70919.45</v>
      </c>
      <c r="F35" s="36">
        <v>2.0129430000000001E-3</v>
      </c>
      <c r="G35" s="36">
        <v>1.427399E-7</v>
      </c>
      <c r="H35" s="35">
        <v>5.2148750000000001</v>
      </c>
      <c r="I35" s="35">
        <v>7.1280850000000007E-2</v>
      </c>
      <c r="J35" s="34">
        <v>224</v>
      </c>
      <c r="K35" s="33">
        <v>30</v>
      </c>
      <c r="L35" s="33" t="s">
        <v>155</v>
      </c>
    </row>
    <row r="36" spans="1:12">
      <c r="A36" s="26" t="s">
        <v>154</v>
      </c>
      <c r="B36" s="28">
        <v>5497735000</v>
      </c>
      <c r="C36" s="28">
        <v>22834440</v>
      </c>
      <c r="D36" s="28">
        <v>11093170</v>
      </c>
      <c r="E36" s="28">
        <v>45304.75</v>
      </c>
      <c r="F36" s="28">
        <v>2.0177760000000002E-3</v>
      </c>
      <c r="G36" s="28">
        <v>1.68073E-7</v>
      </c>
      <c r="H36" s="25">
        <v>7.628628</v>
      </c>
      <c r="I36" s="25">
        <v>8.3931580000000006E-2</v>
      </c>
      <c r="J36" s="27">
        <v>255</v>
      </c>
      <c r="K36" s="26">
        <v>31</v>
      </c>
      <c r="L36" s="26" t="s">
        <v>154</v>
      </c>
    </row>
    <row r="37" spans="1:12">
      <c r="A37" s="26" t="s">
        <v>153</v>
      </c>
      <c r="B37" s="28">
        <v>5458249000</v>
      </c>
      <c r="C37" s="28">
        <v>25167260</v>
      </c>
      <c r="D37" s="28">
        <v>11013920</v>
      </c>
      <c r="E37" s="28">
        <v>49921.4</v>
      </c>
      <c r="F37" s="28">
        <v>2.0178549999999998E-3</v>
      </c>
      <c r="G37" s="28">
        <v>1.901479E-7</v>
      </c>
      <c r="H37" s="25">
        <v>7.6678610000000003</v>
      </c>
      <c r="I37" s="25">
        <v>9.495526E-2</v>
      </c>
      <c r="J37" s="27">
        <v>256</v>
      </c>
      <c r="K37" s="26">
        <v>32</v>
      </c>
      <c r="L37" s="26" t="s">
        <v>153</v>
      </c>
    </row>
    <row r="38" spans="1:12">
      <c r="A38" s="26" t="s">
        <v>152</v>
      </c>
      <c r="B38" s="28">
        <v>5430174000</v>
      </c>
      <c r="C38" s="28">
        <v>24527450</v>
      </c>
      <c r="D38" s="28">
        <v>10934960</v>
      </c>
      <c r="E38" s="28">
        <v>49795.31</v>
      </c>
      <c r="F38" s="28">
        <v>2.0137369999999998E-3</v>
      </c>
      <c r="G38" s="28">
        <v>1.3353030000000001E-7</v>
      </c>
      <c r="H38" s="25">
        <v>5.6116910000000004</v>
      </c>
      <c r="I38" s="25">
        <v>6.6681799999999999E-2</v>
      </c>
      <c r="J38" s="27">
        <v>257</v>
      </c>
      <c r="K38" s="26">
        <v>33</v>
      </c>
      <c r="L38" s="26" t="s">
        <v>152</v>
      </c>
    </row>
    <row r="39" spans="1:12">
      <c r="A39" s="26" t="s">
        <v>151</v>
      </c>
      <c r="B39" s="28">
        <v>5463641000</v>
      </c>
      <c r="C39" s="28">
        <v>25041900</v>
      </c>
      <c r="D39" s="28">
        <v>11008610</v>
      </c>
      <c r="E39" s="28">
        <v>49754.15</v>
      </c>
      <c r="F39" s="28">
        <v>2.014891E-3</v>
      </c>
      <c r="G39" s="28">
        <v>1.494535E-7</v>
      </c>
      <c r="H39" s="25">
        <v>6.1879460000000002</v>
      </c>
      <c r="I39" s="25">
        <v>7.4633459999999999E-2</v>
      </c>
      <c r="J39" s="27">
        <v>258</v>
      </c>
      <c r="K39" s="26">
        <v>34</v>
      </c>
      <c r="L39" s="26" t="s">
        <v>151</v>
      </c>
    </row>
    <row r="40" spans="1:12">
      <c r="A40" s="26" t="s">
        <v>150</v>
      </c>
      <c r="B40" s="28">
        <v>5375122000</v>
      </c>
      <c r="C40" s="28">
        <v>23527030</v>
      </c>
      <c r="D40" s="28">
        <v>10856370</v>
      </c>
      <c r="E40" s="28">
        <v>46202.93</v>
      </c>
      <c r="F40" s="28">
        <v>2.0197549999999998E-3</v>
      </c>
      <c r="G40" s="28">
        <v>2.6415899999999998E-7</v>
      </c>
      <c r="H40" s="25">
        <v>8.6167669999999994</v>
      </c>
      <c r="I40" s="25">
        <v>0.13191459999999999</v>
      </c>
      <c r="J40" s="27">
        <v>344</v>
      </c>
      <c r="K40" s="26">
        <v>35</v>
      </c>
      <c r="L40" s="26" t="s">
        <v>150</v>
      </c>
    </row>
    <row r="41" spans="1:12">
      <c r="A41" s="26" t="s">
        <v>149</v>
      </c>
      <c r="B41" s="28">
        <v>5451102000</v>
      </c>
      <c r="C41" s="28">
        <v>24106090</v>
      </c>
      <c r="D41" s="28">
        <v>10983300</v>
      </c>
      <c r="E41" s="28">
        <v>47911.27</v>
      </c>
      <c r="F41" s="28">
        <v>2.0148829999999999E-3</v>
      </c>
      <c r="G41" s="28">
        <v>1.6260129999999999E-7</v>
      </c>
      <c r="H41" s="25">
        <v>6.1837960000000001</v>
      </c>
      <c r="I41" s="25">
        <v>8.1199140000000003E-2</v>
      </c>
      <c r="J41" s="27">
        <v>37</v>
      </c>
      <c r="K41" s="26">
        <v>36</v>
      </c>
      <c r="L41" s="26" t="s">
        <v>149</v>
      </c>
    </row>
    <row r="42" spans="1:12">
      <c r="A42" s="26" t="s">
        <v>148</v>
      </c>
      <c r="B42" s="28">
        <v>5474005000</v>
      </c>
      <c r="C42" s="28">
        <v>25154530</v>
      </c>
      <c r="D42" s="28">
        <v>11031960</v>
      </c>
      <c r="E42" s="28">
        <v>49978.01</v>
      </c>
      <c r="F42" s="28">
        <v>2.0153409999999999E-3</v>
      </c>
      <c r="G42" s="28">
        <v>1.5040069999999999E-7</v>
      </c>
      <c r="H42" s="25">
        <v>6.4126969999999996</v>
      </c>
      <c r="I42" s="25">
        <v>7.5106480000000003E-2</v>
      </c>
      <c r="J42" s="27">
        <v>38</v>
      </c>
      <c r="K42" s="26">
        <v>37</v>
      </c>
      <c r="L42" s="26" t="s">
        <v>148</v>
      </c>
    </row>
    <row r="43" spans="1:12">
      <c r="A43" s="33" t="s">
        <v>147</v>
      </c>
      <c r="B43" s="36">
        <v>5479776000</v>
      </c>
      <c r="C43" s="36">
        <v>27092680</v>
      </c>
      <c r="D43" s="36">
        <v>11033700</v>
      </c>
      <c r="E43" s="36">
        <v>53658.86</v>
      </c>
      <c r="F43" s="36">
        <v>2.0135399999999999E-3</v>
      </c>
      <c r="G43" s="36">
        <v>1.8421559999999999E-7</v>
      </c>
      <c r="H43" s="35">
        <v>5.513198</v>
      </c>
      <c r="I43" s="35">
        <v>9.1992820000000003E-2</v>
      </c>
      <c r="J43" s="34">
        <v>36</v>
      </c>
      <c r="K43" s="33">
        <v>38</v>
      </c>
      <c r="L43" s="33" t="s">
        <v>147</v>
      </c>
    </row>
    <row r="44" spans="1:12">
      <c r="A44" s="33" t="s">
        <v>146</v>
      </c>
      <c r="B44" s="36">
        <v>5494124000</v>
      </c>
      <c r="C44" s="36">
        <v>29745220</v>
      </c>
      <c r="D44" s="36">
        <v>11062790</v>
      </c>
      <c r="E44" s="36">
        <v>59299.05</v>
      </c>
      <c r="F44" s="36">
        <v>2.0135740000000002E-3</v>
      </c>
      <c r="G44" s="36">
        <v>1.330577E-7</v>
      </c>
      <c r="H44" s="35">
        <v>5.5300900000000004</v>
      </c>
      <c r="I44" s="35">
        <v>6.6445770000000001E-2</v>
      </c>
      <c r="J44" s="34">
        <v>77</v>
      </c>
      <c r="K44" s="33">
        <v>39</v>
      </c>
      <c r="L44" s="33" t="s">
        <v>146</v>
      </c>
    </row>
    <row r="45" spans="1:12">
      <c r="A45" s="33" t="s">
        <v>145</v>
      </c>
      <c r="B45" s="36">
        <v>5485190000</v>
      </c>
      <c r="C45" s="36">
        <v>27619630</v>
      </c>
      <c r="D45" s="36">
        <v>11043710</v>
      </c>
      <c r="E45" s="36">
        <v>54970.559999999998</v>
      </c>
      <c r="F45" s="36">
        <v>2.013375E-3</v>
      </c>
      <c r="G45" s="36">
        <v>1.578622E-7</v>
      </c>
      <c r="H45" s="35">
        <v>5.4305649999999996</v>
      </c>
      <c r="I45" s="35">
        <v>7.8832570000000005E-2</v>
      </c>
      <c r="J45" s="34">
        <v>78</v>
      </c>
      <c r="K45" s="33">
        <v>40</v>
      </c>
      <c r="L45" s="33" t="s">
        <v>145</v>
      </c>
    </row>
    <row r="46" spans="1:12">
      <c r="A46" s="26" t="s">
        <v>144</v>
      </c>
      <c r="B46" s="28">
        <v>5579527000</v>
      </c>
      <c r="C46" s="28">
        <v>26478960</v>
      </c>
      <c r="D46" s="28">
        <v>11257520</v>
      </c>
      <c r="E46" s="28">
        <v>52793.02</v>
      </c>
      <c r="F46" s="28">
        <v>2.0176539999999998E-3</v>
      </c>
      <c r="G46" s="28">
        <v>1.3139280000000001E-7</v>
      </c>
      <c r="H46" s="25">
        <v>7.5674580000000002</v>
      </c>
      <c r="I46" s="25">
        <v>6.5614389999999995E-2</v>
      </c>
      <c r="J46" s="27">
        <v>119</v>
      </c>
      <c r="K46" s="26">
        <v>41</v>
      </c>
      <c r="L46" s="26" t="s">
        <v>144</v>
      </c>
    </row>
    <row r="47" spans="1:12">
      <c r="A47" s="26" t="s">
        <v>143</v>
      </c>
      <c r="B47" s="28">
        <v>5577782000</v>
      </c>
      <c r="C47" s="28">
        <v>26725490</v>
      </c>
      <c r="D47" s="28">
        <v>11243450</v>
      </c>
      <c r="E47" s="28">
        <v>53167.58</v>
      </c>
      <c r="F47" s="28">
        <v>2.0157619999999999E-3</v>
      </c>
      <c r="G47" s="28">
        <v>1.5526999999999999E-7</v>
      </c>
      <c r="H47" s="25">
        <v>6.6225680000000002</v>
      </c>
      <c r="I47" s="25">
        <v>7.7538060000000006E-2</v>
      </c>
      <c r="J47" s="27">
        <v>44</v>
      </c>
      <c r="K47" s="26">
        <v>42</v>
      </c>
      <c r="L47" s="26" t="s">
        <v>143</v>
      </c>
    </row>
    <row r="48" spans="1:12">
      <c r="A48" s="26" t="s">
        <v>142</v>
      </c>
      <c r="B48" s="28">
        <v>5598409000</v>
      </c>
      <c r="C48" s="28">
        <v>26247410</v>
      </c>
      <c r="D48" s="28">
        <v>11280630</v>
      </c>
      <c r="E48" s="28">
        <v>52071.21</v>
      </c>
      <c r="F48" s="28">
        <v>2.0149780000000002E-3</v>
      </c>
      <c r="G48" s="28">
        <v>1.572481E-7</v>
      </c>
      <c r="H48" s="25">
        <v>6.2311719999999999</v>
      </c>
      <c r="I48" s="25">
        <v>7.8525899999999996E-2</v>
      </c>
      <c r="J48" s="27">
        <v>45</v>
      </c>
      <c r="K48" s="26">
        <v>43</v>
      </c>
      <c r="L48" s="26" t="s">
        <v>142</v>
      </c>
    </row>
    <row r="49" spans="1:12">
      <c r="A49" s="26" t="s">
        <v>141</v>
      </c>
      <c r="B49" s="28">
        <v>5627392000</v>
      </c>
      <c r="C49" s="28">
        <v>28695760</v>
      </c>
      <c r="D49" s="28">
        <v>11363530</v>
      </c>
      <c r="E49" s="28">
        <v>57129.69</v>
      </c>
      <c r="F49" s="28">
        <v>2.019332E-3</v>
      </c>
      <c r="G49" s="28">
        <v>1.5925919999999999E-7</v>
      </c>
      <c r="H49" s="25">
        <v>8.4053050000000002</v>
      </c>
      <c r="I49" s="25">
        <v>7.9530199999999995E-2</v>
      </c>
      <c r="J49" s="27">
        <v>46</v>
      </c>
      <c r="K49" s="26">
        <v>44</v>
      </c>
      <c r="L49" s="26" t="s">
        <v>141</v>
      </c>
    </row>
    <row r="50" spans="1:12">
      <c r="A50" s="26" t="s">
        <v>140</v>
      </c>
      <c r="B50" s="28">
        <v>5620194000</v>
      </c>
      <c r="C50" s="28">
        <v>25036000</v>
      </c>
      <c r="D50" s="28">
        <v>11361090</v>
      </c>
      <c r="E50" s="28">
        <v>49735.45</v>
      </c>
      <c r="F50" s="28">
        <v>2.021484E-3</v>
      </c>
      <c r="G50" s="28">
        <v>1.72088E-7</v>
      </c>
      <c r="H50" s="25">
        <v>9.4799860000000002</v>
      </c>
      <c r="I50" s="25">
        <v>8.5936570000000004E-2</v>
      </c>
      <c r="J50" s="27">
        <v>47</v>
      </c>
      <c r="K50" s="26">
        <v>45</v>
      </c>
      <c r="L50" s="26" t="s">
        <v>140</v>
      </c>
    </row>
    <row r="51" spans="1:12">
      <c r="A51" s="26" t="s">
        <v>139</v>
      </c>
      <c r="B51" s="28">
        <v>5579635000</v>
      </c>
      <c r="C51" s="28">
        <v>23553530</v>
      </c>
      <c r="D51" s="28">
        <v>11241260</v>
      </c>
      <c r="E51" s="28">
        <v>48417.86</v>
      </c>
      <c r="F51" s="28">
        <v>2.0146869999999998E-3</v>
      </c>
      <c r="G51" s="28">
        <v>1.9850310000000001E-7</v>
      </c>
      <c r="H51" s="25">
        <v>6.0857840000000003</v>
      </c>
      <c r="I51" s="25">
        <v>9.9127660000000006E-2</v>
      </c>
      <c r="J51" s="27">
        <v>48</v>
      </c>
      <c r="K51" s="26">
        <v>46</v>
      </c>
      <c r="L51" s="26" t="s">
        <v>139</v>
      </c>
    </row>
    <row r="52" spans="1:12">
      <c r="A52" s="33" t="s">
        <v>138</v>
      </c>
      <c r="B52" s="36">
        <v>5572807000</v>
      </c>
      <c r="C52" s="36">
        <v>26235230</v>
      </c>
      <c r="D52" s="36">
        <v>11221780</v>
      </c>
      <c r="E52" s="36">
        <v>52229.88</v>
      </c>
      <c r="F52" s="36">
        <v>2.0136730000000001E-3</v>
      </c>
      <c r="G52" s="36">
        <v>1.3196749999999999E-7</v>
      </c>
      <c r="H52" s="35">
        <v>5.5796089999999996</v>
      </c>
      <c r="I52" s="35">
        <v>6.5901360000000006E-2</v>
      </c>
      <c r="J52" s="34">
        <v>42</v>
      </c>
      <c r="K52" s="33">
        <v>47</v>
      </c>
      <c r="L52" s="33" t="s">
        <v>138</v>
      </c>
    </row>
    <row r="53" spans="1:12">
      <c r="A53" s="33" t="s">
        <v>137</v>
      </c>
      <c r="B53" s="36">
        <v>5564669000</v>
      </c>
      <c r="C53" s="36">
        <v>27039300</v>
      </c>
      <c r="D53" s="36">
        <v>11205330</v>
      </c>
      <c r="E53" s="36">
        <v>53717.279999999999</v>
      </c>
      <c r="F53" s="36">
        <v>2.0136630000000002E-3</v>
      </c>
      <c r="G53" s="36">
        <v>1.591164E-7</v>
      </c>
      <c r="H53" s="35">
        <v>5.574567</v>
      </c>
      <c r="I53" s="35">
        <v>7.9458860000000006E-2</v>
      </c>
      <c r="J53" s="34">
        <v>43</v>
      </c>
      <c r="K53" s="33">
        <v>48</v>
      </c>
      <c r="L53" s="33" t="s">
        <v>137</v>
      </c>
    </row>
    <row r="54" spans="1:12">
      <c r="A54" s="33" t="s">
        <v>136</v>
      </c>
      <c r="B54" s="36">
        <v>5623945000</v>
      </c>
      <c r="C54" s="36">
        <v>34552210</v>
      </c>
      <c r="D54" s="36">
        <v>11321120</v>
      </c>
      <c r="E54" s="36">
        <v>69187.59</v>
      </c>
      <c r="F54" s="36">
        <v>2.0130249999999999E-3</v>
      </c>
      <c r="G54" s="36">
        <v>1.2247200000000001E-7</v>
      </c>
      <c r="H54" s="35">
        <v>5.2560039999999999</v>
      </c>
      <c r="I54" s="35">
        <v>6.1159560000000002E-2</v>
      </c>
      <c r="J54" s="34">
        <v>155</v>
      </c>
      <c r="K54" s="33">
        <v>49</v>
      </c>
      <c r="L54" s="33" t="s">
        <v>136</v>
      </c>
    </row>
    <row r="55" spans="1:12">
      <c r="A55" s="26" t="s">
        <v>135</v>
      </c>
      <c r="B55" s="28">
        <v>5723539000</v>
      </c>
      <c r="C55" s="28">
        <v>26828210</v>
      </c>
      <c r="D55" s="28">
        <v>11573640</v>
      </c>
      <c r="E55" s="28">
        <v>53243</v>
      </c>
      <c r="F55" s="28">
        <v>2.022121E-3</v>
      </c>
      <c r="G55" s="28">
        <v>1.9627320000000001E-7</v>
      </c>
      <c r="H55" s="25">
        <v>9.7984840000000002</v>
      </c>
      <c r="I55" s="25">
        <v>9.8014089999999998E-2</v>
      </c>
      <c r="J55" s="27">
        <v>97</v>
      </c>
      <c r="K55" s="26">
        <v>50</v>
      </c>
      <c r="L55" s="26" t="s">
        <v>135</v>
      </c>
    </row>
    <row r="56" spans="1:12">
      <c r="A56" s="26" t="s">
        <v>134</v>
      </c>
      <c r="B56" s="28">
        <v>5528184000</v>
      </c>
      <c r="C56" s="28">
        <v>17685280</v>
      </c>
      <c r="D56" s="28">
        <v>11136010</v>
      </c>
      <c r="E56" s="28">
        <v>37659.56</v>
      </c>
      <c r="F56" s="28">
        <v>2.0143940000000001E-3</v>
      </c>
      <c r="G56" s="28">
        <v>4.1450429999999999E-7</v>
      </c>
      <c r="H56" s="25">
        <v>5.9397120000000001</v>
      </c>
      <c r="I56" s="25">
        <v>0.20699339999999999</v>
      </c>
      <c r="J56" s="27">
        <v>55</v>
      </c>
      <c r="K56" s="26">
        <v>51</v>
      </c>
      <c r="L56" s="26" t="s">
        <v>134</v>
      </c>
    </row>
    <row r="57" spans="1:12">
      <c r="A57" s="26" t="s">
        <v>133</v>
      </c>
      <c r="B57" s="28">
        <v>5600109000</v>
      </c>
      <c r="C57" s="28">
        <v>20184380</v>
      </c>
      <c r="D57" s="28">
        <v>11311750</v>
      </c>
      <c r="E57" s="28">
        <v>40169.300000000003</v>
      </c>
      <c r="F57" s="28">
        <v>2.0199189999999998E-3</v>
      </c>
      <c r="G57" s="28">
        <v>1.293443E-7</v>
      </c>
      <c r="H57" s="25">
        <v>8.6988590000000006</v>
      </c>
      <c r="I57" s="25">
        <v>6.4591419999999997E-2</v>
      </c>
      <c r="J57" s="27">
        <v>98</v>
      </c>
      <c r="K57" s="26">
        <v>52</v>
      </c>
      <c r="L57" s="26" t="s">
        <v>133</v>
      </c>
    </row>
    <row r="58" spans="1:12">
      <c r="A58" s="26" t="s">
        <v>132</v>
      </c>
      <c r="B58" s="28">
        <v>5611952000</v>
      </c>
      <c r="C58" s="28">
        <v>26809990</v>
      </c>
      <c r="D58" s="28">
        <v>11336470</v>
      </c>
      <c r="E58" s="28">
        <v>53381</v>
      </c>
      <c r="F58" s="28">
        <v>2.0200650000000001E-3</v>
      </c>
      <c r="G58" s="28">
        <v>1.574959E-7</v>
      </c>
      <c r="H58" s="25">
        <v>8.7714440000000007</v>
      </c>
      <c r="I58" s="25">
        <v>7.8649659999999996E-2</v>
      </c>
      <c r="J58" s="27">
        <v>99</v>
      </c>
      <c r="K58" s="26">
        <v>53</v>
      </c>
      <c r="L58" s="26" t="s">
        <v>132</v>
      </c>
    </row>
    <row r="59" spans="1:12">
      <c r="A59" s="26" t="s">
        <v>131</v>
      </c>
      <c r="B59" s="28">
        <v>5624242000</v>
      </c>
      <c r="C59" s="28">
        <v>25359110</v>
      </c>
      <c r="D59" s="28">
        <v>11352490</v>
      </c>
      <c r="E59" s="28">
        <v>50618.21</v>
      </c>
      <c r="F59" s="28">
        <v>2.0184980000000001E-3</v>
      </c>
      <c r="G59" s="28">
        <v>1.270235E-7</v>
      </c>
      <c r="H59" s="25">
        <v>7.9889469999999996</v>
      </c>
      <c r="I59" s="25">
        <v>6.3432450000000001E-2</v>
      </c>
      <c r="J59" s="27">
        <v>100</v>
      </c>
      <c r="K59" s="26">
        <v>54</v>
      </c>
      <c r="L59" s="26" t="s">
        <v>131</v>
      </c>
    </row>
    <row r="60" spans="1:12">
      <c r="A60" s="26" t="s">
        <v>130</v>
      </c>
      <c r="B60" s="28">
        <v>5685339000</v>
      </c>
      <c r="C60" s="28">
        <v>31094300</v>
      </c>
      <c r="D60" s="28">
        <v>11482250</v>
      </c>
      <c r="E60" s="28">
        <v>62959.69</v>
      </c>
      <c r="F60" s="28">
        <v>2.0196239999999998E-3</v>
      </c>
      <c r="G60" s="28">
        <v>1.3075200000000001E-7</v>
      </c>
      <c r="H60" s="25">
        <v>8.5512320000000006</v>
      </c>
      <c r="I60" s="25">
        <v>6.5294359999999996E-2</v>
      </c>
      <c r="J60" s="27">
        <v>101</v>
      </c>
      <c r="K60" s="26">
        <v>55</v>
      </c>
      <c r="L60" s="26" t="s">
        <v>130</v>
      </c>
    </row>
    <row r="61" spans="1:12">
      <c r="A61" s="26" t="s">
        <v>129</v>
      </c>
      <c r="B61" s="28">
        <v>5640053000</v>
      </c>
      <c r="C61" s="28">
        <v>24603040</v>
      </c>
      <c r="D61" s="28">
        <v>11375960</v>
      </c>
      <c r="E61" s="28">
        <v>49032.78</v>
      </c>
      <c r="F61" s="28">
        <v>2.0170000000000001E-3</v>
      </c>
      <c r="G61" s="28">
        <v>1.255545E-7</v>
      </c>
      <c r="H61" s="25">
        <v>7.241072</v>
      </c>
      <c r="I61" s="25">
        <v>6.2698870000000004E-2</v>
      </c>
      <c r="J61" s="27">
        <v>56</v>
      </c>
      <c r="K61" s="26">
        <v>56</v>
      </c>
      <c r="L61" s="26" t="s">
        <v>129</v>
      </c>
    </row>
    <row r="62" spans="1:12">
      <c r="A62" s="26" t="s">
        <v>128</v>
      </c>
      <c r="B62" s="28">
        <v>5587406000</v>
      </c>
      <c r="C62" s="28">
        <v>25210110</v>
      </c>
      <c r="D62" s="28">
        <v>11285240</v>
      </c>
      <c r="E62" s="28">
        <v>50299.99</v>
      </c>
      <c r="F62" s="28">
        <v>2.0197700000000002E-3</v>
      </c>
      <c r="G62" s="28">
        <v>1.424488E-7</v>
      </c>
      <c r="H62" s="25">
        <v>8.6239740000000005</v>
      </c>
      <c r="I62" s="25">
        <v>7.1135470000000006E-2</v>
      </c>
      <c r="J62" s="27">
        <v>57</v>
      </c>
      <c r="K62" s="26">
        <v>57</v>
      </c>
      <c r="L62" s="26" t="s">
        <v>128</v>
      </c>
    </row>
    <row r="63" spans="1:12">
      <c r="A63" s="33" t="s">
        <v>127</v>
      </c>
      <c r="B63" s="36">
        <v>5580144000</v>
      </c>
      <c r="C63" s="36">
        <v>28051060</v>
      </c>
      <c r="D63" s="36">
        <v>11236790</v>
      </c>
      <c r="E63" s="36">
        <v>55677.26</v>
      </c>
      <c r="F63" s="36">
        <v>2.0137169999999999E-3</v>
      </c>
      <c r="G63" s="36">
        <v>1.687946E-7</v>
      </c>
      <c r="H63" s="35">
        <v>5.6015110000000004</v>
      </c>
      <c r="I63" s="35">
        <v>8.4291920000000006E-2</v>
      </c>
      <c r="J63" s="34">
        <v>115</v>
      </c>
      <c r="K63" s="33">
        <v>58</v>
      </c>
      <c r="L63" s="33" t="s">
        <v>127</v>
      </c>
    </row>
    <row r="64" spans="1:12">
      <c r="A64" s="33" t="s">
        <v>126</v>
      </c>
      <c r="B64" s="36">
        <v>5587683000</v>
      </c>
      <c r="C64" s="36">
        <v>28319420</v>
      </c>
      <c r="D64" s="36">
        <v>11251460</v>
      </c>
      <c r="E64" s="36">
        <v>56400.14</v>
      </c>
      <c r="F64" s="36">
        <v>2.0136249999999998E-3</v>
      </c>
      <c r="G64" s="36">
        <v>1.4582239999999999E-7</v>
      </c>
      <c r="H64" s="35">
        <v>5.5553610000000004</v>
      </c>
      <c r="I64" s="35">
        <v>7.2820159999999995E-2</v>
      </c>
      <c r="J64" s="34">
        <v>116</v>
      </c>
      <c r="K64" s="33">
        <v>59</v>
      </c>
      <c r="L64" s="33" t="s">
        <v>126</v>
      </c>
    </row>
    <row r="65" spans="1:12">
      <c r="A65" s="33" t="s">
        <v>125</v>
      </c>
      <c r="B65" s="36">
        <v>5591302000</v>
      </c>
      <c r="C65" s="36">
        <v>26541130</v>
      </c>
      <c r="D65" s="36">
        <v>11257190</v>
      </c>
      <c r="E65" s="36">
        <v>52923.73</v>
      </c>
      <c r="F65" s="36">
        <v>2.0133450000000002E-3</v>
      </c>
      <c r="G65" s="36">
        <v>1.3993899999999999E-7</v>
      </c>
      <c r="H65" s="35">
        <v>5.415521</v>
      </c>
      <c r="I65" s="35">
        <v>6.9882159999999999E-2</v>
      </c>
      <c r="J65" s="34">
        <v>176</v>
      </c>
      <c r="K65" s="33">
        <v>60</v>
      </c>
      <c r="L65" s="33" t="s">
        <v>125</v>
      </c>
    </row>
    <row r="66" spans="1:12">
      <c r="A66" s="26" t="s">
        <v>124</v>
      </c>
      <c r="B66" s="28">
        <v>5640474000</v>
      </c>
      <c r="C66" s="28">
        <v>26086710</v>
      </c>
      <c r="D66" s="28">
        <v>11403780</v>
      </c>
      <c r="E66" s="28">
        <v>52017.77</v>
      </c>
      <c r="F66" s="28">
        <v>2.0217820000000002E-3</v>
      </c>
      <c r="G66" s="28">
        <v>1.561836E-7</v>
      </c>
      <c r="H66" s="25">
        <v>9.6292109999999997</v>
      </c>
      <c r="I66" s="25">
        <v>7.7994289999999994E-2</v>
      </c>
      <c r="J66" s="27">
        <v>177</v>
      </c>
      <c r="K66" s="26">
        <v>61</v>
      </c>
      <c r="L66" s="26" t="s">
        <v>124</v>
      </c>
    </row>
    <row r="67" spans="1:12">
      <c r="A67" s="26" t="s">
        <v>123</v>
      </c>
      <c r="B67" s="28">
        <v>5537807000</v>
      </c>
      <c r="C67" s="28">
        <v>24611000</v>
      </c>
      <c r="D67" s="28">
        <v>11170320</v>
      </c>
      <c r="E67" s="28">
        <v>48781.17</v>
      </c>
      <c r="F67" s="28">
        <v>2.017109E-3</v>
      </c>
      <c r="G67" s="28">
        <v>1.719131E-7</v>
      </c>
      <c r="H67" s="25">
        <v>7.2955449999999997</v>
      </c>
      <c r="I67" s="25">
        <v>8.5849220000000004E-2</v>
      </c>
      <c r="J67" s="27">
        <v>178</v>
      </c>
      <c r="K67" s="26">
        <v>62</v>
      </c>
      <c r="L67" s="26" t="s">
        <v>123</v>
      </c>
    </row>
    <row r="68" spans="1:12">
      <c r="A68" s="26" t="s">
        <v>122</v>
      </c>
      <c r="B68" s="28">
        <v>5637551000</v>
      </c>
      <c r="C68" s="28">
        <v>25370110</v>
      </c>
      <c r="D68" s="28">
        <v>11386610</v>
      </c>
      <c r="E68" s="28">
        <v>50624.23</v>
      </c>
      <c r="F68" s="28">
        <v>2.0197850000000001E-3</v>
      </c>
      <c r="G68" s="28">
        <v>1.5031349999999999E-7</v>
      </c>
      <c r="H68" s="25">
        <v>8.6318549999999998</v>
      </c>
      <c r="I68" s="25">
        <v>7.5062900000000002E-2</v>
      </c>
      <c r="J68" s="27">
        <v>179</v>
      </c>
      <c r="K68" s="26">
        <v>63</v>
      </c>
      <c r="L68" s="26" t="s">
        <v>122</v>
      </c>
    </row>
    <row r="69" spans="1:12">
      <c r="A69" s="26" t="s">
        <v>121</v>
      </c>
      <c r="B69" s="28">
        <v>5606182000</v>
      </c>
      <c r="C69" s="28">
        <v>25606940</v>
      </c>
      <c r="D69" s="28">
        <v>11329810</v>
      </c>
      <c r="E69" s="28">
        <v>51089.2</v>
      </c>
      <c r="F69" s="28">
        <v>2.020956E-3</v>
      </c>
      <c r="G69" s="28">
        <v>1.3192799999999999E-7</v>
      </c>
      <c r="H69" s="25">
        <v>9.216405</v>
      </c>
      <c r="I69" s="25">
        <v>6.5881640000000005E-2</v>
      </c>
      <c r="J69" s="27">
        <v>180</v>
      </c>
      <c r="K69" s="26">
        <v>64</v>
      </c>
      <c r="L69" s="26" t="s">
        <v>121</v>
      </c>
    </row>
    <row r="70" spans="1:12">
      <c r="A70" s="26" t="s">
        <v>120</v>
      </c>
      <c r="B70" s="28">
        <v>5674040000</v>
      </c>
      <c r="C70" s="28">
        <v>24090670</v>
      </c>
      <c r="D70" s="28">
        <v>11444860</v>
      </c>
      <c r="E70" s="28">
        <v>47994.92</v>
      </c>
      <c r="F70" s="28">
        <v>2.0170610000000001E-3</v>
      </c>
      <c r="G70" s="28">
        <v>1.3495290000000001E-7</v>
      </c>
      <c r="H70" s="25">
        <v>7.2712539999999999</v>
      </c>
      <c r="I70" s="25">
        <v>6.7392220000000003E-2</v>
      </c>
      <c r="J70" s="27">
        <v>245</v>
      </c>
      <c r="K70" s="26">
        <v>65</v>
      </c>
      <c r="L70" s="26" t="s">
        <v>120</v>
      </c>
    </row>
    <row r="71" spans="1:12">
      <c r="A71" s="26" t="s">
        <v>119</v>
      </c>
      <c r="B71" s="28">
        <v>5710752000</v>
      </c>
      <c r="C71" s="28">
        <v>25837990</v>
      </c>
      <c r="D71" s="28">
        <v>11522580</v>
      </c>
      <c r="E71" s="28">
        <v>51424.83</v>
      </c>
      <c r="F71" s="28">
        <v>2.0177039999999999E-3</v>
      </c>
      <c r="G71" s="28">
        <v>1.3817989999999999E-7</v>
      </c>
      <c r="H71" s="25">
        <v>7.5926280000000004</v>
      </c>
      <c r="I71" s="25">
        <v>6.9003679999999998E-2</v>
      </c>
      <c r="J71" s="27">
        <v>246</v>
      </c>
      <c r="K71" s="26">
        <v>66</v>
      </c>
      <c r="L71" s="26" t="s">
        <v>119</v>
      </c>
    </row>
    <row r="72" spans="1:12">
      <c r="A72" s="33" t="s">
        <v>118</v>
      </c>
      <c r="B72" s="36">
        <v>5738045000</v>
      </c>
      <c r="C72" s="36">
        <v>36945560</v>
      </c>
      <c r="D72" s="36">
        <v>11556390</v>
      </c>
      <c r="E72" s="36">
        <v>73505.350000000006</v>
      </c>
      <c r="F72" s="36">
        <v>2.0140039999999998E-3</v>
      </c>
      <c r="G72" s="36">
        <v>2.115874E-7</v>
      </c>
      <c r="H72" s="35">
        <v>5.74505</v>
      </c>
      <c r="I72" s="35">
        <v>0.10566159999999999</v>
      </c>
      <c r="J72" s="34">
        <v>247</v>
      </c>
      <c r="K72" s="33">
        <v>67</v>
      </c>
      <c r="L72" s="33" t="s">
        <v>118</v>
      </c>
    </row>
    <row r="73" spans="1:12">
      <c r="A73" s="33" t="s">
        <v>117</v>
      </c>
      <c r="B73" s="36">
        <v>5732589000</v>
      </c>
      <c r="C73" s="36">
        <v>28477980</v>
      </c>
      <c r="D73" s="36">
        <v>11543630</v>
      </c>
      <c r="E73" s="36">
        <v>56704.36</v>
      </c>
      <c r="F73" s="36">
        <v>2.0136910000000002E-3</v>
      </c>
      <c r="G73" s="36">
        <v>1.586907E-7</v>
      </c>
      <c r="H73" s="35">
        <v>5.5886420000000001</v>
      </c>
      <c r="I73" s="35">
        <v>7.9246300000000006E-2</v>
      </c>
      <c r="J73" s="34">
        <v>315</v>
      </c>
      <c r="K73" s="33">
        <v>68</v>
      </c>
      <c r="L73" s="33" t="s">
        <v>117</v>
      </c>
    </row>
    <row r="74" spans="1:12">
      <c r="A74" s="33" t="s">
        <v>116</v>
      </c>
      <c r="B74" s="36">
        <v>5688035000</v>
      </c>
      <c r="C74" s="36">
        <v>25532530</v>
      </c>
      <c r="D74" s="36">
        <v>11454720</v>
      </c>
      <c r="E74" s="36">
        <v>50600.56</v>
      </c>
      <c r="F74" s="36">
        <v>2.0138339999999999E-3</v>
      </c>
      <c r="G74" s="36">
        <v>1.6647329999999999E-7</v>
      </c>
      <c r="H74" s="35">
        <v>5.6597140000000001</v>
      </c>
      <c r="I74" s="35">
        <v>8.313276E-2</v>
      </c>
      <c r="J74" s="34">
        <v>69</v>
      </c>
      <c r="K74" s="33">
        <v>69</v>
      </c>
      <c r="L74" s="33" t="s">
        <v>116</v>
      </c>
    </row>
    <row r="75" spans="1:12">
      <c r="A75" s="32" t="s">
        <v>115</v>
      </c>
      <c r="B75" s="31">
        <v>5593363000</v>
      </c>
      <c r="C75" s="31">
        <v>26445340</v>
      </c>
      <c r="D75" s="31">
        <v>11282820</v>
      </c>
      <c r="E75" s="31">
        <v>52732.160000000003</v>
      </c>
      <c r="F75" s="31">
        <v>2.0171849999999999E-3</v>
      </c>
      <c r="G75" s="31">
        <v>1.2792719999999999E-7</v>
      </c>
      <c r="H75" s="30">
        <v>7.333361</v>
      </c>
      <c r="I75" s="30">
        <v>6.388373E-2</v>
      </c>
      <c r="J75" s="29">
        <v>72</v>
      </c>
      <c r="K75" s="32">
        <v>70</v>
      </c>
      <c r="L75" s="32" t="s">
        <v>115</v>
      </c>
    </row>
    <row r="76" spans="1:12">
      <c r="A76" s="32" t="s">
        <v>114</v>
      </c>
      <c r="B76" s="31">
        <v>5601216000</v>
      </c>
      <c r="C76" s="31">
        <v>29714390</v>
      </c>
      <c r="D76" s="31">
        <v>11300250</v>
      </c>
      <c r="E76" s="31">
        <v>59561.95</v>
      </c>
      <c r="F76" s="31">
        <v>2.0174669999999998E-3</v>
      </c>
      <c r="G76" s="31">
        <v>1.1886759999999999E-7</v>
      </c>
      <c r="H76" s="30">
        <v>7.4743539999999999</v>
      </c>
      <c r="I76" s="30">
        <v>5.9359620000000002E-2</v>
      </c>
      <c r="J76" s="29">
        <v>73</v>
      </c>
      <c r="K76" s="32">
        <v>71</v>
      </c>
      <c r="L76" s="32" t="s">
        <v>114</v>
      </c>
    </row>
    <row r="77" spans="1:12">
      <c r="A77" s="32" t="s">
        <v>113</v>
      </c>
      <c r="B77" s="31">
        <v>5630465000</v>
      </c>
      <c r="C77" s="31">
        <v>26579530</v>
      </c>
      <c r="D77" s="31">
        <v>11385040</v>
      </c>
      <c r="E77" s="31">
        <v>53052.12</v>
      </c>
      <c r="F77" s="31">
        <v>2.0220479999999998E-3</v>
      </c>
      <c r="G77" s="31">
        <v>1.409653E-7</v>
      </c>
      <c r="H77" s="30">
        <v>9.7616709999999998</v>
      </c>
      <c r="I77" s="30">
        <v>7.0394650000000003E-2</v>
      </c>
      <c r="J77" s="29">
        <v>74</v>
      </c>
      <c r="K77" s="32">
        <v>72</v>
      </c>
      <c r="L77" s="32" t="s">
        <v>113</v>
      </c>
    </row>
    <row r="78" spans="1:12">
      <c r="A78" s="32" t="s">
        <v>112</v>
      </c>
      <c r="B78" s="31">
        <v>5670906000</v>
      </c>
      <c r="C78" s="31">
        <v>29469000</v>
      </c>
      <c r="D78" s="31">
        <v>11444440</v>
      </c>
      <c r="E78" s="31">
        <v>57965.98</v>
      </c>
      <c r="F78" s="31">
        <v>2.018111E-3</v>
      </c>
      <c r="G78" s="31">
        <v>2.8826200000000002E-7</v>
      </c>
      <c r="H78" s="30">
        <v>7.7958879999999997</v>
      </c>
      <c r="I78" s="30">
        <v>0.1439511</v>
      </c>
      <c r="J78" s="29">
        <v>75</v>
      </c>
      <c r="K78" s="32">
        <v>73</v>
      </c>
      <c r="L78" s="32" t="s">
        <v>112</v>
      </c>
    </row>
    <row r="79" spans="1:12">
      <c r="A79" s="32" t="s">
        <v>111</v>
      </c>
      <c r="B79" s="31">
        <v>5633521000</v>
      </c>
      <c r="C79" s="31">
        <v>26287670</v>
      </c>
      <c r="D79" s="31">
        <v>11384810</v>
      </c>
      <c r="E79" s="31">
        <v>52756.42</v>
      </c>
      <c r="F79" s="31">
        <v>2.0209080000000001E-3</v>
      </c>
      <c r="G79" s="31">
        <v>9.8750029999999997E-8</v>
      </c>
      <c r="H79" s="30">
        <v>9.1923370000000002</v>
      </c>
      <c r="I79" s="30">
        <v>4.9313370000000002E-2</v>
      </c>
      <c r="J79" s="29">
        <v>76</v>
      </c>
      <c r="K79" s="32">
        <v>74</v>
      </c>
      <c r="L79" s="32" t="s">
        <v>111</v>
      </c>
    </row>
    <row r="80" spans="1:12">
      <c r="A80" s="32" t="s">
        <v>110</v>
      </c>
      <c r="B80" s="31">
        <v>5633543000</v>
      </c>
      <c r="C80" s="31">
        <v>23907240</v>
      </c>
      <c r="D80" s="31">
        <v>11355660</v>
      </c>
      <c r="E80" s="31">
        <v>47557.760000000002</v>
      </c>
      <c r="F80" s="31">
        <v>2.0157280000000001E-3</v>
      </c>
      <c r="G80" s="31">
        <v>1.3695960000000001E-7</v>
      </c>
      <c r="H80" s="30">
        <v>6.6056650000000001</v>
      </c>
      <c r="I80" s="30">
        <v>6.8394280000000002E-2</v>
      </c>
      <c r="J80" s="29">
        <v>77</v>
      </c>
      <c r="K80" s="32">
        <v>75</v>
      </c>
      <c r="L80" s="32" t="s">
        <v>110</v>
      </c>
    </row>
    <row r="81" spans="1:12">
      <c r="A81" s="32" t="s">
        <v>109</v>
      </c>
      <c r="B81" s="31">
        <v>5612325000</v>
      </c>
      <c r="C81" s="31">
        <v>30011170</v>
      </c>
      <c r="D81" s="31">
        <v>11344650</v>
      </c>
      <c r="E81" s="31">
        <v>60537.96</v>
      </c>
      <c r="F81" s="31">
        <v>2.0213829999999999E-3</v>
      </c>
      <c r="G81" s="31">
        <v>1.101975E-7</v>
      </c>
      <c r="H81" s="30">
        <v>9.4296779999999991</v>
      </c>
      <c r="I81" s="30">
        <v>5.5029960000000003E-2</v>
      </c>
      <c r="J81" s="29">
        <v>78</v>
      </c>
      <c r="K81" s="32">
        <v>76</v>
      </c>
      <c r="L81" s="32" t="s">
        <v>109</v>
      </c>
    </row>
    <row r="82" spans="1:12">
      <c r="A82" s="33" t="s">
        <v>108</v>
      </c>
      <c r="B82" s="36">
        <v>5571472000</v>
      </c>
      <c r="C82" s="36">
        <v>27742810</v>
      </c>
      <c r="D82" s="36">
        <v>11217120</v>
      </c>
      <c r="E82" s="36">
        <v>55483.46</v>
      </c>
      <c r="F82" s="36">
        <v>2.0133159999999998E-3</v>
      </c>
      <c r="G82" s="36">
        <v>1.3107509999999999E-7</v>
      </c>
      <c r="H82" s="35">
        <v>5.401478</v>
      </c>
      <c r="I82" s="35">
        <v>6.5455719999999995E-2</v>
      </c>
      <c r="J82" s="34">
        <v>70</v>
      </c>
      <c r="K82" s="33">
        <v>77</v>
      </c>
      <c r="L82" s="33" t="s">
        <v>108</v>
      </c>
    </row>
    <row r="83" spans="1:12">
      <c r="A83" s="33" t="s">
        <v>107</v>
      </c>
      <c r="B83" s="36">
        <v>5571490000</v>
      </c>
      <c r="C83" s="36">
        <v>30927080</v>
      </c>
      <c r="D83" s="36">
        <v>11217520</v>
      </c>
      <c r="E83" s="36">
        <v>61892.44</v>
      </c>
      <c r="F83" s="36">
        <v>2.0133830000000001E-3</v>
      </c>
      <c r="G83" s="36">
        <v>1.151212E-7</v>
      </c>
      <c r="H83" s="35">
        <v>5.4345160000000003</v>
      </c>
      <c r="I83" s="35">
        <v>5.748876E-2</v>
      </c>
      <c r="J83" s="34">
        <v>71</v>
      </c>
      <c r="K83" s="33">
        <v>78</v>
      </c>
      <c r="L83" s="33" t="s">
        <v>107</v>
      </c>
    </row>
    <row r="84" spans="1:12">
      <c r="A84" s="33" t="s">
        <v>106</v>
      </c>
      <c r="B84" s="36">
        <v>5551664000</v>
      </c>
      <c r="C84" s="36">
        <v>27191680</v>
      </c>
      <c r="D84" s="36">
        <v>11177470</v>
      </c>
      <c r="E84" s="36">
        <v>53969.63</v>
      </c>
      <c r="F84" s="36">
        <v>2.013361E-3</v>
      </c>
      <c r="G84" s="36">
        <v>1.655067E-7</v>
      </c>
      <c r="H84" s="35">
        <v>5.4237780000000004</v>
      </c>
      <c r="I84" s="35">
        <v>8.2650020000000005E-2</v>
      </c>
      <c r="J84" s="34">
        <v>79</v>
      </c>
      <c r="K84" s="33">
        <v>79</v>
      </c>
      <c r="L84" s="33" t="s">
        <v>106</v>
      </c>
    </row>
    <row r="85" spans="1:12">
      <c r="A85" s="33" t="s">
        <v>105</v>
      </c>
      <c r="B85" s="36">
        <v>5585755000</v>
      </c>
      <c r="C85" s="36">
        <v>28079030</v>
      </c>
      <c r="D85" s="36">
        <v>11244770</v>
      </c>
      <c r="E85" s="36">
        <v>56007.33</v>
      </c>
      <c r="F85" s="36">
        <v>2.0131210000000001E-3</v>
      </c>
      <c r="G85" s="36">
        <v>1.211736E-7</v>
      </c>
      <c r="H85" s="35">
        <v>5.3037390000000002</v>
      </c>
      <c r="I85" s="35">
        <v>6.051115E-2</v>
      </c>
      <c r="J85" s="34">
        <v>80</v>
      </c>
      <c r="K85" s="33">
        <v>80</v>
      </c>
      <c r="L85" s="33" t="s">
        <v>105</v>
      </c>
    </row>
    <row r="86" spans="1:12">
      <c r="A86" s="33" t="s">
        <v>104</v>
      </c>
      <c r="B86" s="36">
        <v>5596322000</v>
      </c>
      <c r="C86" s="36">
        <v>29201230</v>
      </c>
      <c r="D86" s="36">
        <v>11266740</v>
      </c>
      <c r="E86" s="36">
        <v>58318.81</v>
      </c>
      <c r="F86" s="36">
        <v>2.013244E-3</v>
      </c>
      <c r="G86" s="36">
        <v>1.5112809999999999E-7</v>
      </c>
      <c r="H86" s="35">
        <v>5.3655160000000004</v>
      </c>
      <c r="I86" s="35">
        <v>7.5469720000000004E-2</v>
      </c>
      <c r="J86" s="34">
        <v>81</v>
      </c>
      <c r="K86" s="33">
        <v>81</v>
      </c>
      <c r="L86" s="33" t="s">
        <v>104</v>
      </c>
    </row>
    <row r="87" spans="1:12">
      <c r="A87" s="32"/>
      <c r="B87" s="31"/>
      <c r="C87" s="31"/>
      <c r="D87" s="31"/>
      <c r="E87" s="31"/>
      <c r="F87" s="31"/>
      <c r="G87" s="31"/>
      <c r="H87" s="30"/>
      <c r="I87" s="30"/>
      <c r="J87" s="29"/>
      <c r="L87" s="32"/>
    </row>
    <row r="88" spans="1:12">
      <c r="A88" s="32"/>
      <c r="B88" s="31"/>
      <c r="C88" s="31"/>
      <c r="D88" s="31"/>
      <c r="E88" s="31"/>
      <c r="F88" s="31"/>
      <c r="G88" s="31"/>
      <c r="H88" s="30"/>
      <c r="I88" s="30"/>
      <c r="J88" s="29"/>
      <c r="L88" s="32"/>
    </row>
    <row r="89" spans="1:12">
      <c r="B89" s="28"/>
      <c r="C89" s="28"/>
      <c r="D89" s="28"/>
      <c r="E89" s="28"/>
      <c r="F89" s="28"/>
      <c r="G89" s="28"/>
    </row>
    <row r="90" spans="1:12">
      <c r="G90" s="26" t="s">
        <v>103</v>
      </c>
      <c r="H90" s="25">
        <f>AVERAGE(H6:H8,H9:H12,H13:H17,H23:H25,H33:H35,H43:H45,H52:H54,H63:H65,H72:H74,H82:H86)</f>
        <v>5.4081180857142863</v>
      </c>
    </row>
    <row r="91" spans="1:12">
      <c r="G91" s="26" t="s">
        <v>102</v>
      </c>
      <c r="H91" s="25">
        <f>STDEV(H6:H8,H9:H12,H13:H17,H23:H25,H33:H35,H43:H45,H52:H54,H63:H65,H72:H74,H82:H86)</f>
        <v>0.1443946135832129</v>
      </c>
      <c r="I91" s="25">
        <f>AVERAGE(I6:I14)</f>
        <v>7.4154044444444456E-2</v>
      </c>
    </row>
    <row r="93" spans="1:12">
      <c r="G93" s="26" t="s">
        <v>101</v>
      </c>
      <c r="H93" s="25">
        <f>AVERAGE(H18:H22,H26:H32,H36:H42,H46:H51,H55:H62,H66:H71,H75:H81)</f>
        <v>7.7085778695652172</v>
      </c>
    </row>
    <row r="94" spans="1:12">
      <c r="G94" s="26" t="s">
        <v>100</v>
      </c>
      <c r="H94" s="25">
        <f>STDEV(H18:H22,H26:H32,H36:H42,H46:H51,H55:H62,H66:H71,H75:H81)</f>
        <v>1.1720546296115641</v>
      </c>
    </row>
  </sheetData>
  <phoneticPr fontId="4" type="noConversion"/>
  <pageMargins left="0.75" right="0.75" top="1" bottom="1" header="0.5" footer="0.5"/>
  <pageSetup orientation="portrait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01"/>
  <sheetViews>
    <sheetView workbookViewId="0"/>
  </sheetViews>
  <sheetFormatPr baseColWidth="10" defaultColWidth="8.83203125" defaultRowHeight="14" x14ac:dyDescent="0"/>
  <cols>
    <col min="1" max="1" width="13.6640625" style="46" bestFit="1" customWidth="1"/>
    <col min="2" max="2" width="9.6640625" style="47" bestFit="1" customWidth="1"/>
  </cols>
  <sheetData>
    <row r="1" spans="1:8">
      <c r="A1" s="46" t="s">
        <v>273</v>
      </c>
      <c r="B1" s="48" t="s">
        <v>290</v>
      </c>
      <c r="C1">
        <v>0</v>
      </c>
      <c r="D1">
        <v>5.1882498771231746E-7</v>
      </c>
      <c r="E1">
        <v>0</v>
      </c>
      <c r="F1">
        <v>0</v>
      </c>
      <c r="G1">
        <v>0</v>
      </c>
      <c r="H1">
        <v>0</v>
      </c>
    </row>
    <row r="2" spans="1:8">
      <c r="A2" s="46" t="s">
        <v>274</v>
      </c>
      <c r="B2" s="48" t="s">
        <v>294</v>
      </c>
      <c r="C2">
        <v>1.5</v>
      </c>
      <c r="D2">
        <v>5.216378263042967E-7</v>
      </c>
      <c r="E2">
        <v>30</v>
      </c>
      <c r="F2">
        <v>0</v>
      </c>
      <c r="G2">
        <v>2998.5</v>
      </c>
      <c r="H2">
        <v>0</v>
      </c>
    </row>
    <row r="3" spans="1:8">
      <c r="A3" s="46" t="s">
        <v>275</v>
      </c>
      <c r="B3" s="48">
        <v>16</v>
      </c>
      <c r="C3">
        <v>3</v>
      </c>
      <c r="D3">
        <v>5.2446229554509126E-7</v>
      </c>
      <c r="E3">
        <v>30</v>
      </c>
      <c r="F3">
        <v>87</v>
      </c>
    </row>
    <row r="4" spans="1:8">
      <c r="A4" s="46" t="s">
        <v>276</v>
      </c>
      <c r="B4" s="48">
        <v>9</v>
      </c>
      <c r="C4">
        <v>4.5</v>
      </c>
      <c r="D4">
        <v>5.2729841932164138E-7</v>
      </c>
      <c r="E4">
        <v>0</v>
      </c>
      <c r="F4">
        <v>87</v>
      </c>
    </row>
    <row r="5" spans="1:8">
      <c r="A5" s="46" t="s">
        <v>277</v>
      </c>
      <c r="B5" s="48">
        <v>1</v>
      </c>
      <c r="C5">
        <v>6</v>
      </c>
      <c r="D5">
        <v>5.3014622140820749E-7</v>
      </c>
      <c r="E5">
        <v>0</v>
      </c>
      <c r="F5">
        <v>0</v>
      </c>
    </row>
    <row r="6" spans="1:8">
      <c r="A6" s="46" t="s">
        <v>278</v>
      </c>
      <c r="B6" s="48" t="b">
        <v>1</v>
      </c>
      <c r="C6">
        <v>7.5</v>
      </c>
      <c r="D6">
        <v>5.3300572546510318E-7</v>
      </c>
      <c r="E6" t="s">
        <v>293</v>
      </c>
      <c r="F6" t="s">
        <v>293</v>
      </c>
    </row>
    <row r="7" spans="1:8">
      <c r="A7" s="46" t="s">
        <v>279</v>
      </c>
      <c r="B7" s="48">
        <v>1</v>
      </c>
      <c r="C7">
        <v>9</v>
      </c>
      <c r="D7">
        <v>5.4226288479106855E-7</v>
      </c>
      <c r="E7">
        <v>30</v>
      </c>
      <c r="F7">
        <v>0</v>
      </c>
    </row>
    <row r="8" spans="1:8">
      <c r="A8" s="46" t="s">
        <v>280</v>
      </c>
      <c r="B8" s="48" t="b">
        <v>0</v>
      </c>
      <c r="C8">
        <v>10.5</v>
      </c>
      <c r="D8">
        <v>6.2393341358046326E-7</v>
      </c>
      <c r="E8">
        <v>60</v>
      </c>
      <c r="F8">
        <v>0</v>
      </c>
    </row>
    <row r="9" spans="1:8">
      <c r="A9" s="46" t="s">
        <v>281</v>
      </c>
      <c r="B9" s="48" t="b">
        <v>0</v>
      </c>
      <c r="C9">
        <v>12</v>
      </c>
      <c r="D9">
        <v>1.3889631869689621E-6</v>
      </c>
      <c r="E9">
        <v>60</v>
      </c>
      <c r="F9">
        <v>5</v>
      </c>
    </row>
    <row r="10" spans="1:8">
      <c r="A10" s="46" t="s">
        <v>282</v>
      </c>
      <c r="B10" s="48" t="b">
        <v>0</v>
      </c>
      <c r="C10">
        <v>13.5</v>
      </c>
      <c r="D10">
        <v>8.706089782916864E-6</v>
      </c>
      <c r="E10">
        <v>30</v>
      </c>
      <c r="F10">
        <v>5</v>
      </c>
    </row>
    <row r="11" spans="1:8">
      <c r="A11" s="46" t="s">
        <v>283</v>
      </c>
      <c r="B11" s="48" t="b">
        <v>0</v>
      </c>
      <c r="C11">
        <v>15</v>
      </c>
      <c r="D11">
        <v>1.0852315890755422E-4</v>
      </c>
      <c r="E11">
        <v>30</v>
      </c>
      <c r="F11">
        <v>0</v>
      </c>
    </row>
    <row r="12" spans="1:8">
      <c r="A12" s="46" t="s">
        <v>284</v>
      </c>
      <c r="B12" s="48" t="s">
        <v>295</v>
      </c>
      <c r="C12">
        <v>16.5</v>
      </c>
      <c r="D12">
        <v>9.9272627177725194E-3</v>
      </c>
      <c r="E12" t="s">
        <v>293</v>
      </c>
      <c r="F12" t="s">
        <v>293</v>
      </c>
    </row>
    <row r="13" spans="1:8">
      <c r="A13" s="46" t="s">
        <v>285</v>
      </c>
      <c r="B13" s="48" t="b">
        <v>0</v>
      </c>
      <c r="C13">
        <v>18</v>
      </c>
      <c r="D13">
        <v>4.9427912657976645E-3</v>
      </c>
      <c r="E13">
        <v>60</v>
      </c>
      <c r="F13">
        <v>0</v>
      </c>
    </row>
    <row r="14" spans="1:8">
      <c r="A14" s="46" t="s">
        <v>286</v>
      </c>
      <c r="B14" s="48" t="b">
        <v>0</v>
      </c>
      <c r="C14">
        <v>19.5</v>
      </c>
      <c r="D14">
        <v>3.1381073817741328E-2</v>
      </c>
      <c r="E14">
        <v>90</v>
      </c>
      <c r="F14">
        <v>0</v>
      </c>
    </row>
    <row r="15" spans="1:8">
      <c r="A15" s="46" t="s">
        <v>287</v>
      </c>
      <c r="B15" s="48" t="b">
        <v>0</v>
      </c>
      <c r="C15">
        <v>21</v>
      </c>
      <c r="D15">
        <v>7.0962061700046208E-2</v>
      </c>
      <c r="E15">
        <v>90</v>
      </c>
      <c r="F15">
        <v>1</v>
      </c>
    </row>
    <row r="16" spans="1:8">
      <c r="A16" s="46" t="s">
        <v>288</v>
      </c>
      <c r="B16" s="48">
        <v>1</v>
      </c>
      <c r="C16">
        <v>22.5</v>
      </c>
      <c r="D16">
        <v>9.2813911990284978E-2</v>
      </c>
      <c r="E16">
        <v>60</v>
      </c>
      <c r="F16">
        <v>1</v>
      </c>
    </row>
    <row r="17" spans="3:6">
      <c r="C17">
        <v>24</v>
      </c>
      <c r="D17">
        <v>7.1963559942621616E-2</v>
      </c>
      <c r="E17">
        <v>60</v>
      </c>
      <c r="F17">
        <v>0</v>
      </c>
    </row>
    <row r="18" spans="3:6">
      <c r="C18">
        <v>25.5</v>
      </c>
      <c r="D18">
        <v>3.831635402766749E-2</v>
      </c>
      <c r="E18" t="s">
        <v>293</v>
      </c>
      <c r="F18" t="s">
        <v>293</v>
      </c>
    </row>
    <row r="19" spans="3:6">
      <c r="C19">
        <v>27</v>
      </c>
      <c r="D19">
        <v>1.0254860510113361E-2</v>
      </c>
      <c r="E19">
        <v>90</v>
      </c>
      <c r="F19">
        <v>0</v>
      </c>
    </row>
    <row r="20" spans="3:6">
      <c r="C20">
        <v>28.5</v>
      </c>
      <c r="D20">
        <v>1.2917243976896964E-3</v>
      </c>
      <c r="E20">
        <v>120</v>
      </c>
      <c r="F20">
        <v>0</v>
      </c>
    </row>
    <row r="21" spans="3:6">
      <c r="C21">
        <v>30</v>
      </c>
      <c r="D21">
        <v>3.7942423507157625E-4</v>
      </c>
      <c r="E21">
        <v>120</v>
      </c>
      <c r="F21">
        <v>2</v>
      </c>
    </row>
    <row r="22" spans="3:6">
      <c r="C22">
        <v>31.5</v>
      </c>
      <c r="D22">
        <v>6.616596204400317E-4</v>
      </c>
      <c r="E22">
        <v>90</v>
      </c>
      <c r="F22">
        <v>2</v>
      </c>
    </row>
    <row r="23" spans="3:6">
      <c r="C23">
        <v>33</v>
      </c>
      <c r="D23">
        <v>1.2366063343784374E-3</v>
      </c>
      <c r="E23">
        <v>90</v>
      </c>
      <c r="F23">
        <v>0</v>
      </c>
    </row>
    <row r="24" spans="3:6">
      <c r="C24">
        <v>34.5</v>
      </c>
      <c r="D24">
        <v>1.6797393504442034E-3</v>
      </c>
      <c r="E24" t="s">
        <v>293</v>
      </c>
      <c r="F24" t="s">
        <v>293</v>
      </c>
    </row>
    <row r="25" spans="3:6">
      <c r="C25">
        <v>36</v>
      </c>
      <c r="D25">
        <v>1.8218921044378486E-3</v>
      </c>
      <c r="E25">
        <v>120</v>
      </c>
      <c r="F25">
        <v>0</v>
      </c>
    </row>
    <row r="26" spans="3:6">
      <c r="C26">
        <v>37.5</v>
      </c>
      <c r="D26">
        <v>1.4932458017232347E-3</v>
      </c>
      <c r="E26">
        <v>150</v>
      </c>
      <c r="F26">
        <v>0</v>
      </c>
    </row>
    <row r="27" spans="3:6">
      <c r="C27">
        <v>39</v>
      </c>
      <c r="D27">
        <v>1.0661767861294019E-3</v>
      </c>
      <c r="E27">
        <v>150</v>
      </c>
      <c r="F27">
        <v>1</v>
      </c>
    </row>
    <row r="28" spans="3:6">
      <c r="C28">
        <v>40.5</v>
      </c>
      <c r="D28">
        <v>4.3095559850334191E-3</v>
      </c>
      <c r="E28">
        <v>120</v>
      </c>
      <c r="F28">
        <v>1</v>
      </c>
    </row>
    <row r="29" spans="3:6">
      <c r="C29">
        <v>42</v>
      </c>
      <c r="D29">
        <v>1.7593863255100506E-4</v>
      </c>
      <c r="E29">
        <v>120</v>
      </c>
      <c r="F29">
        <v>0</v>
      </c>
    </row>
    <row r="30" spans="3:6">
      <c r="C30">
        <v>43.5</v>
      </c>
      <c r="D30">
        <v>1.9897250688260176E-4</v>
      </c>
      <c r="E30" t="s">
        <v>293</v>
      </c>
      <c r="F30" t="s">
        <v>293</v>
      </c>
    </row>
    <row r="31" spans="3:6">
      <c r="C31">
        <v>45</v>
      </c>
      <c r="D31">
        <v>9.5168553564130482E-4</v>
      </c>
      <c r="E31">
        <v>150</v>
      </c>
      <c r="F31">
        <v>0</v>
      </c>
    </row>
    <row r="32" spans="3:6">
      <c r="C32">
        <v>46.5</v>
      </c>
      <c r="D32">
        <v>1.6678200153025249E-3</v>
      </c>
      <c r="E32">
        <v>180</v>
      </c>
      <c r="F32">
        <v>0</v>
      </c>
    </row>
    <row r="33" spans="3:6">
      <c r="C33">
        <v>48</v>
      </c>
      <c r="D33">
        <v>1.0471431093234719E-3</v>
      </c>
      <c r="E33">
        <v>180</v>
      </c>
      <c r="F33">
        <v>2</v>
      </c>
    </row>
    <row r="34" spans="3:6">
      <c r="C34">
        <v>49.5</v>
      </c>
      <c r="D34">
        <v>2.3579896843084385E-4</v>
      </c>
      <c r="E34">
        <v>150</v>
      </c>
      <c r="F34">
        <v>2</v>
      </c>
    </row>
    <row r="35" spans="3:6">
      <c r="C35">
        <v>51</v>
      </c>
      <c r="D35">
        <v>2.0370706749669848E-5</v>
      </c>
      <c r="E35">
        <v>150</v>
      </c>
      <c r="F35">
        <v>0</v>
      </c>
    </row>
    <row r="36" spans="3:6">
      <c r="C36">
        <v>52.5</v>
      </c>
      <c r="D36">
        <v>1.0970322068407648E-4</v>
      </c>
      <c r="E36" t="s">
        <v>293</v>
      </c>
      <c r="F36" t="s">
        <v>293</v>
      </c>
    </row>
    <row r="37" spans="3:6">
      <c r="C37">
        <v>54</v>
      </c>
      <c r="D37">
        <v>1.4988919720119792E-3</v>
      </c>
      <c r="E37">
        <v>180</v>
      </c>
      <c r="F37">
        <v>0</v>
      </c>
    </row>
    <row r="38" spans="3:6">
      <c r="C38">
        <v>55.5</v>
      </c>
      <c r="D38">
        <v>2.1805926538633739E-3</v>
      </c>
      <c r="E38">
        <v>210</v>
      </c>
      <c r="F38">
        <v>0</v>
      </c>
    </row>
    <row r="39" spans="3:6">
      <c r="C39">
        <v>57</v>
      </c>
      <c r="D39">
        <v>3.3494205594835654E-4</v>
      </c>
      <c r="E39">
        <v>210</v>
      </c>
      <c r="F39">
        <v>1</v>
      </c>
    </row>
    <row r="40" spans="3:6">
      <c r="C40">
        <v>58.5</v>
      </c>
      <c r="D40">
        <v>6.0409374315407314E-6</v>
      </c>
      <c r="E40">
        <v>180</v>
      </c>
      <c r="F40">
        <v>1</v>
      </c>
    </row>
    <row r="41" spans="3:6">
      <c r="C41">
        <v>60</v>
      </c>
      <c r="D41">
        <v>6.4984095295420719E-7</v>
      </c>
      <c r="E41">
        <v>180</v>
      </c>
      <c r="F41">
        <v>0</v>
      </c>
    </row>
    <row r="42" spans="3:6">
      <c r="C42">
        <v>61.5</v>
      </c>
      <c r="D42">
        <v>6.4393076385979782E-7</v>
      </c>
      <c r="E42" t="s">
        <v>293</v>
      </c>
      <c r="F42" t="s">
        <v>293</v>
      </c>
    </row>
    <row r="43" spans="3:6">
      <c r="C43">
        <v>63</v>
      </c>
      <c r="D43">
        <v>6.4723871483970649E-7</v>
      </c>
      <c r="E43">
        <v>210</v>
      </c>
      <c r="F43">
        <v>0</v>
      </c>
    </row>
    <row r="44" spans="3:6">
      <c r="C44">
        <v>64.5</v>
      </c>
      <c r="D44">
        <v>6.5055916966133281E-7</v>
      </c>
      <c r="E44">
        <v>240</v>
      </c>
      <c r="F44">
        <v>0</v>
      </c>
    </row>
    <row r="45" spans="3:6">
      <c r="C45">
        <v>66</v>
      </c>
      <c r="D45">
        <v>6.7130033701404559E-7</v>
      </c>
      <c r="E45">
        <v>240</v>
      </c>
      <c r="F45">
        <v>1</v>
      </c>
    </row>
    <row r="46" spans="3:6">
      <c r="C46">
        <v>67.5</v>
      </c>
      <c r="D46">
        <v>4.0093885680728602E-6</v>
      </c>
      <c r="E46">
        <v>210</v>
      </c>
      <c r="F46">
        <v>1</v>
      </c>
    </row>
    <row r="47" spans="3:6">
      <c r="C47">
        <v>69</v>
      </c>
      <c r="D47">
        <v>1.3596388794810953E-4</v>
      </c>
      <c r="E47">
        <v>210</v>
      </c>
      <c r="F47">
        <v>0</v>
      </c>
    </row>
    <row r="48" spans="3:6">
      <c r="C48">
        <v>70.5</v>
      </c>
      <c r="D48">
        <v>1.1454070780785542E-3</v>
      </c>
      <c r="E48" t="s">
        <v>293</v>
      </c>
      <c r="F48" t="s">
        <v>293</v>
      </c>
    </row>
    <row r="49" spans="3:6">
      <c r="C49">
        <v>72</v>
      </c>
      <c r="D49">
        <v>2.030791444979892E-3</v>
      </c>
      <c r="E49">
        <v>240</v>
      </c>
      <c r="F49">
        <v>0</v>
      </c>
    </row>
    <row r="50" spans="3:6">
      <c r="C50">
        <v>73.5</v>
      </c>
      <c r="D50">
        <v>7.5533191585469583E-4</v>
      </c>
      <c r="E50">
        <v>270</v>
      </c>
      <c r="F50">
        <v>0</v>
      </c>
    </row>
    <row r="51" spans="3:6">
      <c r="C51">
        <v>75</v>
      </c>
      <c r="D51">
        <v>5.9476722368164808E-5</v>
      </c>
      <c r="E51">
        <v>270</v>
      </c>
      <c r="F51">
        <v>1</v>
      </c>
    </row>
    <row r="52" spans="3:6">
      <c r="C52">
        <v>76.5</v>
      </c>
      <c r="D52">
        <v>1.6379824092868194E-6</v>
      </c>
      <c r="E52">
        <v>240</v>
      </c>
      <c r="F52">
        <v>1</v>
      </c>
    </row>
    <row r="53" spans="3:6">
      <c r="C53">
        <v>78</v>
      </c>
      <c r="D53">
        <v>6.8100888347975666E-7</v>
      </c>
      <c r="E53">
        <v>240</v>
      </c>
      <c r="F53">
        <v>0</v>
      </c>
    </row>
    <row r="54" spans="3:6">
      <c r="C54">
        <v>79.5</v>
      </c>
      <c r="D54">
        <v>6.8445534983295144E-7</v>
      </c>
      <c r="E54" t="s">
        <v>293</v>
      </c>
      <c r="F54" t="s">
        <v>293</v>
      </c>
    </row>
    <row r="55" spans="3:6">
      <c r="C55">
        <v>81</v>
      </c>
      <c r="D55">
        <v>6.8791451085149874E-7</v>
      </c>
      <c r="E55">
        <v>300</v>
      </c>
      <c r="F55">
        <v>0</v>
      </c>
    </row>
    <row r="56" spans="3:6">
      <c r="C56">
        <v>82.5</v>
      </c>
      <c r="D56">
        <v>6.9138638282919243E-7</v>
      </c>
      <c r="E56">
        <v>330</v>
      </c>
      <c r="F56">
        <v>0</v>
      </c>
    </row>
    <row r="57" spans="3:6">
      <c r="C57">
        <v>84</v>
      </c>
      <c r="D57">
        <v>6.9487098187829967E-7</v>
      </c>
      <c r="E57">
        <v>330</v>
      </c>
      <c r="F57">
        <v>1</v>
      </c>
    </row>
    <row r="58" spans="3:6">
      <c r="C58">
        <v>85.5</v>
      </c>
      <c r="D58">
        <v>6.98368323928198E-7</v>
      </c>
      <c r="E58">
        <v>300</v>
      </c>
      <c r="F58">
        <v>1</v>
      </c>
    </row>
    <row r="59" spans="3:6">
      <c r="C59">
        <v>87</v>
      </c>
      <c r="D59">
        <v>7.0187842472401548E-7</v>
      </c>
      <c r="E59">
        <v>300</v>
      </c>
      <c r="F59">
        <v>0</v>
      </c>
    </row>
    <row r="60" spans="3:6">
      <c r="C60">
        <v>88.5</v>
      </c>
      <c r="D60">
        <v>7.4037169307297142E-7</v>
      </c>
      <c r="E60" t="s">
        <v>293</v>
      </c>
      <c r="F60" t="s">
        <v>293</v>
      </c>
    </row>
    <row r="61" spans="3:6">
      <c r="C61">
        <v>90</v>
      </c>
      <c r="D61">
        <v>2.4304970262411925E-6</v>
      </c>
      <c r="E61">
        <v>360</v>
      </c>
      <c r="F61">
        <v>0</v>
      </c>
    </row>
    <row r="62" spans="3:6">
      <c r="C62">
        <v>91.5</v>
      </c>
      <c r="D62">
        <v>3.5920606767258814E-5</v>
      </c>
      <c r="E62">
        <v>390</v>
      </c>
      <c r="F62">
        <v>0</v>
      </c>
    </row>
    <row r="63" spans="3:6">
      <c r="C63">
        <v>93</v>
      </c>
      <c r="D63">
        <v>2.9947567969924876E-4</v>
      </c>
      <c r="E63">
        <v>390</v>
      </c>
      <c r="F63">
        <v>5</v>
      </c>
    </row>
    <row r="64" spans="3:6">
      <c r="C64">
        <v>94.5</v>
      </c>
      <c r="D64">
        <v>1.0536879584116016E-3</v>
      </c>
      <c r="E64">
        <v>360</v>
      </c>
      <c r="F64">
        <v>5</v>
      </c>
    </row>
    <row r="65" spans="3:6">
      <c r="C65">
        <v>96</v>
      </c>
      <c r="D65">
        <v>1.541926904588002E-3</v>
      </c>
      <c r="E65">
        <v>360</v>
      </c>
      <c r="F65">
        <v>0</v>
      </c>
    </row>
    <row r="66" spans="3:6">
      <c r="C66">
        <v>97.5</v>
      </c>
      <c r="D66">
        <v>9.3793464619655923E-4</v>
      </c>
      <c r="E66" t="s">
        <v>293</v>
      </c>
      <c r="F66" t="s">
        <v>293</v>
      </c>
    </row>
    <row r="67" spans="3:6">
      <c r="C67">
        <v>99</v>
      </c>
      <c r="D67">
        <v>2.3883566372177514E-4</v>
      </c>
      <c r="E67">
        <v>390</v>
      </c>
      <c r="F67">
        <v>0</v>
      </c>
    </row>
    <row r="68" spans="3:6">
      <c r="C68">
        <v>100.5</v>
      </c>
      <c r="D68">
        <v>2.9369376112775144E-5</v>
      </c>
      <c r="E68">
        <v>420</v>
      </c>
      <c r="F68">
        <v>0</v>
      </c>
    </row>
    <row r="69" spans="3:6">
      <c r="C69">
        <v>102</v>
      </c>
      <c r="D69">
        <v>9.6648186853205851E-6</v>
      </c>
      <c r="E69">
        <v>420</v>
      </c>
      <c r="F69">
        <v>2</v>
      </c>
    </row>
    <row r="70" spans="3:6">
      <c r="C70">
        <v>103.5</v>
      </c>
      <c r="D70">
        <v>1.5761731452076717E-5</v>
      </c>
      <c r="E70">
        <v>390</v>
      </c>
      <c r="F70">
        <v>2</v>
      </c>
    </row>
    <row r="71" spans="3:6">
      <c r="C71">
        <v>105</v>
      </c>
      <c r="D71">
        <v>2.7786992735392909E-5</v>
      </c>
      <c r="E71">
        <v>390</v>
      </c>
      <c r="F71">
        <v>0</v>
      </c>
    </row>
    <row r="72" spans="3:6">
      <c r="C72">
        <v>106.5</v>
      </c>
      <c r="D72">
        <v>4.6734132305034343E-5</v>
      </c>
      <c r="E72" t="s">
        <v>293</v>
      </c>
      <c r="F72" t="s">
        <v>293</v>
      </c>
    </row>
    <row r="73" spans="3:6">
      <c r="C73">
        <v>108</v>
      </c>
      <c r="D73">
        <v>7.4519623055723059E-5</v>
      </c>
      <c r="E73">
        <v>420</v>
      </c>
      <c r="F73">
        <v>0</v>
      </c>
    </row>
    <row r="74" spans="3:6">
      <c r="C74">
        <v>109.5</v>
      </c>
      <c r="D74">
        <v>1.1238277570106189E-4</v>
      </c>
      <c r="E74">
        <v>450</v>
      </c>
      <c r="F74">
        <v>0</v>
      </c>
    </row>
    <row r="75" spans="3:6">
      <c r="C75">
        <v>111</v>
      </c>
      <c r="D75">
        <v>1.6010313037673857E-4</v>
      </c>
      <c r="E75">
        <v>450</v>
      </c>
      <c r="F75">
        <v>2</v>
      </c>
    </row>
    <row r="76" spans="3:6">
      <c r="C76">
        <v>112.5</v>
      </c>
      <c r="D76">
        <v>2.1532960596240777E-4</v>
      </c>
      <c r="E76">
        <v>420</v>
      </c>
      <c r="F76">
        <v>2</v>
      </c>
    </row>
    <row r="77" spans="3:6">
      <c r="C77">
        <v>114</v>
      </c>
      <c r="D77">
        <v>2.733193938130437E-4</v>
      </c>
      <c r="E77">
        <v>420</v>
      </c>
      <c r="F77">
        <v>0</v>
      </c>
    </row>
    <row r="78" spans="3:6">
      <c r="C78">
        <v>115.5</v>
      </c>
      <c r="D78">
        <v>3.2735841884162531E-4</v>
      </c>
      <c r="E78" t="s">
        <v>293</v>
      </c>
      <c r="F78" t="s">
        <v>293</v>
      </c>
    </row>
    <row r="79" spans="3:6">
      <c r="C79">
        <v>117</v>
      </c>
      <c r="D79">
        <v>3.6993136400005714E-4</v>
      </c>
      <c r="E79">
        <v>450</v>
      </c>
      <c r="F79">
        <v>0</v>
      </c>
    </row>
    <row r="80" spans="3:6">
      <c r="C80">
        <v>118.5</v>
      </c>
      <c r="D80">
        <v>3.9440398713494896E-4</v>
      </c>
      <c r="E80">
        <v>480</v>
      </c>
      <c r="F80">
        <v>0</v>
      </c>
    </row>
    <row r="81" spans="3:6">
      <c r="C81">
        <v>120</v>
      </c>
      <c r="D81">
        <v>3.9681404013127189E-4</v>
      </c>
      <c r="E81">
        <v>480</v>
      </c>
      <c r="F81">
        <v>3</v>
      </c>
    </row>
    <row r="82" spans="3:6">
      <c r="C82">
        <v>121.5</v>
      </c>
      <c r="D82">
        <v>3.8155786014222853E-4</v>
      </c>
      <c r="E82">
        <v>450</v>
      </c>
      <c r="F82">
        <v>3</v>
      </c>
    </row>
    <row r="83" spans="3:6">
      <c r="C83">
        <v>123</v>
      </c>
      <c r="D83">
        <v>4.2950846082972198E-4</v>
      </c>
      <c r="E83">
        <v>450</v>
      </c>
      <c r="F83">
        <v>0</v>
      </c>
    </row>
    <row r="84" spans="3:6">
      <c r="C84">
        <v>124.5</v>
      </c>
      <c r="D84">
        <v>9.0281326886866217E-4</v>
      </c>
      <c r="E84" t="s">
        <v>293</v>
      </c>
      <c r="F84" t="s">
        <v>293</v>
      </c>
    </row>
    <row r="85" spans="3:6">
      <c r="C85">
        <v>126</v>
      </c>
      <c r="D85">
        <v>1.7472033667756109E-3</v>
      </c>
      <c r="E85">
        <v>480</v>
      </c>
      <c r="F85">
        <v>0</v>
      </c>
    </row>
    <row r="86" spans="3:6">
      <c r="C86">
        <v>127.5</v>
      </c>
      <c r="D86">
        <v>1.5463769526949511E-3</v>
      </c>
      <c r="E86">
        <v>510</v>
      </c>
      <c r="F86">
        <v>0</v>
      </c>
    </row>
    <row r="87" spans="3:6">
      <c r="C87">
        <v>129</v>
      </c>
      <c r="D87">
        <v>5.7934178240245287E-4</v>
      </c>
      <c r="E87">
        <v>510</v>
      </c>
      <c r="F87">
        <v>7</v>
      </c>
    </row>
    <row r="88" spans="3:6">
      <c r="C88">
        <v>130.5</v>
      </c>
      <c r="D88">
        <v>1.378033669104944E-4</v>
      </c>
      <c r="E88">
        <v>480</v>
      </c>
      <c r="F88">
        <v>7</v>
      </c>
    </row>
    <row r="89" spans="3:6">
      <c r="C89">
        <v>132</v>
      </c>
      <c r="D89">
        <v>5.4813176749016368E-5</v>
      </c>
      <c r="E89">
        <v>480</v>
      </c>
      <c r="F89">
        <v>0</v>
      </c>
    </row>
    <row r="90" spans="3:6">
      <c r="C90">
        <v>133.5</v>
      </c>
      <c r="D90">
        <v>3.2220333119033768E-5</v>
      </c>
      <c r="E90" t="s">
        <v>293</v>
      </c>
      <c r="F90" t="s">
        <v>293</v>
      </c>
    </row>
    <row r="91" spans="3:6">
      <c r="C91">
        <v>135</v>
      </c>
      <c r="D91">
        <v>1.9640635964092113E-5</v>
      </c>
      <c r="E91">
        <v>510</v>
      </c>
      <c r="F91">
        <v>0</v>
      </c>
    </row>
    <row r="92" spans="3:6">
      <c r="C92">
        <v>136.5</v>
      </c>
      <c r="D92">
        <v>1.2757652551264375E-5</v>
      </c>
      <c r="E92">
        <v>540</v>
      </c>
      <c r="F92">
        <v>0</v>
      </c>
    </row>
    <row r="93" spans="3:6">
      <c r="C93">
        <v>138</v>
      </c>
      <c r="D93">
        <v>9.8964173929295587E-6</v>
      </c>
      <c r="E93">
        <v>540</v>
      </c>
      <c r="F93">
        <v>13</v>
      </c>
    </row>
    <row r="94" spans="3:6">
      <c r="C94">
        <v>139.5</v>
      </c>
      <c r="D94">
        <v>9.8962580156260898E-6</v>
      </c>
      <c r="E94">
        <v>510</v>
      </c>
      <c r="F94">
        <v>13</v>
      </c>
    </row>
    <row r="95" spans="3:6">
      <c r="C95">
        <v>141</v>
      </c>
      <c r="D95">
        <v>1.2079243994263923E-5</v>
      </c>
      <c r="E95">
        <v>510</v>
      </c>
      <c r="F95">
        <v>0</v>
      </c>
    </row>
    <row r="96" spans="3:6">
      <c r="C96">
        <v>142.5</v>
      </c>
      <c r="D96">
        <v>1.6163153464014375E-5</v>
      </c>
      <c r="E96" t="s">
        <v>293</v>
      </c>
      <c r="F96" t="s">
        <v>293</v>
      </c>
    </row>
    <row r="97" spans="3:6">
      <c r="C97">
        <v>144</v>
      </c>
      <c r="D97">
        <v>2.214171790017977E-5</v>
      </c>
      <c r="E97">
        <v>540</v>
      </c>
      <c r="F97">
        <v>0</v>
      </c>
    </row>
    <row r="98" spans="3:6">
      <c r="C98">
        <v>145.5</v>
      </c>
      <c r="D98">
        <v>3.0233586819733793E-5</v>
      </c>
      <c r="E98">
        <v>570</v>
      </c>
      <c r="F98">
        <v>0</v>
      </c>
    </row>
    <row r="99" spans="3:6">
      <c r="C99">
        <v>147</v>
      </c>
      <c r="D99">
        <v>4.1089646512973994E-5</v>
      </c>
      <c r="E99">
        <v>570</v>
      </c>
      <c r="F99">
        <v>1</v>
      </c>
    </row>
    <row r="100" spans="3:6">
      <c r="C100">
        <v>148.5</v>
      </c>
      <c r="D100">
        <v>5.7711907645542686E-5</v>
      </c>
      <c r="E100">
        <v>540</v>
      </c>
      <c r="F100">
        <v>1</v>
      </c>
    </row>
    <row r="101" spans="3:6">
      <c r="C101">
        <v>150</v>
      </c>
      <c r="D101">
        <v>9.2149781542253333E-5</v>
      </c>
      <c r="E101">
        <v>540</v>
      </c>
      <c r="F101">
        <v>0</v>
      </c>
    </row>
    <row r="102" spans="3:6">
      <c r="C102">
        <v>151.5</v>
      </c>
      <c r="D102">
        <v>1.7733312483915665E-4</v>
      </c>
      <c r="E102" t="s">
        <v>293</v>
      </c>
      <c r="F102" t="s">
        <v>293</v>
      </c>
    </row>
    <row r="103" spans="3:6">
      <c r="C103">
        <v>153</v>
      </c>
      <c r="D103">
        <v>3.6368279328203619E-4</v>
      </c>
      <c r="E103">
        <v>570</v>
      </c>
      <c r="F103">
        <v>0</v>
      </c>
    </row>
    <row r="104" spans="3:6">
      <c r="C104">
        <v>154.5</v>
      </c>
      <c r="D104">
        <v>6.6240081087279084E-4</v>
      </c>
      <c r="E104">
        <v>600</v>
      </c>
      <c r="F104">
        <v>0</v>
      </c>
    </row>
    <row r="105" spans="3:6">
      <c r="C105">
        <v>156</v>
      </c>
      <c r="D105">
        <v>9.6555651651749209E-4</v>
      </c>
      <c r="E105">
        <v>600</v>
      </c>
      <c r="F105">
        <v>1</v>
      </c>
    </row>
    <row r="106" spans="3:6">
      <c r="C106">
        <v>157.5</v>
      </c>
      <c r="D106">
        <v>1.086016808788107E-3</v>
      </c>
      <c r="E106">
        <v>570</v>
      </c>
      <c r="F106">
        <v>1</v>
      </c>
    </row>
    <row r="107" spans="3:6">
      <c r="C107">
        <v>159</v>
      </c>
      <c r="D107">
        <v>9.4583039522469503E-4</v>
      </c>
      <c r="E107">
        <v>570</v>
      </c>
      <c r="F107">
        <v>0</v>
      </c>
    </row>
    <row r="108" spans="3:6">
      <c r="C108">
        <v>160.5</v>
      </c>
      <c r="D108">
        <v>6.6832878755050901E-4</v>
      </c>
      <c r="E108" t="s">
        <v>293</v>
      </c>
      <c r="F108" t="s">
        <v>293</v>
      </c>
    </row>
    <row r="109" spans="3:6">
      <c r="C109">
        <v>162</v>
      </c>
      <c r="D109">
        <v>4.324459097226369E-4</v>
      </c>
      <c r="E109">
        <v>600</v>
      </c>
      <c r="F109">
        <v>0</v>
      </c>
    </row>
    <row r="110" spans="3:6">
      <c r="C110">
        <v>163.5</v>
      </c>
      <c r="D110">
        <v>3.0886685075518828E-4</v>
      </c>
      <c r="E110">
        <v>630</v>
      </c>
      <c r="F110">
        <v>0</v>
      </c>
    </row>
    <row r="111" spans="3:6">
      <c r="C111">
        <v>165</v>
      </c>
      <c r="D111">
        <v>2.659676377834763E-4</v>
      </c>
      <c r="E111">
        <v>630</v>
      </c>
      <c r="F111">
        <v>1</v>
      </c>
    </row>
    <row r="112" spans="3:6">
      <c r="C112">
        <v>166.5</v>
      </c>
      <c r="D112">
        <v>2.545440521597083E-4</v>
      </c>
      <c r="E112">
        <v>600</v>
      </c>
      <c r="F112">
        <v>1</v>
      </c>
    </row>
    <row r="113" spans="3:6">
      <c r="C113">
        <v>168</v>
      </c>
      <c r="D113">
        <v>2.4819972400974072E-4</v>
      </c>
      <c r="E113">
        <v>600</v>
      </c>
      <c r="F113">
        <v>0</v>
      </c>
    </row>
    <row r="114" spans="3:6">
      <c r="C114">
        <v>169.5</v>
      </c>
      <c r="D114">
        <v>2.3888776678284226E-4</v>
      </c>
      <c r="E114" t="s">
        <v>293</v>
      </c>
      <c r="F114" t="s">
        <v>293</v>
      </c>
    </row>
    <row r="115" spans="3:6">
      <c r="C115">
        <v>171</v>
      </c>
      <c r="D115">
        <v>2.255837719414521E-4</v>
      </c>
      <c r="E115">
        <v>630</v>
      </c>
      <c r="F115">
        <v>0</v>
      </c>
    </row>
    <row r="116" spans="3:6">
      <c r="C116">
        <v>172.5</v>
      </c>
      <c r="D116">
        <v>2.0909263035961495E-4</v>
      </c>
      <c r="E116">
        <v>660</v>
      </c>
      <c r="F116">
        <v>0</v>
      </c>
    </row>
    <row r="117" spans="3:6">
      <c r="C117">
        <v>174</v>
      </c>
      <c r="D117">
        <v>1.9063365547648429E-4</v>
      </c>
      <c r="E117">
        <v>660</v>
      </c>
      <c r="F117">
        <v>3</v>
      </c>
    </row>
    <row r="118" spans="3:6">
      <c r="C118">
        <v>175.5</v>
      </c>
      <c r="D118">
        <v>1.7153912074619075E-4</v>
      </c>
      <c r="E118">
        <v>630</v>
      </c>
      <c r="F118">
        <v>3</v>
      </c>
    </row>
    <row r="119" spans="3:6">
      <c r="C119">
        <v>177</v>
      </c>
      <c r="D119">
        <v>1.5310719477946988E-4</v>
      </c>
      <c r="E119">
        <v>630</v>
      </c>
      <c r="F119">
        <v>0</v>
      </c>
    </row>
    <row r="120" spans="3:6">
      <c r="C120">
        <v>178.5</v>
      </c>
      <c r="D120">
        <v>1.365026322354138E-4</v>
      </c>
      <c r="E120" t="s">
        <v>293</v>
      </c>
      <c r="F120" t="s">
        <v>293</v>
      </c>
    </row>
    <row r="121" spans="3:6">
      <c r="C121">
        <v>180</v>
      </c>
      <c r="D121">
        <v>1.2268074127217416E-4</v>
      </c>
      <c r="E121">
        <v>660</v>
      </c>
      <c r="F121">
        <v>0</v>
      </c>
    </row>
    <row r="122" spans="3:6">
      <c r="C122">
        <v>181.5</v>
      </c>
      <c r="D122">
        <v>1.1233914611630267E-4</v>
      </c>
      <c r="E122">
        <v>690</v>
      </c>
      <c r="F122">
        <v>0</v>
      </c>
    </row>
    <row r="123" spans="3:6">
      <c r="C123">
        <v>183</v>
      </c>
      <c r="D123">
        <v>1.0589724626633349E-4</v>
      </c>
      <c r="E123">
        <v>690</v>
      </c>
      <c r="F123">
        <v>1</v>
      </c>
    </row>
    <row r="124" spans="3:6">
      <c r="C124">
        <v>184.5</v>
      </c>
      <c r="D124">
        <v>1.0349964071869474E-4</v>
      </c>
      <c r="E124">
        <v>660</v>
      </c>
      <c r="F124">
        <v>1</v>
      </c>
    </row>
    <row r="125" spans="3:6">
      <c r="C125">
        <v>186</v>
      </c>
      <c r="D125">
        <v>1.0503765442573493E-4</v>
      </c>
      <c r="E125">
        <v>660</v>
      </c>
      <c r="F125">
        <v>0</v>
      </c>
    </row>
    <row r="126" spans="3:6">
      <c r="C126">
        <v>187.5</v>
      </c>
      <c r="D126">
        <v>1.1018256763496966E-4</v>
      </c>
      <c r="E126" t="s">
        <v>293</v>
      </c>
      <c r="F126" t="s">
        <v>293</v>
      </c>
    </row>
    <row r="127" spans="3:6">
      <c r="C127">
        <v>189</v>
      </c>
      <c r="D127">
        <v>1.184249260851239E-4</v>
      </c>
      <c r="E127">
        <v>690</v>
      </c>
      <c r="F127">
        <v>0</v>
      </c>
    </row>
    <row r="128" spans="3:6">
      <c r="C128">
        <v>190.5</v>
      </c>
      <c r="D128">
        <v>1.2911588222162576E-4</v>
      </c>
      <c r="E128">
        <v>720</v>
      </c>
      <c r="F128">
        <v>0</v>
      </c>
    </row>
    <row r="129" spans="3:6">
      <c r="C129">
        <v>192</v>
      </c>
      <c r="D129">
        <v>1.4150829624859303E-4</v>
      </c>
      <c r="E129">
        <v>720</v>
      </c>
      <c r="F129">
        <v>2</v>
      </c>
    </row>
    <row r="130" spans="3:6">
      <c r="C130">
        <v>193.5</v>
      </c>
      <c r="D130">
        <v>1.5479680695828412E-4</v>
      </c>
      <c r="E130">
        <v>690</v>
      </c>
      <c r="F130">
        <v>2</v>
      </c>
    </row>
    <row r="131" spans="3:6">
      <c r="C131">
        <v>195</v>
      </c>
      <c r="D131">
        <v>1.6815694967201286E-4</v>
      </c>
      <c r="E131">
        <v>690</v>
      </c>
      <c r="F131">
        <v>0</v>
      </c>
    </row>
    <row r="132" spans="3:6">
      <c r="C132">
        <v>196.5</v>
      </c>
      <c r="D132">
        <v>1.8078356200929799E-4</v>
      </c>
      <c r="E132" t="s">
        <v>293</v>
      </c>
      <c r="F132" t="s">
        <v>293</v>
      </c>
    </row>
    <row r="133" spans="3:6">
      <c r="C133">
        <v>198</v>
      </c>
      <c r="D133">
        <v>1.919282906234367E-4</v>
      </c>
      <c r="E133">
        <v>720</v>
      </c>
      <c r="F133">
        <v>0</v>
      </c>
    </row>
    <row r="134" spans="3:6">
      <c r="C134">
        <v>199.5</v>
      </c>
      <c r="D134">
        <v>2.0093524468568419E-4</v>
      </c>
      <c r="E134">
        <v>750</v>
      </c>
      <c r="F134">
        <v>0</v>
      </c>
    </row>
    <row r="135" spans="3:6">
      <c r="C135">
        <v>201</v>
      </c>
      <c r="D135">
        <v>2.0727304006791045E-4</v>
      </c>
      <c r="E135">
        <v>750</v>
      </c>
      <c r="F135">
        <v>1</v>
      </c>
    </row>
    <row r="136" spans="3:6">
      <c r="C136">
        <v>202.5</v>
      </c>
      <c r="D136">
        <v>2.1056092081278281E-4</v>
      </c>
      <c r="E136">
        <v>720</v>
      </c>
      <c r="F136">
        <v>1</v>
      </c>
    </row>
    <row r="137" spans="3:6">
      <c r="C137">
        <v>204</v>
      </c>
      <c r="D137">
        <v>2.1058652362718861E-4</v>
      </c>
      <c r="E137">
        <v>720</v>
      </c>
      <c r="F137">
        <v>0</v>
      </c>
    </row>
    <row r="138" spans="3:6">
      <c r="C138">
        <v>205.5</v>
      </c>
      <c r="D138">
        <v>2.0731323981329236E-4</v>
      </c>
      <c r="E138" t="s">
        <v>293</v>
      </c>
      <c r="F138" t="s">
        <v>293</v>
      </c>
    </row>
    <row r="139" spans="3:6">
      <c r="C139">
        <v>207</v>
      </c>
      <c r="D139">
        <v>2.0087597876176081E-4</v>
      </c>
      <c r="E139">
        <v>780</v>
      </c>
      <c r="F139">
        <v>0</v>
      </c>
    </row>
    <row r="140" spans="3:6">
      <c r="C140">
        <v>208.5</v>
      </c>
      <c r="D140">
        <v>1.915653003052819E-4</v>
      </c>
      <c r="E140">
        <v>810</v>
      </c>
      <c r="F140">
        <v>0</v>
      </c>
    </row>
    <row r="141" spans="3:6">
      <c r="C141">
        <v>210</v>
      </c>
      <c r="D141">
        <v>1.7980115243656713E-4</v>
      </c>
      <c r="E141">
        <v>810</v>
      </c>
      <c r="F141">
        <v>4</v>
      </c>
    </row>
    <row r="142" spans="3:6">
      <c r="C142">
        <v>211.5</v>
      </c>
      <c r="D142">
        <v>1.6609860503292954E-4</v>
      </c>
      <c r="E142">
        <v>780</v>
      </c>
      <c r="F142">
        <v>4</v>
      </c>
    </row>
    <row r="143" spans="3:6">
      <c r="C143">
        <v>213</v>
      </c>
      <c r="D143">
        <v>1.5105580093367516E-4</v>
      </c>
      <c r="E143">
        <v>780</v>
      </c>
      <c r="F143">
        <v>0</v>
      </c>
    </row>
    <row r="144" spans="3:6">
      <c r="C144">
        <v>214.5</v>
      </c>
      <c r="D144">
        <v>1.3556603383703758E-4</v>
      </c>
      <c r="E144" t="s">
        <v>293</v>
      </c>
      <c r="F144" t="s">
        <v>293</v>
      </c>
    </row>
    <row r="145" spans="3:6">
      <c r="C145">
        <v>216</v>
      </c>
      <c r="D145">
        <v>1.2260724311859107E-4</v>
      </c>
      <c r="E145">
        <v>810</v>
      </c>
      <c r="F145">
        <v>0</v>
      </c>
    </row>
    <row r="146" spans="3:6">
      <c r="C146">
        <v>217.5</v>
      </c>
      <c r="D146">
        <v>1.2525664723441027E-4</v>
      </c>
      <c r="E146">
        <v>840</v>
      </c>
      <c r="F146">
        <v>0</v>
      </c>
    </row>
    <row r="147" spans="3:6">
      <c r="C147">
        <v>219</v>
      </c>
      <c r="D147">
        <v>1.8417645019480467E-4</v>
      </c>
      <c r="E147">
        <v>840</v>
      </c>
      <c r="F147">
        <v>7</v>
      </c>
    </row>
    <row r="148" spans="3:6">
      <c r="C148">
        <v>220.5</v>
      </c>
      <c r="D148">
        <v>3.6698925806910934E-4</v>
      </c>
      <c r="E148">
        <v>810</v>
      </c>
      <c r="F148">
        <v>7</v>
      </c>
    </row>
    <row r="149" spans="3:6">
      <c r="C149">
        <v>222</v>
      </c>
      <c r="D149">
        <v>6.8494832401979353E-4</v>
      </c>
      <c r="E149">
        <v>810</v>
      </c>
      <c r="F149">
        <v>0</v>
      </c>
    </row>
    <row r="150" spans="3:6">
      <c r="C150">
        <v>223.5</v>
      </c>
      <c r="D150">
        <v>9.765685035664324E-4</v>
      </c>
      <c r="E150" t="s">
        <v>293</v>
      </c>
      <c r="F150" t="s">
        <v>293</v>
      </c>
    </row>
    <row r="151" spans="3:6">
      <c r="C151">
        <v>225</v>
      </c>
      <c r="D151">
        <v>1.0008158139618378E-3</v>
      </c>
      <c r="E151">
        <v>840</v>
      </c>
      <c r="F151">
        <v>0</v>
      </c>
    </row>
    <row r="152" spans="3:6">
      <c r="C152">
        <v>226.5</v>
      </c>
      <c r="D152">
        <v>7.269105632491641E-4</v>
      </c>
      <c r="E152">
        <v>870</v>
      </c>
      <c r="F152">
        <v>0</v>
      </c>
    </row>
    <row r="153" spans="3:6">
      <c r="C153">
        <v>228</v>
      </c>
      <c r="D153">
        <v>3.7611549490910366E-4</v>
      </c>
      <c r="E153">
        <v>870</v>
      </c>
      <c r="F153">
        <v>3</v>
      </c>
    </row>
    <row r="154" spans="3:6">
      <c r="C154">
        <v>229.5</v>
      </c>
      <c r="D154">
        <v>1.4356442912528503E-4</v>
      </c>
      <c r="E154">
        <v>840</v>
      </c>
      <c r="F154">
        <v>3</v>
      </c>
    </row>
    <row r="155" spans="3:6">
      <c r="C155">
        <v>231</v>
      </c>
      <c r="D155">
        <v>4.611850618537076E-5</v>
      </c>
      <c r="E155">
        <v>840</v>
      </c>
      <c r="F155">
        <v>0</v>
      </c>
    </row>
    <row r="156" spans="3:6">
      <c r="C156">
        <v>232.5</v>
      </c>
      <c r="D156">
        <v>1.764221224825517E-5</v>
      </c>
      <c r="E156" t="s">
        <v>293</v>
      </c>
      <c r="F156" t="s">
        <v>293</v>
      </c>
    </row>
    <row r="157" spans="3:6">
      <c r="C157">
        <v>234</v>
      </c>
      <c r="D157">
        <v>1.0762950770958472E-5</v>
      </c>
      <c r="E157">
        <v>870</v>
      </c>
      <c r="F157">
        <v>0</v>
      </c>
    </row>
    <row r="158" spans="3:6">
      <c r="C158">
        <v>235.5</v>
      </c>
      <c r="D158">
        <v>9.8568050319182468E-6</v>
      </c>
      <c r="E158">
        <v>900</v>
      </c>
      <c r="F158">
        <v>0</v>
      </c>
    </row>
    <row r="159" spans="3:6">
      <c r="C159">
        <v>237</v>
      </c>
      <c r="D159">
        <v>1.5242346632112031E-5</v>
      </c>
      <c r="E159">
        <v>900</v>
      </c>
      <c r="F159">
        <v>1</v>
      </c>
    </row>
    <row r="160" spans="3:6">
      <c r="C160">
        <v>238.5</v>
      </c>
      <c r="D160">
        <v>3.7345960918612322E-5</v>
      </c>
      <c r="E160">
        <v>870</v>
      </c>
      <c r="F160">
        <v>1</v>
      </c>
    </row>
    <row r="161" spans="3:6">
      <c r="C161">
        <v>240</v>
      </c>
      <c r="D161">
        <v>9.7742593185895315E-5</v>
      </c>
      <c r="E161">
        <v>870</v>
      </c>
      <c r="F161">
        <v>0</v>
      </c>
    </row>
    <row r="162" spans="3:6">
      <c r="C162">
        <v>241.5</v>
      </c>
      <c r="D162">
        <v>2.2218211442863049E-4</v>
      </c>
      <c r="E162" t="s">
        <v>293</v>
      </c>
      <c r="F162" t="s">
        <v>293</v>
      </c>
    </row>
    <row r="163" spans="3:6">
      <c r="C163">
        <v>243</v>
      </c>
      <c r="D163">
        <v>4.1441865363562956E-4</v>
      </c>
      <c r="E163">
        <v>930</v>
      </c>
      <c r="F163">
        <v>0</v>
      </c>
    </row>
    <row r="164" spans="3:6">
      <c r="C164">
        <v>244.5</v>
      </c>
      <c r="D164">
        <v>6.2527275970927147E-4</v>
      </c>
      <c r="E164">
        <v>960</v>
      </c>
      <c r="F164">
        <v>0</v>
      </c>
    </row>
    <row r="165" spans="3:6">
      <c r="C165">
        <v>246</v>
      </c>
      <c r="D165">
        <v>7.6016134737421411E-4</v>
      </c>
      <c r="E165">
        <v>960</v>
      </c>
      <c r="F165">
        <v>1</v>
      </c>
    </row>
    <row r="166" spans="3:6">
      <c r="C166">
        <v>247.5</v>
      </c>
      <c r="D166">
        <v>7.4385952852883347E-4</v>
      </c>
      <c r="E166">
        <v>930</v>
      </c>
      <c r="F166">
        <v>1</v>
      </c>
    </row>
    <row r="167" spans="3:6">
      <c r="C167">
        <v>249</v>
      </c>
      <c r="D167">
        <v>5.8595420035049007E-4</v>
      </c>
      <c r="E167">
        <v>930</v>
      </c>
      <c r="F167">
        <v>0</v>
      </c>
    </row>
    <row r="168" spans="3:6">
      <c r="C168">
        <v>250.5</v>
      </c>
      <c r="D168">
        <v>3.7204191043414353E-4</v>
      </c>
      <c r="E168" t="s">
        <v>293</v>
      </c>
      <c r="F168" t="s">
        <v>293</v>
      </c>
    </row>
    <row r="169" spans="3:6">
      <c r="C169">
        <v>252</v>
      </c>
      <c r="D169">
        <v>1.9125078598335667E-4</v>
      </c>
      <c r="E169">
        <v>960</v>
      </c>
      <c r="F169">
        <v>0</v>
      </c>
    </row>
    <row r="170" spans="3:6">
      <c r="C170">
        <v>253.5</v>
      </c>
      <c r="D170">
        <v>8.0824049013373801E-5</v>
      </c>
      <c r="E170">
        <v>990</v>
      </c>
      <c r="F170">
        <v>0</v>
      </c>
    </row>
    <row r="171" spans="3:6">
      <c r="C171">
        <v>255</v>
      </c>
      <c r="D171">
        <v>2.9700095876501566E-5</v>
      </c>
      <c r="E171">
        <v>990</v>
      </c>
      <c r="F171">
        <v>2</v>
      </c>
    </row>
    <row r="172" spans="3:6">
      <c r="C172">
        <v>256.5</v>
      </c>
      <c r="D172">
        <v>1.1420993584731364E-5</v>
      </c>
      <c r="E172">
        <v>960</v>
      </c>
      <c r="F172">
        <v>2</v>
      </c>
    </row>
    <row r="173" spans="3:6">
      <c r="C173">
        <v>258</v>
      </c>
      <c r="D173">
        <v>6.3899644150586223E-6</v>
      </c>
      <c r="E173">
        <v>960</v>
      </c>
      <c r="F173">
        <v>0</v>
      </c>
    </row>
    <row r="174" spans="3:6">
      <c r="C174">
        <v>259.5</v>
      </c>
      <c r="D174">
        <v>5.4241566238523104E-6</v>
      </c>
      <c r="E174" t="s">
        <v>293</v>
      </c>
      <c r="F174" t="s">
        <v>293</v>
      </c>
    </row>
    <row r="175" spans="3:6">
      <c r="C175">
        <v>261</v>
      </c>
      <c r="D175">
        <v>5.4309057250890379E-6</v>
      </c>
      <c r="E175">
        <v>1020</v>
      </c>
      <c r="F175">
        <v>0</v>
      </c>
    </row>
    <row r="176" spans="3:6">
      <c r="C176">
        <v>262.5</v>
      </c>
      <c r="D176">
        <v>5.6144222217509769E-6</v>
      </c>
      <c r="E176">
        <v>1050</v>
      </c>
      <c r="F176">
        <v>0</v>
      </c>
    </row>
    <row r="177" spans="3:6">
      <c r="C177">
        <v>264</v>
      </c>
      <c r="D177">
        <v>5.8392283800603079E-6</v>
      </c>
      <c r="E177">
        <v>1050</v>
      </c>
      <c r="F177">
        <v>2</v>
      </c>
    </row>
    <row r="178" spans="3:6">
      <c r="C178">
        <v>265.5</v>
      </c>
      <c r="D178">
        <v>6.0727556498660802E-6</v>
      </c>
      <c r="E178">
        <v>1020</v>
      </c>
      <c r="F178">
        <v>2</v>
      </c>
    </row>
    <row r="179" spans="3:6">
      <c r="C179">
        <v>267</v>
      </c>
      <c r="D179">
        <v>6.3152907998813832E-6</v>
      </c>
      <c r="E179">
        <v>1020</v>
      </c>
      <c r="F179">
        <v>0</v>
      </c>
    </row>
    <row r="180" spans="3:6">
      <c r="C180">
        <v>268.5</v>
      </c>
      <c r="D180">
        <v>6.5671437990735863E-6</v>
      </c>
      <c r="E180" t="s">
        <v>293</v>
      </c>
      <c r="F180" t="s">
        <v>293</v>
      </c>
    </row>
    <row r="181" spans="3:6">
      <c r="C181">
        <v>270</v>
      </c>
      <c r="D181">
        <v>6.8286526588015366E-6</v>
      </c>
      <c r="E181">
        <v>1050</v>
      </c>
      <c r="F181">
        <v>0</v>
      </c>
    </row>
    <row r="182" spans="3:6">
      <c r="C182">
        <v>271.5</v>
      </c>
      <c r="D182">
        <v>7.100189071191194E-6</v>
      </c>
      <c r="E182">
        <v>1080</v>
      </c>
      <c r="F182">
        <v>0</v>
      </c>
    </row>
    <row r="183" spans="3:6">
      <c r="C183">
        <v>273</v>
      </c>
      <c r="D183">
        <v>7.3821649208393673E-6</v>
      </c>
      <c r="E183">
        <v>1080</v>
      </c>
      <c r="F183">
        <v>1</v>
      </c>
    </row>
    <row r="184" spans="3:6">
      <c r="C184">
        <v>274.5</v>
      </c>
      <c r="D184">
        <v>7.67503974446792E-6</v>
      </c>
      <c r="E184">
        <v>1050</v>
      </c>
      <c r="F184">
        <v>1</v>
      </c>
    </row>
    <row r="185" spans="3:6">
      <c r="C185">
        <v>276</v>
      </c>
      <c r="D185">
        <v>7.9793292079280717E-6</v>
      </c>
      <c r="E185">
        <v>1050</v>
      </c>
      <c r="F185">
        <v>0</v>
      </c>
    </row>
    <row r="186" spans="3:6">
      <c r="C186">
        <v>277.5</v>
      </c>
      <c r="D186">
        <v>8.2956146614453186E-6</v>
      </c>
      <c r="E186" t="s">
        <v>293</v>
      </c>
      <c r="F186" t="s">
        <v>293</v>
      </c>
    </row>
    <row r="187" spans="3:6">
      <c r="C187">
        <v>279</v>
      </c>
      <c r="D187">
        <v>8.6245538216508682E-6</v>
      </c>
      <c r="E187">
        <v>1170</v>
      </c>
      <c r="F187">
        <v>0</v>
      </c>
    </row>
    <row r="188" spans="3:6">
      <c r="C188">
        <v>280.5</v>
      </c>
      <c r="D188">
        <v>8.966892612217078E-6</v>
      </c>
      <c r="E188">
        <v>1200</v>
      </c>
      <c r="F188">
        <v>0</v>
      </c>
    </row>
    <row r="189" spans="3:6">
      <c r="C189">
        <v>282</v>
      </c>
      <c r="D189">
        <v>9.3234781732749529E-6</v>
      </c>
      <c r="E189">
        <v>1200</v>
      </c>
      <c r="F189">
        <v>1</v>
      </c>
    </row>
    <row r="190" spans="3:6">
      <c r="C190">
        <v>283.5</v>
      </c>
      <c r="D190">
        <v>9.6952730227624549E-6</v>
      </c>
      <c r="E190">
        <v>1170</v>
      </c>
      <c r="F190">
        <v>1</v>
      </c>
    </row>
    <row r="191" spans="3:6">
      <c r="C191">
        <v>285</v>
      </c>
      <c r="D191">
        <v>1.0083370320030845E-5</v>
      </c>
      <c r="E191">
        <v>1170</v>
      </c>
      <c r="F191">
        <v>0</v>
      </c>
    </row>
    <row r="192" spans="3:6">
      <c r="C192">
        <v>286.5</v>
      </c>
      <c r="D192">
        <v>1.0489010143132603E-5</v>
      </c>
      <c r="E192" t="s">
        <v>293</v>
      </c>
      <c r="F192" t="s">
        <v>293</v>
      </c>
    </row>
    <row r="193" spans="3:6">
      <c r="C193">
        <v>288</v>
      </c>
      <c r="D193">
        <v>1.0920770801143433E-5</v>
      </c>
      <c r="E193">
        <v>1200</v>
      </c>
      <c r="F193">
        <v>0</v>
      </c>
    </row>
    <row r="194" spans="3:6">
      <c r="C194">
        <v>289.5</v>
      </c>
      <c r="D194">
        <v>1.1367220152217055E-5</v>
      </c>
      <c r="E194">
        <v>1230</v>
      </c>
      <c r="F194">
        <v>0</v>
      </c>
    </row>
    <row r="195" spans="3:6">
      <c r="C195">
        <v>291</v>
      </c>
      <c r="D195">
        <v>1.1836219061706303E-5</v>
      </c>
      <c r="E195">
        <v>1230</v>
      </c>
      <c r="F195">
        <v>1</v>
      </c>
    </row>
    <row r="196" spans="3:6">
      <c r="C196">
        <v>292.5</v>
      </c>
      <c r="D196">
        <v>1.232980937778646E-5</v>
      </c>
      <c r="E196">
        <v>1200</v>
      </c>
      <c r="F196">
        <v>1</v>
      </c>
    </row>
    <row r="197" spans="3:6">
      <c r="C197">
        <v>294</v>
      </c>
      <c r="D197">
        <v>1.2850275191829406E-5</v>
      </c>
      <c r="E197">
        <v>1200</v>
      </c>
      <c r="F197">
        <v>0</v>
      </c>
    </row>
    <row r="198" spans="3:6">
      <c r="C198">
        <v>295.5</v>
      </c>
      <c r="D198">
        <v>1.3400161074895826E-5</v>
      </c>
      <c r="E198" t="s">
        <v>293</v>
      </c>
      <c r="F198" t="s">
        <v>293</v>
      </c>
    </row>
    <row r="199" spans="3:6">
      <c r="C199">
        <v>297</v>
      </c>
      <c r="D199">
        <v>1.3982289202956417E-5</v>
      </c>
      <c r="E199">
        <v>1800</v>
      </c>
      <c r="F199">
        <v>0</v>
      </c>
    </row>
    <row r="200" spans="3:6">
      <c r="C200">
        <v>298.5</v>
      </c>
      <c r="D200">
        <v>1.4599774788956082E-5</v>
      </c>
      <c r="E200">
        <v>1830</v>
      </c>
      <c r="F200">
        <v>0</v>
      </c>
    </row>
    <row r="201" spans="3:6">
      <c r="C201">
        <v>300</v>
      </c>
      <c r="D201">
        <v>1.5256039170095279E-5</v>
      </c>
      <c r="E201">
        <v>1830</v>
      </c>
      <c r="F201">
        <v>1</v>
      </c>
    </row>
    <row r="202" spans="3:6">
      <c r="C202">
        <v>301.5</v>
      </c>
      <c r="D202">
        <v>1.5954819833953654E-5</v>
      </c>
      <c r="E202">
        <v>1800</v>
      </c>
      <c r="F202">
        <v>1</v>
      </c>
    </row>
    <row r="203" spans="3:6">
      <c r="C203">
        <v>303</v>
      </c>
      <c r="D203">
        <v>1.6712241258014806E-5</v>
      </c>
      <c r="E203">
        <v>1800</v>
      </c>
      <c r="F203">
        <v>0</v>
      </c>
    </row>
    <row r="204" spans="3:6">
      <c r="C204">
        <v>304.5</v>
      </c>
      <c r="D204">
        <v>1.7551791860494116E-5</v>
      </c>
      <c r="E204" t="s">
        <v>293</v>
      </c>
      <c r="F204" t="s">
        <v>293</v>
      </c>
    </row>
    <row r="205" spans="3:6">
      <c r="C205">
        <v>306</v>
      </c>
      <c r="D205">
        <v>1.857412627981442E-5</v>
      </c>
    </row>
    <row r="206" spans="3:6">
      <c r="C206">
        <v>307.5</v>
      </c>
      <c r="D206">
        <v>2.0080904638831236E-5</v>
      </c>
    </row>
    <row r="207" spans="3:6">
      <c r="C207">
        <v>309</v>
      </c>
      <c r="D207">
        <v>2.2891164379497733E-5</v>
      </c>
    </row>
    <row r="208" spans="3:6">
      <c r="C208">
        <v>310.5</v>
      </c>
      <c r="D208">
        <v>2.8924474105794103E-5</v>
      </c>
    </row>
    <row r="209" spans="3:4">
      <c r="C209">
        <v>312</v>
      </c>
      <c r="D209">
        <v>4.1988594115663227E-5</v>
      </c>
    </row>
    <row r="210" spans="3:4">
      <c r="C210">
        <v>313.5</v>
      </c>
      <c r="D210">
        <v>6.829420961718832E-5</v>
      </c>
    </row>
    <row r="211" spans="3:4">
      <c r="C211">
        <v>315</v>
      </c>
      <c r="D211">
        <v>1.15682013973075E-4</v>
      </c>
    </row>
    <row r="212" spans="3:4">
      <c r="C212">
        <v>316.5</v>
      </c>
      <c r="D212">
        <v>1.9048802303628235E-4</v>
      </c>
    </row>
    <row r="213" spans="3:4">
      <c r="C213">
        <v>318</v>
      </c>
      <c r="D213">
        <v>2.9219520194438887E-4</v>
      </c>
    </row>
    <row r="214" spans="3:4">
      <c r="C214">
        <v>319.5</v>
      </c>
      <c r="D214">
        <v>4.0846715218433103E-4</v>
      </c>
    </row>
    <row r="215" spans="3:4">
      <c r="C215">
        <v>321</v>
      </c>
      <c r="D215">
        <v>5.1496105179850524E-4</v>
      </c>
    </row>
    <row r="216" spans="3:4">
      <c r="C216">
        <v>322.5</v>
      </c>
      <c r="D216">
        <v>5.8277892443175526E-4</v>
      </c>
    </row>
    <row r="217" spans="3:4">
      <c r="C217">
        <v>324</v>
      </c>
      <c r="D217">
        <v>5.9116982598433421E-4</v>
      </c>
    </row>
    <row r="218" spans="3:4">
      <c r="C218">
        <v>325.5</v>
      </c>
      <c r="D218">
        <v>5.3802375483546236E-4</v>
      </c>
    </row>
    <row r="219" spans="3:4">
      <c r="C219">
        <v>327</v>
      </c>
      <c r="D219">
        <v>4.4098882399286056E-4</v>
      </c>
    </row>
    <row r="220" spans="3:4">
      <c r="C220">
        <v>328.5</v>
      </c>
      <c r="D220">
        <v>3.2841477929503157E-4</v>
      </c>
    </row>
    <row r="221" spans="3:4">
      <c r="C221">
        <v>330</v>
      </c>
      <c r="D221">
        <v>2.26402764476964E-4</v>
      </c>
    </row>
    <row r="222" spans="3:4">
      <c r="C222">
        <v>331.5</v>
      </c>
      <c r="D222">
        <v>1.4992293901593844E-4</v>
      </c>
    </row>
    <row r="223" spans="3:4">
      <c r="C223">
        <v>333</v>
      </c>
      <c r="D223">
        <v>1.0154192374685822E-4</v>
      </c>
    </row>
    <row r="224" spans="3:4">
      <c r="C224">
        <v>334.5</v>
      </c>
      <c r="D224">
        <v>7.5842014254240444E-5</v>
      </c>
    </row>
    <row r="225" spans="3:4">
      <c r="C225">
        <v>336</v>
      </c>
      <c r="D225">
        <v>6.4964274988567043E-5</v>
      </c>
    </row>
    <row r="226" spans="3:4">
      <c r="C226">
        <v>337.5</v>
      </c>
      <c r="D226">
        <v>6.2274311442229435E-5</v>
      </c>
    </row>
    <row r="227" spans="3:4">
      <c r="C227">
        <v>339</v>
      </c>
      <c r="D227">
        <v>6.3545151866108477E-5</v>
      </c>
    </row>
    <row r="228" spans="3:4">
      <c r="C228">
        <v>340.5</v>
      </c>
      <c r="D228">
        <v>6.6614670288041484E-5</v>
      </c>
    </row>
    <row r="229" spans="3:4">
      <c r="C229">
        <v>342</v>
      </c>
      <c r="D229">
        <v>7.0610070781327214E-5</v>
      </c>
    </row>
    <row r="230" spans="3:4">
      <c r="C230">
        <v>343.5</v>
      </c>
      <c r="D230">
        <v>7.5332651494051174E-5</v>
      </c>
    </row>
    <row r="231" spans="3:4">
      <c r="C231">
        <v>345</v>
      </c>
      <c r="D231">
        <v>8.0905111895977671E-5</v>
      </c>
    </row>
    <row r="232" spans="3:4">
      <c r="C232">
        <v>346.5</v>
      </c>
      <c r="D232">
        <v>8.7676172355834891E-5</v>
      </c>
    </row>
    <row r="233" spans="3:4">
      <c r="C233">
        <v>348</v>
      </c>
      <c r="D233">
        <v>9.6194964782195643E-5</v>
      </c>
    </row>
    <row r="234" spans="3:4">
      <c r="C234">
        <v>349.5</v>
      </c>
      <c r="D234">
        <v>1.0736535535432706E-4</v>
      </c>
    </row>
    <row r="235" spans="3:4">
      <c r="C235">
        <v>351</v>
      </c>
      <c r="D235">
        <v>1.2270838236461224E-4</v>
      </c>
    </row>
    <row r="236" spans="3:4">
      <c r="C236">
        <v>352.5</v>
      </c>
      <c r="D236">
        <v>1.4476797074156471E-4</v>
      </c>
    </row>
    <row r="237" spans="3:4">
      <c r="C237">
        <v>354</v>
      </c>
      <c r="D237">
        <v>1.7755996593939657E-4</v>
      </c>
    </row>
    <row r="238" spans="3:4">
      <c r="C238">
        <v>355.5</v>
      </c>
      <c r="D238">
        <v>2.2663465460189453E-4</v>
      </c>
    </row>
    <row r="239" spans="3:4">
      <c r="C239">
        <v>357</v>
      </c>
      <c r="D239">
        <v>2.9809044691741767E-4</v>
      </c>
    </row>
    <row r="240" spans="3:4">
      <c r="C240">
        <v>358.5</v>
      </c>
      <c r="D240">
        <v>3.9598846630193153E-4</v>
      </c>
    </row>
    <row r="241" spans="3:4">
      <c r="C241">
        <v>360</v>
      </c>
      <c r="D241">
        <v>5.1853799747210124E-4</v>
      </c>
    </row>
    <row r="242" spans="3:4">
      <c r="C242">
        <v>361.5</v>
      </c>
      <c r="D242">
        <v>6.5483073544030351E-4</v>
      </c>
    </row>
    <row r="243" spans="3:4">
      <c r="C243">
        <v>363</v>
      </c>
      <c r="D243">
        <v>7.8484199411483439E-4</v>
      </c>
    </row>
    <row r="244" spans="3:4">
      <c r="C244">
        <v>364.5</v>
      </c>
      <c r="D244">
        <v>8.8445475854397027E-4</v>
      </c>
    </row>
    <row r="245" spans="3:4">
      <c r="C245">
        <v>366</v>
      </c>
      <c r="D245">
        <v>9.3426943266259493E-4</v>
      </c>
    </row>
    <row r="246" spans="3:4">
      <c r="C246">
        <v>367.5</v>
      </c>
      <c r="D246">
        <v>9.2786084289298422E-4</v>
      </c>
    </row>
    <row r="247" spans="3:4">
      <c r="C247">
        <v>369</v>
      </c>
      <c r="D247">
        <v>8.7468019060476371E-4</v>
      </c>
    </row>
    <row r="248" spans="3:4">
      <c r="C248">
        <v>370.5</v>
      </c>
      <c r="D248">
        <v>7.9586537106353101E-4</v>
      </c>
    </row>
    <row r="249" spans="3:4">
      <c r="C249">
        <v>372</v>
      </c>
      <c r="D249">
        <v>7.1560629791762734E-4</v>
      </c>
    </row>
    <row r="250" spans="3:4">
      <c r="C250">
        <v>373.5</v>
      </c>
      <c r="D250">
        <v>6.5298693506900122E-4</v>
      </c>
    </row>
    <row r="251" spans="3:4">
      <c r="C251">
        <v>375</v>
      </c>
      <c r="D251">
        <v>6.1794032266632853E-4</v>
      </c>
    </row>
    <row r="252" spans="3:4">
      <c r="C252">
        <v>376.5</v>
      </c>
      <c r="D252">
        <v>6.1171016071778599E-4</v>
      </c>
    </row>
    <row r="253" spans="3:4">
      <c r="C253">
        <v>378</v>
      </c>
      <c r="D253">
        <v>6.2975633263412649E-4</v>
      </c>
    </row>
    <row r="254" spans="3:4">
      <c r="C254">
        <v>379.5</v>
      </c>
      <c r="D254">
        <v>6.6473530247770896E-4</v>
      </c>
    </row>
    <row r="255" spans="3:4">
      <c r="C255">
        <v>381</v>
      </c>
      <c r="D255">
        <v>7.0838302958148346E-4</v>
      </c>
    </row>
    <row r="256" spans="3:4">
      <c r="C256">
        <v>382.5</v>
      </c>
      <c r="D256">
        <v>7.5240754403954136E-4</v>
      </c>
    </row>
    <row r="257" spans="3:4">
      <c r="C257">
        <v>384</v>
      </c>
      <c r="D257">
        <v>7.8902775349347961E-4</v>
      </c>
    </row>
    <row r="258" spans="3:4">
      <c r="C258">
        <v>385.5</v>
      </c>
      <c r="D258">
        <v>8.1158977643398746E-4</v>
      </c>
    </row>
    <row r="259" spans="3:4">
      <c r="C259">
        <v>387</v>
      </c>
      <c r="D259">
        <v>8.1535044051291527E-4</v>
      </c>
    </row>
    <row r="260" spans="3:4">
      <c r="C260">
        <v>388.5</v>
      </c>
      <c r="D260">
        <v>7.9815126871374145E-4</v>
      </c>
    </row>
    <row r="261" spans="3:4">
      <c r="C261">
        <v>390</v>
      </c>
      <c r="D261">
        <v>7.6079438041703194E-4</v>
      </c>
    </row>
    <row r="262" spans="3:4">
      <c r="C262">
        <v>391.5</v>
      </c>
      <c r="D262">
        <v>7.0691632194230943E-4</v>
      </c>
    </row>
    <row r="263" spans="3:4">
      <c r="C263">
        <v>393</v>
      </c>
      <c r="D263">
        <v>6.4257621750735843E-4</v>
      </c>
    </row>
    <row r="264" spans="3:4">
      <c r="C264">
        <v>394.5</v>
      </c>
      <c r="D264">
        <v>5.7559479317687511E-4</v>
      </c>
    </row>
    <row r="265" spans="3:4">
      <c r="C265">
        <v>396</v>
      </c>
      <c r="D265">
        <v>5.1481375320484401E-4</v>
      </c>
    </row>
    <row r="266" spans="3:4">
      <c r="C266">
        <v>397.5</v>
      </c>
      <c r="D266">
        <v>4.6916920889705701E-4</v>
      </c>
    </row>
    <row r="267" spans="3:4">
      <c r="C267">
        <v>399</v>
      </c>
      <c r="D267">
        <v>4.4633908017178552E-4</v>
      </c>
    </row>
    <row r="268" spans="3:4">
      <c r="C268">
        <v>400.5</v>
      </c>
      <c r="D268">
        <v>4.50760369924257E-4</v>
      </c>
    </row>
    <row r="269" spans="3:4">
      <c r="C269">
        <v>402</v>
      </c>
      <c r="D269">
        <v>4.8143816382775951E-4</v>
      </c>
    </row>
    <row r="270" spans="3:4">
      <c r="C270">
        <v>403.5</v>
      </c>
      <c r="D270">
        <v>5.3042981052740822E-4</v>
      </c>
    </row>
    <row r="271" spans="3:4">
      <c r="C271">
        <v>405</v>
      </c>
      <c r="D271">
        <v>5.8336049426086292E-4</v>
      </c>
    </row>
    <row r="272" spans="3:4">
      <c r="C272">
        <v>406.5</v>
      </c>
      <c r="D272">
        <v>6.2280058455095578E-4</v>
      </c>
    </row>
    <row r="273" spans="3:4">
      <c r="C273">
        <v>408</v>
      </c>
      <c r="D273">
        <v>6.3363290968204743E-4</v>
      </c>
    </row>
    <row r="274" spans="3:4">
      <c r="C274">
        <v>409.5</v>
      </c>
      <c r="D274">
        <v>6.0839316672595004E-4</v>
      </c>
    </row>
    <row r="275" spans="3:4">
      <c r="C275">
        <v>411</v>
      </c>
      <c r="D275">
        <v>5.4986696923426553E-4</v>
      </c>
    </row>
    <row r="276" spans="3:4">
      <c r="C276">
        <v>412.5</v>
      </c>
      <c r="D276">
        <v>4.6964228612890024E-4</v>
      </c>
    </row>
    <row r="277" spans="3:4">
      <c r="C277">
        <v>414</v>
      </c>
      <c r="D277">
        <v>3.8346692774524256E-4</v>
      </c>
    </row>
    <row r="278" spans="3:4">
      <c r="C278">
        <v>415.5</v>
      </c>
      <c r="D278">
        <v>3.058539889402419E-4</v>
      </c>
    </row>
    <row r="279" spans="3:4">
      <c r="C279">
        <v>417</v>
      </c>
      <c r="D279">
        <v>2.4630403645928506E-4</v>
      </c>
    </row>
    <row r="280" spans="3:4">
      <c r="C280">
        <v>418.5</v>
      </c>
      <c r="D280">
        <v>2.0834433665781467E-4</v>
      </c>
    </row>
    <row r="281" spans="3:4">
      <c r="C281">
        <v>420</v>
      </c>
      <c r="D281">
        <v>1.9084516514574694E-4</v>
      </c>
    </row>
    <row r="282" spans="3:4">
      <c r="C282">
        <v>421.5</v>
      </c>
      <c r="D282">
        <v>1.9026865456883108E-4</v>
      </c>
    </row>
    <row r="283" spans="3:4">
      <c r="C283">
        <v>423</v>
      </c>
      <c r="D283">
        <v>2.0254034235672689E-4</v>
      </c>
    </row>
    <row r="284" spans="3:4">
      <c r="C284">
        <v>424.5</v>
      </c>
      <c r="D284">
        <v>2.2406855781724531E-4</v>
      </c>
    </row>
    <row r="285" spans="3:4">
      <c r="C285">
        <v>426</v>
      </c>
      <c r="D285">
        <v>2.5192070339411047E-4</v>
      </c>
    </row>
    <row r="286" spans="3:4">
      <c r="C286">
        <v>427.5</v>
      </c>
      <c r="D286">
        <v>2.8354338196585443E-4</v>
      </c>
    </row>
    <row r="287" spans="3:4">
      <c r="C287">
        <v>429</v>
      </c>
      <c r="D287">
        <v>3.1647359009060149E-4</v>
      </c>
    </row>
    <row r="288" spans="3:4">
      <c r="C288">
        <v>430.5</v>
      </c>
      <c r="D288">
        <v>3.4818674302508005E-4</v>
      </c>
    </row>
    <row r="289" spans="3:4">
      <c r="C289">
        <v>432</v>
      </c>
      <c r="D289">
        <v>3.7614886519558844E-4</v>
      </c>
    </row>
    <row r="290" spans="3:4">
      <c r="C290">
        <v>433.5</v>
      </c>
      <c r="D290">
        <v>3.9809562230449938E-4</v>
      </c>
    </row>
    <row r="291" spans="3:4">
      <c r="C291">
        <v>435</v>
      </c>
      <c r="D291">
        <v>4.1240378117746499E-4</v>
      </c>
    </row>
    <row r="292" spans="3:4">
      <c r="C292">
        <v>436.5</v>
      </c>
      <c r="D292">
        <v>4.1845587074476511E-4</v>
      </c>
    </row>
    <row r="293" spans="3:4">
      <c r="C293">
        <v>438</v>
      </c>
      <c r="D293">
        <v>4.1692754501011174E-4</v>
      </c>
    </row>
    <row r="294" spans="3:4">
      <c r="C294">
        <v>439.5</v>
      </c>
      <c r="D294">
        <v>4.0992543924740625E-4</v>
      </c>
    </row>
    <row r="295" spans="3:4">
      <c r="C295">
        <v>441</v>
      </c>
      <c r="D295">
        <v>4.0080632799683626E-4</v>
      </c>
    </row>
    <row r="296" spans="3:4">
      <c r="C296">
        <v>442.5</v>
      </c>
      <c r="D296">
        <v>3.9376226348023771E-4</v>
      </c>
    </row>
    <row r="297" spans="3:4">
      <c r="C297">
        <v>444</v>
      </c>
      <c r="D297">
        <v>3.9305917476960289E-4</v>
      </c>
    </row>
    <row r="298" spans="3:4">
      <c r="C298">
        <v>445.5</v>
      </c>
      <c r="D298">
        <v>4.0209555958441639E-4</v>
      </c>
    </row>
    <row r="299" spans="3:4">
      <c r="C299">
        <v>447</v>
      </c>
      <c r="D299">
        <v>4.2246035876376765E-4</v>
      </c>
    </row>
    <row r="300" spans="3:4">
      <c r="C300">
        <v>448.5</v>
      </c>
      <c r="D300">
        <v>4.5328273168236026E-4</v>
      </c>
    </row>
    <row r="301" spans="3:4">
      <c r="C301">
        <v>450</v>
      </c>
      <c r="D301">
        <v>4.9116512159397708E-4</v>
      </c>
    </row>
    <row r="302" spans="3:4">
      <c r="C302">
        <v>451.5</v>
      </c>
      <c r="D302">
        <v>5.3087241507012296E-4</v>
      </c>
    </row>
    <row r="303" spans="3:4">
      <c r="C303">
        <v>453</v>
      </c>
      <c r="D303">
        <v>5.66657382664856E-4</v>
      </c>
    </row>
    <row r="304" spans="3:4">
      <c r="C304">
        <v>454.5</v>
      </c>
      <c r="D304">
        <v>5.9392347830827439E-4</v>
      </c>
    </row>
    <row r="305" spans="3:4">
      <c r="C305">
        <v>456</v>
      </c>
      <c r="D305">
        <v>6.1059853146611391E-4</v>
      </c>
    </row>
    <row r="306" spans="3:4">
      <c r="C306">
        <v>457.5</v>
      </c>
      <c r="D306">
        <v>6.1775820910091892E-4</v>
      </c>
    </row>
    <row r="307" spans="3:4">
      <c r="C307">
        <v>459</v>
      </c>
      <c r="D307">
        <v>6.1925853957859949E-4</v>
      </c>
    </row>
    <row r="308" spans="3:4">
      <c r="C308">
        <v>460.5</v>
      </c>
      <c r="D308">
        <v>6.205183076064848E-4</v>
      </c>
    </row>
    <row r="309" spans="3:4">
      <c r="C309">
        <v>462</v>
      </c>
      <c r="D309">
        <v>6.2702530676942033E-4</v>
      </c>
    </row>
    <row r="310" spans="3:4">
      <c r="C310">
        <v>463.5</v>
      </c>
      <c r="D310">
        <v>6.4307182787083932E-4</v>
      </c>
    </row>
    <row r="311" spans="3:4">
      <c r="C311">
        <v>465</v>
      </c>
      <c r="D311">
        <v>6.7115911626892E-4</v>
      </c>
    </row>
    <row r="312" spans="3:4">
      <c r="C312">
        <v>466.5</v>
      </c>
      <c r="D312">
        <v>7.1199448375435838E-4</v>
      </c>
    </row>
    <row r="313" spans="3:4">
      <c r="C313">
        <v>468</v>
      </c>
      <c r="D313">
        <v>7.6478264228840831E-4</v>
      </c>
    </row>
    <row r="314" spans="3:4">
      <c r="C314">
        <v>469.5</v>
      </c>
      <c r="D314">
        <v>8.2727446795690209E-4</v>
      </c>
    </row>
    <row r="315" spans="3:4">
      <c r="C315">
        <v>471</v>
      </c>
      <c r="D315">
        <v>8.9562196358631543E-4</v>
      </c>
    </row>
    <row r="316" spans="3:4">
      <c r="C316">
        <v>472.5</v>
      </c>
      <c r="D316">
        <v>9.6417174829536295E-4</v>
      </c>
    </row>
    <row r="317" spans="3:4">
      <c r="C317">
        <v>474</v>
      </c>
      <c r="D317">
        <v>1.0259668008694835E-3</v>
      </c>
    </row>
    <row r="318" spans="3:4">
      <c r="C318">
        <v>475.5</v>
      </c>
      <c r="D318">
        <v>1.074209063176471E-3</v>
      </c>
    </row>
    <row r="319" spans="3:4">
      <c r="C319">
        <v>477</v>
      </c>
      <c r="D319">
        <v>1.1045636178593212E-3</v>
      </c>
    </row>
    <row r="320" spans="3:4">
      <c r="C320">
        <v>478.5</v>
      </c>
      <c r="D320">
        <v>1.1172844785447085E-3</v>
      </c>
    </row>
    <row r="321" spans="3:4">
      <c r="C321">
        <v>480</v>
      </c>
      <c r="D321">
        <v>1.1180405052974378E-3</v>
      </c>
    </row>
    <row r="322" spans="3:4">
      <c r="C322">
        <v>481.5</v>
      </c>
      <c r="D322">
        <v>1.1166407669093591E-3</v>
      </c>
    </row>
    <row r="323" spans="3:4">
      <c r="C323">
        <v>483</v>
      </c>
      <c r="D323">
        <v>1.12403511321496E-3</v>
      </c>
    </row>
    <row r="324" spans="3:4">
      <c r="C324">
        <v>484.5</v>
      </c>
      <c r="D324">
        <v>1.1487149037485587E-3</v>
      </c>
    </row>
    <row r="325" spans="3:4">
      <c r="C325">
        <v>486</v>
      </c>
      <c r="D325">
        <v>1.1940293079201738E-3</v>
      </c>
    </row>
    <row r="326" spans="3:4">
      <c r="C326">
        <v>487.5</v>
      </c>
      <c r="D326">
        <v>1.2575324670156395E-3</v>
      </c>
    </row>
    <row r="327" spans="3:4">
      <c r="C327">
        <v>489</v>
      </c>
      <c r="D327">
        <v>1.3323730473892507E-3</v>
      </c>
    </row>
    <row r="328" spans="3:4">
      <c r="C328">
        <v>490.5</v>
      </c>
      <c r="D328">
        <v>1.4098766585253493E-3</v>
      </c>
    </row>
    <row r="329" spans="3:4">
      <c r="C329">
        <v>492</v>
      </c>
      <c r="D329">
        <v>1.4823259885703407E-3</v>
      </c>
    </row>
    <row r="330" spans="3:4">
      <c r="C330">
        <v>493.5</v>
      </c>
      <c r="D330">
        <v>1.5450496616732964E-3</v>
      </c>
    </row>
    <row r="331" spans="3:4">
      <c r="C331">
        <v>495</v>
      </c>
      <c r="D331">
        <v>1.5974914626236607E-3</v>
      </c>
    </row>
    <row r="332" spans="3:4">
      <c r="C332">
        <v>496.5</v>
      </c>
      <c r="D332">
        <v>1.6433195726689622E-3</v>
      </c>
    </row>
    <row r="333" spans="3:4">
      <c r="C333">
        <v>498</v>
      </c>
      <c r="D333">
        <v>1.6899173674436874E-3</v>
      </c>
    </row>
    <row r="334" spans="3:4">
      <c r="C334">
        <v>499.5</v>
      </c>
      <c r="D334">
        <v>1.7471859368675712E-3</v>
      </c>
    </row>
    <row r="335" spans="3:4">
      <c r="C335">
        <v>501</v>
      </c>
      <c r="D335">
        <v>1.8256755872613219E-3</v>
      </c>
    </row>
    <row r="336" spans="3:4">
      <c r="C336">
        <v>502.5</v>
      </c>
      <c r="D336">
        <v>1.9340006344095329E-3</v>
      </c>
    </row>
    <row r="337" spans="3:4">
      <c r="C337">
        <v>504</v>
      </c>
      <c r="D337">
        <v>2.0757886308890444E-3</v>
      </c>
    </row>
    <row r="338" spans="3:4">
      <c r="C338">
        <v>505.5</v>
      </c>
      <c r="D338">
        <v>2.2473260873291595E-3</v>
      </c>
    </row>
    <row r="339" spans="3:4">
      <c r="C339">
        <v>507</v>
      </c>
      <c r="D339">
        <v>2.4365462161127409E-3</v>
      </c>
    </row>
    <row r="340" spans="3:4">
      <c r="C340">
        <v>508.5</v>
      </c>
      <c r="D340">
        <v>2.6244818049501158E-3</v>
      </c>
    </row>
    <row r="341" spans="3:4">
      <c r="C341">
        <v>510</v>
      </c>
      <c r="D341">
        <v>2.7890771538365781E-3</v>
      </c>
    </row>
    <row r="342" spans="3:4">
      <c r="C342">
        <v>511.5</v>
      </c>
      <c r="D342">
        <v>2.910334982389897E-3</v>
      </c>
    </row>
    <row r="343" spans="3:4">
      <c r="C343">
        <v>513</v>
      </c>
      <c r="D343">
        <v>2.9750721600757808E-3</v>
      </c>
    </row>
    <row r="344" spans="3:4">
      <c r="C344">
        <v>514.5</v>
      </c>
      <c r="D344">
        <v>2.9796818063191443E-3</v>
      </c>
    </row>
    <row r="345" spans="3:4">
      <c r="C345">
        <v>516</v>
      </c>
      <c r="D345">
        <v>2.9298189898915679E-3</v>
      </c>
    </row>
    <row r="346" spans="3:4">
      <c r="C346">
        <v>517.5</v>
      </c>
      <c r="D346">
        <v>2.8374796992707554E-3</v>
      </c>
    </row>
    <row r="347" spans="3:4">
      <c r="C347">
        <v>519</v>
      </c>
      <c r="D347">
        <v>2.7168572572256974E-3</v>
      </c>
    </row>
    <row r="348" spans="3:4">
      <c r="C348">
        <v>520.5</v>
      </c>
      <c r="D348">
        <v>2.5807595943795818E-3</v>
      </c>
    </row>
    <row r="349" spans="3:4">
      <c r="C349">
        <v>522</v>
      </c>
      <c r="D349">
        <v>2.43874571419259E-3</v>
      </c>
    </row>
    <row r="350" spans="3:4">
      <c r="C350">
        <v>523.5</v>
      </c>
      <c r="D350">
        <v>2.2972185216613905E-3</v>
      </c>
    </row>
    <row r="351" spans="3:4">
      <c r="C351">
        <v>525</v>
      </c>
      <c r="D351">
        <v>2.1605925429958083E-3</v>
      </c>
    </row>
    <row r="352" spans="3:4">
      <c r="C352">
        <v>526.5</v>
      </c>
      <c r="D352">
        <v>2.0324396768806445E-3</v>
      </c>
    </row>
    <row r="353" spans="3:4">
      <c r="C353">
        <v>528</v>
      </c>
      <c r="D353">
        <v>1.9157116240323753E-3</v>
      </c>
    </row>
    <row r="354" spans="3:4">
      <c r="C354">
        <v>529.5</v>
      </c>
      <c r="D354">
        <v>1.8120708159597492E-3</v>
      </c>
    </row>
    <row r="355" spans="3:4">
      <c r="C355">
        <v>531</v>
      </c>
      <c r="D355">
        <v>1.7207165868850112E-3</v>
      </c>
    </row>
    <row r="356" spans="3:4">
      <c r="C356">
        <v>532.5</v>
      </c>
      <c r="D356">
        <v>1.637740065592882E-3</v>
      </c>
    </row>
    <row r="357" spans="3:4">
      <c r="C357">
        <v>534</v>
      </c>
      <c r="D357">
        <v>1.556431487507076E-3</v>
      </c>
    </row>
    <row r="358" spans="3:4">
      <c r="C358">
        <v>535.5</v>
      </c>
      <c r="D358">
        <v>1.4687749321969487E-3</v>
      </c>
    </row>
    <row r="359" spans="3:4">
      <c r="C359">
        <v>537</v>
      </c>
      <c r="D359">
        <v>1.3676484264607714E-3</v>
      </c>
    </row>
    <row r="360" spans="3:4">
      <c r="C360">
        <v>538.5</v>
      </c>
      <c r="D360">
        <v>1.249077244991707E-3</v>
      </c>
    </row>
    <row r="361" spans="3:4">
      <c r="C361">
        <v>540</v>
      </c>
      <c r="D361">
        <v>1.1136817228642366E-3</v>
      </c>
    </row>
    <row r="362" spans="3:4">
      <c r="C362">
        <v>541.5</v>
      </c>
      <c r="D362">
        <v>9.6681710052141121E-4</v>
      </c>
    </row>
    <row r="363" spans="3:4">
      <c r="C363">
        <v>543</v>
      </c>
      <c r="D363">
        <v>8.1743200242749222E-4</v>
      </c>
    </row>
    <row r="364" spans="3:4">
      <c r="C364">
        <v>544.5</v>
      </c>
      <c r="D364">
        <v>6.7604183901722836E-4</v>
      </c>
    </row>
    <row r="365" spans="3:4">
      <c r="C365">
        <v>546</v>
      </c>
      <c r="D365">
        <v>5.5241037038292445E-4</v>
      </c>
    </row>
    <row r="366" spans="3:4">
      <c r="C366">
        <v>547.5</v>
      </c>
      <c r="D366">
        <v>4.5378261379730867E-4</v>
      </c>
    </row>
    <row r="367" spans="3:4">
      <c r="C367">
        <v>549</v>
      </c>
      <c r="D367">
        <v>3.8391912739545663E-4</v>
      </c>
    </row>
    <row r="368" spans="3:4">
      <c r="C368">
        <v>550.5</v>
      </c>
      <c r="D368">
        <v>3.4305395825613049E-4</v>
      </c>
    </row>
    <row r="369" spans="3:4">
      <c r="C369">
        <v>552</v>
      </c>
      <c r="D369">
        <v>3.2845299182451371E-4</v>
      </c>
    </row>
    <row r="370" spans="3:4">
      <c r="C370">
        <v>553.5</v>
      </c>
      <c r="D370">
        <v>3.3523905919431962E-4</v>
      </c>
    </row>
    <row r="371" spans="3:4">
      <c r="C371">
        <v>555</v>
      </c>
      <c r="D371">
        <v>3.572194012458725E-4</v>
      </c>
    </row>
    <row r="372" spans="3:4">
      <c r="C372">
        <v>556.5</v>
      </c>
      <c r="D372">
        <v>3.8762430081372439E-4</v>
      </c>
    </row>
    <row r="373" spans="3:4">
      <c r="C373">
        <v>558</v>
      </c>
      <c r="D373">
        <v>4.1973163341999583E-4</v>
      </c>
    </row>
    <row r="374" spans="3:4">
      <c r="C374">
        <v>559.5</v>
      </c>
      <c r="D374">
        <v>4.4742643256500487E-4</v>
      </c>
    </row>
    <row r="375" spans="3:4">
      <c r="C375">
        <v>561</v>
      </c>
      <c r="D375">
        <v>4.658135149721928E-4</v>
      </c>
    </row>
    <row r="376" spans="3:4">
      <c r="C376">
        <v>562.5</v>
      </c>
      <c r="D376">
        <v>4.7168190551262647E-4</v>
      </c>
    </row>
    <row r="377" spans="3:4">
      <c r="C377">
        <v>564</v>
      </c>
      <c r="D377">
        <v>4.6386485394060825E-4</v>
      </c>
    </row>
    <row r="378" spans="3:4">
      <c r="C378">
        <v>565.5</v>
      </c>
      <c r="D378">
        <v>4.4320693612737725E-4</v>
      </c>
    </row>
    <row r="379" spans="3:4">
      <c r="C379">
        <v>567</v>
      </c>
      <c r="D379">
        <v>4.1226231042181834E-4</v>
      </c>
    </row>
    <row r="380" spans="3:4">
      <c r="C380">
        <v>568.5</v>
      </c>
      <c r="D380">
        <v>3.7470929124786603E-4</v>
      </c>
    </row>
    <row r="381" spans="3:4">
      <c r="C381">
        <v>570</v>
      </c>
      <c r="D381">
        <v>3.3459061538170377E-4</v>
      </c>
    </row>
    <row r="382" spans="3:4">
      <c r="C382">
        <v>571.5</v>
      </c>
      <c r="D382">
        <v>2.9562569460134648E-4</v>
      </c>
    </row>
    <row r="383" spans="3:4">
      <c r="C383">
        <v>573</v>
      </c>
      <c r="D383">
        <v>2.6070226728175535E-4</v>
      </c>
    </row>
    <row r="384" spans="3:4">
      <c r="C384">
        <v>574.5</v>
      </c>
      <c r="D384">
        <v>2.3160858177285435E-4</v>
      </c>
    </row>
    <row r="385" spans="3:4">
      <c r="C385">
        <v>576</v>
      </c>
      <c r="D385">
        <v>2.0906436872361215E-4</v>
      </c>
    </row>
    <row r="386" spans="3:4">
      <c r="C386">
        <v>577.5</v>
      </c>
      <c r="D386">
        <v>1.9287330296821365E-4</v>
      </c>
    </row>
    <row r="387" spans="3:4">
      <c r="C387">
        <v>579</v>
      </c>
      <c r="D387">
        <v>1.8225249459335267E-4</v>
      </c>
    </row>
    <row r="388" spans="3:4">
      <c r="C388">
        <v>580.5</v>
      </c>
      <c r="D388">
        <v>1.7614498235012593E-4</v>
      </c>
    </row>
    <row r="389" spans="3:4">
      <c r="C389">
        <v>582</v>
      </c>
      <c r="D389">
        <v>1.7343321954079176E-4</v>
      </c>
    </row>
    <row r="390" spans="3:4">
      <c r="C390">
        <v>583.5</v>
      </c>
      <c r="D390">
        <v>1.7312527634808644E-4</v>
      </c>
    </row>
    <row r="391" spans="3:4">
      <c r="C391">
        <v>585</v>
      </c>
      <c r="D391">
        <v>1.7442559990357156E-4</v>
      </c>
    </row>
    <row r="392" spans="3:4">
      <c r="C392">
        <v>586.5</v>
      </c>
      <c r="D392">
        <v>1.7674841793516958E-4</v>
      </c>
    </row>
    <row r="393" spans="3:4">
      <c r="C393">
        <v>588</v>
      </c>
      <c r="D393">
        <v>1.7969243273597123E-4</v>
      </c>
    </row>
    <row r="394" spans="3:4">
      <c r="C394">
        <v>589.5</v>
      </c>
      <c r="D394">
        <v>1.8300802002510573E-4</v>
      </c>
    </row>
    <row r="395" spans="3:4">
      <c r="C395">
        <v>591</v>
      </c>
      <c r="D395">
        <v>1.8652648576341195E-4</v>
      </c>
    </row>
    <row r="396" spans="3:4">
      <c r="C396">
        <v>592.5</v>
      </c>
      <c r="D396">
        <v>1.9016159746428643E-4</v>
      </c>
    </row>
    <row r="397" spans="3:4">
      <c r="C397">
        <v>594</v>
      </c>
      <c r="D397">
        <v>1.9386252578860338E-4</v>
      </c>
    </row>
    <row r="398" spans="3:4">
      <c r="C398">
        <v>595.5</v>
      </c>
      <c r="D398">
        <v>1.9760217637189971E-4</v>
      </c>
    </row>
    <row r="399" spans="3:4">
      <c r="C399">
        <v>597</v>
      </c>
      <c r="D399">
        <v>2.0136413706928099E-4</v>
      </c>
    </row>
    <row r="400" spans="3:4">
      <c r="C400">
        <v>598.5</v>
      </c>
      <c r="D400">
        <v>2.0515423154691666E-4</v>
      </c>
    </row>
    <row r="401" spans="3:4">
      <c r="C401">
        <v>600</v>
      </c>
      <c r="D401">
        <v>2.0896979245791717E-4</v>
      </c>
    </row>
    <row r="402" spans="3:4">
      <c r="C402">
        <v>601.5</v>
      </c>
      <c r="D402">
        <v>2.1282445106736425E-4</v>
      </c>
    </row>
    <row r="403" spans="3:4">
      <c r="C403">
        <v>603</v>
      </c>
      <c r="D403">
        <v>2.1674117702703428E-4</v>
      </c>
    </row>
    <row r="404" spans="3:4">
      <c r="C404">
        <v>604.5</v>
      </c>
      <c r="D404">
        <v>2.2075491730763776E-4</v>
      </c>
    </row>
    <row r="405" spans="3:4">
      <c r="C405">
        <v>606</v>
      </c>
      <c r="D405">
        <v>2.2492165953620134E-4</v>
      </c>
    </row>
    <row r="406" spans="3:4">
      <c r="C406">
        <v>607.5</v>
      </c>
      <c r="D406">
        <v>2.2929691109275214E-4</v>
      </c>
    </row>
    <row r="407" spans="3:4">
      <c r="C407">
        <v>609</v>
      </c>
      <c r="D407">
        <v>2.3397376858927572E-4</v>
      </c>
    </row>
    <row r="408" spans="3:4">
      <c r="C408">
        <v>610.5</v>
      </c>
      <c r="D408">
        <v>2.3905552281567653E-4</v>
      </c>
    </row>
    <row r="409" spans="3:4">
      <c r="C409">
        <v>612</v>
      </c>
      <c r="D409">
        <v>2.4468483379200018E-4</v>
      </c>
    </row>
    <row r="410" spans="3:4">
      <c r="C410">
        <v>613.5</v>
      </c>
      <c r="D410">
        <v>2.5100493412489233E-4</v>
      </c>
    </row>
    <row r="411" spans="3:4">
      <c r="C411">
        <v>615</v>
      </c>
      <c r="D411">
        <v>2.5818025460253973E-4</v>
      </c>
    </row>
    <row r="412" spans="3:4">
      <c r="C412">
        <v>616.5</v>
      </c>
      <c r="D412">
        <v>2.6638147306472704E-4</v>
      </c>
    </row>
    <row r="413" spans="3:4">
      <c r="C413">
        <v>618</v>
      </c>
      <c r="D413">
        <v>2.7577366127200026E-4</v>
      </c>
    </row>
    <row r="414" spans="3:4">
      <c r="C414">
        <v>619.5</v>
      </c>
      <c r="D414">
        <v>2.8650094848121552E-4</v>
      </c>
    </row>
    <row r="415" spans="3:4">
      <c r="C415">
        <v>621</v>
      </c>
      <c r="D415">
        <v>2.9867476343477972E-4</v>
      </c>
    </row>
    <row r="416" spans="3:4">
      <c r="C416">
        <v>622.5</v>
      </c>
      <c r="D416">
        <v>3.1232920156033648E-4</v>
      </c>
    </row>
    <row r="417" spans="3:4">
      <c r="C417">
        <v>624</v>
      </c>
      <c r="D417">
        <v>3.2743729635233094E-4</v>
      </c>
    </row>
    <row r="418" spans="3:4">
      <c r="C418">
        <v>625.5</v>
      </c>
      <c r="D418">
        <v>3.4387057485235211E-4</v>
      </c>
    </row>
    <row r="419" spans="3:4">
      <c r="C419">
        <v>627</v>
      </c>
      <c r="D419">
        <v>3.613923714166922E-4</v>
      </c>
    </row>
    <row r="420" spans="3:4">
      <c r="C420">
        <v>628.5</v>
      </c>
      <c r="D420">
        <v>3.7965294471182132E-4</v>
      </c>
    </row>
    <row r="421" spans="3:4">
      <c r="C421">
        <v>630</v>
      </c>
      <c r="D421">
        <v>3.9819406333768442E-4</v>
      </c>
    </row>
    <row r="422" spans="3:4">
      <c r="C422">
        <v>631.5</v>
      </c>
      <c r="D422">
        <v>4.164642928859829E-4</v>
      </c>
    </row>
    <row r="423" spans="3:4">
      <c r="C423">
        <v>633</v>
      </c>
      <c r="D423">
        <v>4.3384507694890653E-4</v>
      </c>
    </row>
    <row r="424" spans="3:4">
      <c r="C424">
        <v>634.5</v>
      </c>
      <c r="D424">
        <v>4.4969288098959607E-4</v>
      </c>
    </row>
    <row r="425" spans="3:4">
      <c r="C425">
        <v>636</v>
      </c>
      <c r="D425">
        <v>4.6335626896955388E-4</v>
      </c>
    </row>
    <row r="426" spans="3:4">
      <c r="C426">
        <v>637.5</v>
      </c>
      <c r="D426">
        <v>4.7425911696440007E-4</v>
      </c>
    </row>
    <row r="427" spans="3:4">
      <c r="C427">
        <v>639</v>
      </c>
      <c r="D427">
        <v>4.8192060245874299E-4</v>
      </c>
    </row>
    <row r="428" spans="3:4">
      <c r="C428">
        <v>640.5</v>
      </c>
      <c r="D428">
        <v>4.8599962763752559E-4</v>
      </c>
    </row>
    <row r="429" spans="3:4">
      <c r="C429">
        <v>642</v>
      </c>
      <c r="D429">
        <v>4.8632296750274439E-4</v>
      </c>
    </row>
    <row r="430" spans="3:4">
      <c r="C430">
        <v>643.5</v>
      </c>
      <c r="D430">
        <v>4.8289991839328857E-4</v>
      </c>
    </row>
    <row r="431" spans="3:4">
      <c r="C431">
        <v>645</v>
      </c>
      <c r="D431">
        <v>4.7592174127274536E-4</v>
      </c>
    </row>
    <row r="432" spans="3:4">
      <c r="C432">
        <v>646.5</v>
      </c>
      <c r="D432">
        <v>4.6574596058924443E-4</v>
      </c>
    </row>
    <row r="433" spans="3:4">
      <c r="C433">
        <v>648</v>
      </c>
      <c r="D433">
        <v>4.5286733694840535E-4</v>
      </c>
    </row>
    <row r="434" spans="3:4">
      <c r="C434">
        <v>649.5</v>
      </c>
      <c r="D434">
        <v>4.3788622851552764E-4</v>
      </c>
    </row>
    <row r="435" spans="3:4">
      <c r="C435">
        <v>651</v>
      </c>
      <c r="D435">
        <v>4.2144012987342108E-4</v>
      </c>
    </row>
    <row r="436" spans="3:4">
      <c r="C436">
        <v>652.5</v>
      </c>
      <c r="D436">
        <v>4.0418891310005275E-4</v>
      </c>
    </row>
    <row r="437" spans="3:4">
      <c r="C437">
        <v>654</v>
      </c>
      <c r="D437">
        <v>3.8675488231745147E-4</v>
      </c>
    </row>
    <row r="438" spans="3:4">
      <c r="C438">
        <v>655.5</v>
      </c>
      <c r="D438">
        <v>3.6969226647630616E-4</v>
      </c>
    </row>
    <row r="439" spans="3:4">
      <c r="C439">
        <v>657</v>
      </c>
      <c r="D439">
        <v>3.5346258144501011E-4</v>
      </c>
    </row>
    <row r="440" spans="3:4">
      <c r="C440">
        <v>658.5</v>
      </c>
      <c r="D440">
        <v>3.3842112319490582E-4</v>
      </c>
    </row>
    <row r="441" spans="3:4">
      <c r="C441">
        <v>660</v>
      </c>
      <c r="D441">
        <v>3.2481447637437027E-4</v>
      </c>
    </row>
    <row r="442" spans="3:4">
      <c r="C442">
        <v>661.5</v>
      </c>
      <c r="D442">
        <v>3.127877866677512E-4</v>
      </c>
    </row>
    <row r="443" spans="3:4">
      <c r="C443">
        <v>663</v>
      </c>
      <c r="D443">
        <v>3.0239972479754421E-4</v>
      </c>
    </row>
    <row r="444" spans="3:4">
      <c r="C444">
        <v>664.5</v>
      </c>
      <c r="D444">
        <v>2.93642613380893E-4</v>
      </c>
    </row>
    <row r="445" spans="3:4">
      <c r="C445">
        <v>666</v>
      </c>
      <c r="D445">
        <v>2.864590372198055E-4</v>
      </c>
    </row>
    <row r="446" spans="3:4">
      <c r="C446">
        <v>667.5</v>
      </c>
      <c r="D446">
        <v>2.807892736264772E-4</v>
      </c>
    </row>
    <row r="447" spans="3:4">
      <c r="C447">
        <v>669</v>
      </c>
      <c r="D447">
        <v>2.7655395740445212E-4</v>
      </c>
    </row>
    <row r="448" spans="3:4">
      <c r="C448">
        <v>670.5</v>
      </c>
      <c r="D448">
        <v>2.7369695015317085E-4</v>
      </c>
    </row>
    <row r="449" spans="3:4">
      <c r="C449">
        <v>672</v>
      </c>
      <c r="D449">
        <v>2.721906562729101E-4</v>
      </c>
    </row>
    <row r="450" spans="3:4">
      <c r="C450">
        <v>673.5</v>
      </c>
      <c r="D450">
        <v>2.7204226326065748E-4</v>
      </c>
    </row>
    <row r="451" spans="3:4">
      <c r="C451">
        <v>675</v>
      </c>
      <c r="D451">
        <v>2.7329383759761873E-4</v>
      </c>
    </row>
    <row r="452" spans="3:4">
      <c r="C452">
        <v>676.5</v>
      </c>
      <c r="D452">
        <v>2.7601621786762311E-4</v>
      </c>
    </row>
    <row r="453" spans="3:4">
      <c r="C453">
        <v>678</v>
      </c>
      <c r="D453">
        <v>2.8029700956755377E-4</v>
      </c>
    </row>
    <row r="454" spans="3:4">
      <c r="C454">
        <v>679.5</v>
      </c>
      <c r="D454">
        <v>2.8622339306644788E-4</v>
      </c>
    </row>
    <row r="455" spans="3:4">
      <c r="C455">
        <v>681</v>
      </c>
      <c r="D455">
        <v>2.9386092369914789E-4</v>
      </c>
    </row>
    <row r="456" spans="3:4">
      <c r="C456">
        <v>682.5</v>
      </c>
      <c r="D456">
        <v>3.0323001583697245E-4</v>
      </c>
    </row>
    <row r="457" spans="3:4">
      <c r="C457">
        <v>684</v>
      </c>
      <c r="D457">
        <v>3.1428230814735923E-4</v>
      </c>
    </row>
    <row r="458" spans="3:4">
      <c r="C458">
        <v>685.5</v>
      </c>
      <c r="D458">
        <v>3.2687951840326289E-4</v>
      </c>
    </row>
    <row r="459" spans="3:4">
      <c r="C459">
        <v>687</v>
      </c>
      <c r="D459">
        <v>3.407776063971287E-4</v>
      </c>
    </row>
    <row r="460" spans="3:4">
      <c r="C460">
        <v>688.5</v>
      </c>
      <c r="D460">
        <v>3.5561896843155325E-4</v>
      </c>
    </row>
    <row r="461" spans="3:4">
      <c r="C461">
        <v>690</v>
      </c>
      <c r="D461">
        <v>3.7093491149152441E-4</v>
      </c>
    </row>
    <row r="462" spans="3:4">
      <c r="C462">
        <v>691.5</v>
      </c>
      <c r="D462">
        <v>3.8615977946613504E-4</v>
      </c>
    </row>
    <row r="463" spans="3:4">
      <c r="C463">
        <v>693</v>
      </c>
      <c r="D463">
        <v>4.0065688033529809E-4</v>
      </c>
    </row>
    <row r="464" spans="3:4">
      <c r="C464">
        <v>694.5</v>
      </c>
      <c r="D464">
        <v>4.1375027177990354E-4</v>
      </c>
    </row>
    <row r="465" spans="3:4">
      <c r="C465">
        <v>696</v>
      </c>
      <c r="D465">
        <v>4.2478438058738468E-4</v>
      </c>
    </row>
    <row r="466" spans="3:4">
      <c r="C466">
        <v>697.5</v>
      </c>
      <c r="D466">
        <v>4.3315866391340922E-4</v>
      </c>
    </row>
    <row r="467" spans="3:4">
      <c r="C467">
        <v>699</v>
      </c>
      <c r="D467">
        <v>4.383674401624178E-4</v>
      </c>
    </row>
    <row r="468" spans="3:4">
      <c r="C468">
        <v>700.5</v>
      </c>
      <c r="D468">
        <v>4.4005601297175169E-4</v>
      </c>
    </row>
    <row r="469" spans="3:4">
      <c r="C469">
        <v>702</v>
      </c>
      <c r="D469">
        <v>4.3804434527687134E-4</v>
      </c>
    </row>
    <row r="470" spans="3:4">
      <c r="C470">
        <v>703.5</v>
      </c>
      <c r="D470">
        <v>4.3234265067054804E-4</v>
      </c>
    </row>
    <row r="471" spans="3:4">
      <c r="C471">
        <v>705</v>
      </c>
      <c r="D471">
        <v>4.2315083173485651E-4</v>
      </c>
    </row>
    <row r="472" spans="3:4">
      <c r="C472">
        <v>706.5</v>
      </c>
      <c r="D472">
        <v>4.1084183066107346E-4</v>
      </c>
    </row>
    <row r="473" spans="3:4">
      <c r="C473">
        <v>708</v>
      </c>
      <c r="D473">
        <v>3.9593085625511381E-4</v>
      </c>
    </row>
    <row r="474" spans="3:4">
      <c r="C474">
        <v>709.5</v>
      </c>
      <c r="D474">
        <v>3.7903405379430532E-4</v>
      </c>
    </row>
    <row r="475" spans="3:4">
      <c r="C475">
        <v>711</v>
      </c>
      <c r="D475">
        <v>3.6082125800359239E-4</v>
      </c>
    </row>
    <row r="476" spans="3:4">
      <c r="C476">
        <v>712.5</v>
      </c>
      <c r="D476">
        <v>3.4196787769996982E-4</v>
      </c>
    </row>
    <row r="477" spans="3:4">
      <c r="C477">
        <v>714</v>
      </c>
      <c r="D477">
        <v>3.2311068233287194E-4</v>
      </c>
    </row>
    <row r="478" spans="3:4">
      <c r="C478">
        <v>715.5</v>
      </c>
      <c r="D478">
        <v>3.0481138751981332E-4</v>
      </c>
    </row>
    <row r="479" spans="3:4">
      <c r="C479">
        <v>717</v>
      </c>
      <c r="D479">
        <v>2.8753064873923153E-4</v>
      </c>
    </row>
    <row r="480" spans="3:4">
      <c r="C480">
        <v>718.5</v>
      </c>
      <c r="D480">
        <v>2.7162017588289449E-4</v>
      </c>
    </row>
    <row r="481" spans="3:4">
      <c r="C481">
        <v>720</v>
      </c>
      <c r="D481">
        <v>2.5729368685227695E-4</v>
      </c>
    </row>
    <row r="482" spans="3:4">
      <c r="C482">
        <v>721.5</v>
      </c>
      <c r="D482">
        <v>2.4467153128007133E-4</v>
      </c>
    </row>
    <row r="483" spans="3:4">
      <c r="C483">
        <v>723</v>
      </c>
      <c r="D483">
        <v>2.3376978078633651E-4</v>
      </c>
    </row>
    <row r="484" spans="3:4">
      <c r="C484">
        <v>724.5</v>
      </c>
      <c r="D484">
        <v>2.2452517801439201E-4</v>
      </c>
    </row>
    <row r="485" spans="3:4">
      <c r="C485">
        <v>726</v>
      </c>
      <c r="D485">
        <v>2.1681606187902322E-4</v>
      </c>
    </row>
    <row r="486" spans="3:4">
      <c r="C486">
        <v>727.5</v>
      </c>
      <c r="D486">
        <v>2.1048305229405174E-4</v>
      </c>
    </row>
    <row r="487" spans="3:4">
      <c r="C487">
        <v>729</v>
      </c>
      <c r="D487">
        <v>2.0534768981678563E-4</v>
      </c>
    </row>
    <row r="488" spans="3:4">
      <c r="C488">
        <v>730.5</v>
      </c>
      <c r="D488">
        <v>2.012278605584684E-4</v>
      </c>
    </row>
    <row r="489" spans="3:4">
      <c r="C489">
        <v>732</v>
      </c>
      <c r="D489">
        <v>1.9794945752930733E-4</v>
      </c>
    </row>
    <row r="490" spans="3:4">
      <c r="C490">
        <v>733.5</v>
      </c>
      <c r="D490">
        <v>1.9535425777014904E-4</v>
      </c>
    </row>
    <row r="491" spans="3:4">
      <c r="C491">
        <v>735</v>
      </c>
      <c r="D491">
        <v>1.9330438494517921E-4</v>
      </c>
    </row>
    <row r="492" spans="3:4">
      <c r="C492">
        <v>736.5</v>
      </c>
      <c r="D492">
        <v>1.9168396622381605E-4</v>
      </c>
    </row>
    <row r="493" spans="3:4">
      <c r="C493">
        <v>738</v>
      </c>
      <c r="D493">
        <v>1.9039869233497737E-4</v>
      </c>
    </row>
    <row r="494" spans="3:4">
      <c r="C494">
        <v>739.5</v>
      </c>
      <c r="D494">
        <v>1.8937397900275243E-4</v>
      </c>
    </row>
    <row r="495" spans="3:4">
      <c r="C495">
        <v>741</v>
      </c>
      <c r="D495">
        <v>1.8855912649919212E-4</v>
      </c>
    </row>
    <row r="496" spans="3:4">
      <c r="C496">
        <v>742.5</v>
      </c>
      <c r="D496">
        <v>1.8789790598156206E-4</v>
      </c>
    </row>
    <row r="497" spans="3:4">
      <c r="C497">
        <v>744</v>
      </c>
      <c r="D497">
        <v>1.8736449796106594E-4</v>
      </c>
    </row>
    <row r="498" spans="3:4">
      <c r="C498">
        <v>745.5</v>
      </c>
      <c r="D498">
        <v>1.8693558229708761E-4</v>
      </c>
    </row>
    <row r="499" spans="3:4">
      <c r="C499">
        <v>747</v>
      </c>
      <c r="D499">
        <v>1.8660082050575463E-4</v>
      </c>
    </row>
    <row r="500" spans="3:4">
      <c r="C500">
        <v>748.5</v>
      </c>
      <c r="D500">
        <v>1.8633554458023161E-4</v>
      </c>
    </row>
    <row r="501" spans="3:4">
      <c r="C501">
        <v>750</v>
      </c>
      <c r="D501">
        <v>1.8613677693662525E-4</v>
      </c>
    </row>
    <row r="502" spans="3:4">
      <c r="C502">
        <v>751.5</v>
      </c>
      <c r="D502">
        <v>1.8599774100710149E-4</v>
      </c>
    </row>
    <row r="503" spans="3:4">
      <c r="C503">
        <v>753</v>
      </c>
      <c r="D503">
        <v>1.859304336369358E-4</v>
      </c>
    </row>
    <row r="504" spans="3:4">
      <c r="C504">
        <v>754.5</v>
      </c>
      <c r="D504">
        <v>1.8590335366079792E-4</v>
      </c>
    </row>
    <row r="505" spans="3:4">
      <c r="C505">
        <v>756</v>
      </c>
      <c r="D505">
        <v>1.8593522009124867E-4</v>
      </c>
    </row>
    <row r="506" spans="3:4">
      <c r="C506">
        <v>757.5</v>
      </c>
      <c r="D506">
        <v>1.8602016494437032E-4</v>
      </c>
    </row>
    <row r="507" spans="3:4">
      <c r="C507">
        <v>759</v>
      </c>
      <c r="D507">
        <v>1.8616159773246276E-4</v>
      </c>
    </row>
    <row r="508" spans="3:4">
      <c r="C508">
        <v>760.5</v>
      </c>
      <c r="D508">
        <v>1.8636613858161592E-4</v>
      </c>
    </row>
    <row r="509" spans="3:4">
      <c r="C509">
        <v>762</v>
      </c>
      <c r="D509">
        <v>1.8665428929721861E-4</v>
      </c>
    </row>
    <row r="510" spans="3:4">
      <c r="C510">
        <v>763.5</v>
      </c>
      <c r="D510">
        <v>1.8703470522786101E-4</v>
      </c>
    </row>
    <row r="511" spans="3:4">
      <c r="C511">
        <v>765</v>
      </c>
      <c r="D511">
        <v>1.8754245314323841E-4</v>
      </c>
    </row>
    <row r="512" spans="3:4">
      <c r="C512">
        <v>766.5</v>
      </c>
      <c r="D512">
        <v>1.8822285536085334E-4</v>
      </c>
    </row>
    <row r="513" spans="3:4">
      <c r="C513">
        <v>768</v>
      </c>
      <c r="D513">
        <v>1.891477585698388E-4</v>
      </c>
    </row>
    <row r="514" spans="3:4">
      <c r="C514">
        <v>769.5</v>
      </c>
      <c r="D514">
        <v>1.9040100289355503E-4</v>
      </c>
    </row>
    <row r="515" spans="3:4">
      <c r="C515">
        <v>771</v>
      </c>
      <c r="D515">
        <v>1.9211353889811143E-4</v>
      </c>
    </row>
    <row r="516" spans="3:4">
      <c r="C516">
        <v>772.5</v>
      </c>
      <c r="D516">
        <v>1.9445054664203075E-4</v>
      </c>
    </row>
    <row r="517" spans="3:4">
      <c r="C517">
        <v>774</v>
      </c>
      <c r="D517">
        <v>1.9764946859679675E-4</v>
      </c>
    </row>
    <row r="518" spans="3:4">
      <c r="C518">
        <v>775.5</v>
      </c>
      <c r="D518">
        <v>2.0199051296636915E-4</v>
      </c>
    </row>
    <row r="519" spans="3:4">
      <c r="C519">
        <v>777</v>
      </c>
      <c r="D519">
        <v>2.078314974758504E-4</v>
      </c>
    </row>
    <row r="520" spans="3:4">
      <c r="C520">
        <v>778.5</v>
      </c>
      <c r="D520">
        <v>2.1561969093279493E-4</v>
      </c>
    </row>
    <row r="521" spans="3:4">
      <c r="C521">
        <v>780</v>
      </c>
      <c r="D521">
        <v>2.2584481442388792E-4</v>
      </c>
    </row>
    <row r="522" spans="3:4">
      <c r="C522">
        <v>781.5</v>
      </c>
      <c r="D522">
        <v>2.3909694965905146E-4</v>
      </c>
    </row>
    <row r="523" spans="3:4">
      <c r="C523">
        <v>783</v>
      </c>
      <c r="D523">
        <v>2.5598614973922816E-4</v>
      </c>
    </row>
    <row r="524" spans="3:4">
      <c r="C524">
        <v>784.5</v>
      </c>
      <c r="D524">
        <v>2.7713444187802138E-4</v>
      </c>
    </row>
    <row r="525" spans="3:4">
      <c r="C525">
        <v>786</v>
      </c>
      <c r="D525">
        <v>3.0313815180526795E-4</v>
      </c>
    </row>
    <row r="526" spans="3:4">
      <c r="C526">
        <v>787.5</v>
      </c>
      <c r="D526">
        <v>3.3449866683004905E-4</v>
      </c>
    </row>
    <row r="527" spans="3:4">
      <c r="C527">
        <v>789</v>
      </c>
      <c r="D527">
        <v>3.7156734126900926E-4</v>
      </c>
    </row>
    <row r="528" spans="3:4">
      <c r="C528">
        <v>790.5</v>
      </c>
      <c r="D528">
        <v>4.1449014554258606E-4</v>
      </c>
    </row>
    <row r="529" spans="3:4">
      <c r="C529">
        <v>792</v>
      </c>
      <c r="D529">
        <v>4.6317676686909973E-4</v>
      </c>
    </row>
    <row r="530" spans="3:4">
      <c r="C530">
        <v>793.5</v>
      </c>
      <c r="D530">
        <v>5.1724609410988965E-4</v>
      </c>
    </row>
    <row r="531" spans="3:4">
      <c r="C531">
        <v>795</v>
      </c>
      <c r="D531">
        <v>5.7610595564573696E-4</v>
      </c>
    </row>
    <row r="532" spans="3:4">
      <c r="C532">
        <v>796.5</v>
      </c>
      <c r="D532">
        <v>6.3894252427683167E-4</v>
      </c>
    </row>
    <row r="533" spans="3:4">
      <c r="C533">
        <v>798</v>
      </c>
      <c r="D533">
        <v>7.0482719358964756E-4</v>
      </c>
    </row>
    <row r="534" spans="3:4">
      <c r="C534">
        <v>799.5</v>
      </c>
      <c r="D534">
        <v>7.7280207423517579E-4</v>
      </c>
    </row>
    <row r="535" spans="3:4">
      <c r="C535">
        <v>801</v>
      </c>
      <c r="D535">
        <v>8.4196715195202214E-4</v>
      </c>
    </row>
    <row r="536" spans="3:4">
      <c r="C536">
        <v>802.5</v>
      </c>
      <c r="D536">
        <v>9.115419322926633E-4</v>
      </c>
    </row>
    <row r="537" spans="3:4">
      <c r="C537">
        <v>804</v>
      </c>
      <c r="D537">
        <v>9.808849534770534E-4</v>
      </c>
    </row>
    <row r="538" spans="3:4">
      <c r="C538">
        <v>805.5</v>
      </c>
      <c r="D538">
        <v>1.0494756256906393E-3</v>
      </c>
    </row>
    <row r="539" spans="3:4">
      <c r="C539">
        <v>807</v>
      </c>
      <c r="D539">
        <v>1.1168075765602323E-3</v>
      </c>
    </row>
    <row r="540" spans="3:4">
      <c r="C540">
        <v>808.5</v>
      </c>
      <c r="D540">
        <v>1.1823406238341116E-3</v>
      </c>
    </row>
    <row r="541" spans="3:4">
      <c r="C541">
        <v>810</v>
      </c>
      <c r="D541">
        <v>1.2453867914431467E-3</v>
      </c>
    </row>
    <row r="542" spans="3:4">
      <c r="C542">
        <v>811.5</v>
      </c>
      <c r="D542">
        <v>1.3050631746168752E-3</v>
      </c>
    </row>
    <row r="543" spans="3:4">
      <c r="C543">
        <v>813</v>
      </c>
      <c r="D543">
        <v>1.3602931232211363E-3</v>
      </c>
    </row>
    <row r="544" spans="3:4">
      <c r="C544">
        <v>814.5</v>
      </c>
      <c r="D544">
        <v>1.4098661268058372E-3</v>
      </c>
    </row>
    <row r="545" spans="3:4">
      <c r="C545">
        <v>816</v>
      </c>
      <c r="D545">
        <v>1.452550928575733E-3</v>
      </c>
    </row>
    <row r="546" spans="3:4">
      <c r="C546">
        <v>817.5</v>
      </c>
      <c r="D546">
        <v>1.4871976787968026E-3</v>
      </c>
    </row>
    <row r="547" spans="3:4">
      <c r="C547">
        <v>819</v>
      </c>
      <c r="D547">
        <v>1.5128832472718326E-3</v>
      </c>
    </row>
    <row r="548" spans="3:4">
      <c r="C548">
        <v>820.5</v>
      </c>
      <c r="D548">
        <v>1.5289713869216784E-3</v>
      </c>
    </row>
    <row r="549" spans="3:4">
      <c r="C549">
        <v>822</v>
      </c>
      <c r="D549">
        <v>1.5351456884687578E-3</v>
      </c>
    </row>
    <row r="550" spans="3:4">
      <c r="C550">
        <v>823.5</v>
      </c>
      <c r="D550">
        <v>1.531392876920955E-3</v>
      </c>
    </row>
    <row r="551" spans="3:4">
      <c r="C551">
        <v>825</v>
      </c>
      <c r="D551">
        <v>1.5179572080653981E-3</v>
      </c>
    </row>
    <row r="552" spans="3:4">
      <c r="C552">
        <v>826.5</v>
      </c>
      <c r="D552">
        <v>1.4952885034857507E-3</v>
      </c>
    </row>
    <row r="553" spans="3:4">
      <c r="C553">
        <v>828</v>
      </c>
      <c r="D553">
        <v>1.4640034004421605E-3</v>
      </c>
    </row>
    <row r="554" spans="3:4">
      <c r="C554">
        <v>829.5</v>
      </c>
      <c r="D554">
        <v>1.4248696003350567E-3</v>
      </c>
    </row>
    <row r="555" spans="3:4">
      <c r="C555">
        <v>831</v>
      </c>
      <c r="D555">
        <v>1.37881054901278E-3</v>
      </c>
    </row>
    <row r="556" spans="3:4">
      <c r="C556">
        <v>832.5</v>
      </c>
      <c r="D556">
        <v>1.3269178502667354E-3</v>
      </c>
    </row>
    <row r="557" spans="3:4">
      <c r="C557">
        <v>834</v>
      </c>
      <c r="D557">
        <v>1.2704542618343323E-3</v>
      </c>
    </row>
    <row r="558" spans="3:4">
      <c r="C558">
        <v>835.5</v>
      </c>
      <c r="D558">
        <v>1.2108324031675816E-3</v>
      </c>
    </row>
    <row r="559" spans="3:4">
      <c r="C559">
        <v>837</v>
      </c>
      <c r="D559">
        <v>1.1495619088666546E-3</v>
      </c>
    </row>
    <row r="560" spans="3:4">
      <c r="C560">
        <v>838.5</v>
      </c>
      <c r="D560">
        <v>1.0881676704133435E-3</v>
      </c>
    </row>
    <row r="561" spans="3:4">
      <c r="C561">
        <v>840</v>
      </c>
      <c r="D561">
        <v>1.028090657733029E-3</v>
      </c>
    </row>
    <row r="562" spans="3:4">
      <c r="C562">
        <v>841.5</v>
      </c>
      <c r="D562">
        <v>9.7058804705780653E-4</v>
      </c>
    </row>
    <row r="563" spans="3:4">
      <c r="C563">
        <v>843</v>
      </c>
      <c r="D563">
        <v>9.1664991396939372E-4</v>
      </c>
    </row>
    <row r="564" spans="3:4">
      <c r="C564">
        <v>844.5</v>
      </c>
      <c r="D564">
        <v>8.6694600480732224E-4</v>
      </c>
    </row>
    <row r="565" spans="3:4">
      <c r="C565">
        <v>846</v>
      </c>
      <c r="D565">
        <v>8.2180958467816076E-4</v>
      </c>
    </row>
    <row r="566" spans="3:4">
      <c r="C566">
        <v>847.5</v>
      </c>
      <c r="D566">
        <v>7.8125802400590887E-4</v>
      </c>
    </row>
    <row r="567" spans="3:4">
      <c r="C567">
        <v>849</v>
      </c>
      <c r="D567">
        <v>7.4503204840007189E-4</v>
      </c>
    </row>
    <row r="568" spans="3:4">
      <c r="C568">
        <v>850.5</v>
      </c>
      <c r="D568">
        <v>7.1271474484271358E-4</v>
      </c>
    </row>
    <row r="569" spans="3:4">
      <c r="C569">
        <v>852</v>
      </c>
      <c r="D569">
        <v>6.8372656743214744E-4</v>
      </c>
    </row>
    <row r="570" spans="3:4">
      <c r="C570">
        <v>853.5</v>
      </c>
      <c r="D570">
        <v>6.5745799080348631E-4</v>
      </c>
    </row>
    <row r="571" spans="3:4">
      <c r="C571">
        <v>855</v>
      </c>
      <c r="D571">
        <v>6.3330405862292596E-4</v>
      </c>
    </row>
    <row r="572" spans="3:4">
      <c r="C572">
        <v>856.5</v>
      </c>
      <c r="D572">
        <v>6.1071213051973002E-4</v>
      </c>
    </row>
    <row r="573" spans="3:4">
      <c r="C573">
        <v>858</v>
      </c>
      <c r="D573">
        <v>5.8923454377489708E-4</v>
      </c>
    </row>
    <row r="574" spans="3:4">
      <c r="C574">
        <v>859.5</v>
      </c>
      <c r="D574">
        <v>5.684471311861967E-4</v>
      </c>
    </row>
    <row r="575" spans="3:4">
      <c r="C575">
        <v>861</v>
      </c>
      <c r="D575">
        <v>5.4802130382112396E-4</v>
      </c>
    </row>
    <row r="576" spans="3:4">
      <c r="C576">
        <v>862.5</v>
      </c>
      <c r="D576">
        <v>5.2768758888895983E-4</v>
      </c>
    </row>
    <row r="577" spans="3:4">
      <c r="C577">
        <v>864</v>
      </c>
      <c r="D577">
        <v>5.0722510303799278E-4</v>
      </c>
    </row>
    <row r="578" spans="3:4">
      <c r="C578">
        <v>865.5</v>
      </c>
      <c r="D578">
        <v>4.8645508764801054E-4</v>
      </c>
    </row>
    <row r="579" spans="3:4">
      <c r="C579">
        <v>867</v>
      </c>
      <c r="D579">
        <v>4.6524043635185407E-4</v>
      </c>
    </row>
    <row r="580" spans="3:4">
      <c r="C580">
        <v>868.5</v>
      </c>
      <c r="D580">
        <v>4.4349092902358316E-4</v>
      </c>
    </row>
    <row r="581" spans="3:4">
      <c r="C581">
        <v>870</v>
      </c>
      <c r="D581">
        <v>4.2117206549832929E-4</v>
      </c>
    </row>
    <row r="582" spans="3:4">
      <c r="C582">
        <v>871.5</v>
      </c>
      <c r="D582">
        <v>3.983142995702418E-4</v>
      </c>
    </row>
    <row r="583" spans="3:4">
      <c r="C583">
        <v>873</v>
      </c>
      <c r="D583">
        <v>3.7501486910169427E-4</v>
      </c>
    </row>
    <row r="584" spans="3:4">
      <c r="C584">
        <v>874.5</v>
      </c>
      <c r="D584">
        <v>3.5145777881787164E-4</v>
      </c>
    </row>
    <row r="585" spans="3:4">
      <c r="C585">
        <v>876</v>
      </c>
      <c r="D585">
        <v>3.2786978710926796E-4</v>
      </c>
    </row>
    <row r="586" spans="3:4">
      <c r="C586">
        <v>877.5</v>
      </c>
      <c r="D586">
        <v>3.0454834465139903E-4</v>
      </c>
    </row>
    <row r="587" spans="3:4">
      <c r="C587">
        <v>879</v>
      </c>
      <c r="D587">
        <v>2.8179914445134135E-4</v>
      </c>
    </row>
    <row r="588" spans="3:4">
      <c r="C588">
        <v>880.5</v>
      </c>
      <c r="D588">
        <v>2.5995576732716034E-4</v>
      </c>
    </row>
    <row r="589" spans="3:4">
      <c r="C589">
        <v>882</v>
      </c>
      <c r="D589">
        <v>2.3932048278835932E-4</v>
      </c>
    </row>
    <row r="590" spans="3:4">
      <c r="C590">
        <v>883.5</v>
      </c>
      <c r="D590">
        <v>2.2014993946490918E-4</v>
      </c>
    </row>
    <row r="591" spans="3:4">
      <c r="C591">
        <v>885</v>
      </c>
      <c r="D591">
        <v>2.026473331044922E-4</v>
      </c>
    </row>
    <row r="592" spans="3:4">
      <c r="C592">
        <v>886.5</v>
      </c>
      <c r="D592">
        <v>1.8694571116501565E-4</v>
      </c>
    </row>
    <row r="593" spans="3:4">
      <c r="C593">
        <v>888</v>
      </c>
      <c r="D593">
        <v>1.7309991938869166E-4</v>
      </c>
    </row>
    <row r="594" spans="3:4">
      <c r="C594">
        <v>889.5</v>
      </c>
      <c r="D594">
        <v>1.6110983132410387E-4</v>
      </c>
    </row>
    <row r="595" spans="3:4">
      <c r="C595">
        <v>891</v>
      </c>
      <c r="D595">
        <v>1.5089573114088596E-4</v>
      </c>
    </row>
    <row r="596" spans="3:4">
      <c r="C596">
        <v>892.5</v>
      </c>
      <c r="D596">
        <v>1.4233135532914495E-4</v>
      </c>
    </row>
    <row r="597" spans="3:4">
      <c r="C597">
        <v>894</v>
      </c>
      <c r="D597">
        <v>1.3527005068340701E-4</v>
      </c>
    </row>
    <row r="598" spans="3:4">
      <c r="C598">
        <v>895.5</v>
      </c>
      <c r="D598">
        <v>1.2952678788718738E-4</v>
      </c>
    </row>
    <row r="599" spans="3:4">
      <c r="C599">
        <v>897</v>
      </c>
      <c r="D599">
        <v>1.2491682053172328E-4</v>
      </c>
    </row>
    <row r="600" spans="3:4">
      <c r="C600">
        <v>898.5</v>
      </c>
      <c r="D600">
        <v>1.2125893862008535E-4</v>
      </c>
    </row>
    <row r="601" spans="3:4">
      <c r="C601">
        <v>900</v>
      </c>
      <c r="D601">
        <v>1.1838390788941417E-4</v>
      </c>
    </row>
    <row r="602" spans="3:4">
      <c r="C602">
        <v>901.5</v>
      </c>
      <c r="D602">
        <v>1.161400627860732E-4</v>
      </c>
    </row>
    <row r="603" spans="3:4">
      <c r="C603">
        <v>903</v>
      </c>
      <c r="D603">
        <v>1.1439172363384338E-4</v>
      </c>
    </row>
    <row r="604" spans="3:4">
      <c r="C604">
        <v>904.5</v>
      </c>
      <c r="D604">
        <v>1.1304048955938811E-4</v>
      </c>
    </row>
    <row r="605" spans="3:4">
      <c r="C605">
        <v>906</v>
      </c>
      <c r="D605">
        <v>1.1198933890263031E-4</v>
      </c>
    </row>
    <row r="606" spans="3:4">
      <c r="C606">
        <v>907.5</v>
      </c>
      <c r="D606">
        <v>1.1116820168321915E-4</v>
      </c>
    </row>
    <row r="607" spans="3:4">
      <c r="C607">
        <v>909</v>
      </c>
      <c r="D607">
        <v>1.1052291984236579E-4</v>
      </c>
    </row>
    <row r="608" spans="3:4">
      <c r="C608">
        <v>910.5</v>
      </c>
      <c r="D608">
        <v>1.1001261353989362E-4</v>
      </c>
    </row>
    <row r="609" spans="3:4">
      <c r="C609">
        <v>912</v>
      </c>
      <c r="D609">
        <v>1.0961376500811749E-4</v>
      </c>
    </row>
    <row r="610" spans="3:4">
      <c r="C610">
        <v>913.5</v>
      </c>
      <c r="D610">
        <v>1.0929490459023532E-4</v>
      </c>
    </row>
    <row r="611" spans="3:4">
      <c r="C611">
        <v>915</v>
      </c>
      <c r="D611">
        <v>1.0904526287639403E-4</v>
      </c>
    </row>
    <row r="612" spans="3:4">
      <c r="C612">
        <v>916.5</v>
      </c>
      <c r="D612">
        <v>1.0885473091193345E-4</v>
      </c>
    </row>
    <row r="613" spans="3:4">
      <c r="C613">
        <v>918</v>
      </c>
      <c r="D613">
        <v>1.0871687294059169E-4</v>
      </c>
    </row>
    <row r="614" spans="3:4">
      <c r="C614">
        <v>919.5</v>
      </c>
      <c r="D614">
        <v>1.0862807614378933E-4</v>
      </c>
    </row>
    <row r="615" spans="3:4">
      <c r="C615">
        <v>921</v>
      </c>
      <c r="D615">
        <v>1.0859771430239422E-4</v>
      </c>
    </row>
    <row r="616" spans="3:4">
      <c r="C616">
        <v>922.5</v>
      </c>
      <c r="D616">
        <v>1.086084852697702E-4</v>
      </c>
    </row>
    <row r="617" spans="3:4">
      <c r="C617">
        <v>924</v>
      </c>
      <c r="D617">
        <v>1.0868181796935808E-4</v>
      </c>
    </row>
    <row r="618" spans="3:4">
      <c r="C618">
        <v>925.5</v>
      </c>
      <c r="D618">
        <v>1.0881824930033778E-4</v>
      </c>
    </row>
    <row r="619" spans="3:4">
      <c r="C619">
        <v>927</v>
      </c>
      <c r="D619">
        <v>1.0902990402333792E-4</v>
      </c>
    </row>
    <row r="620" spans="3:4">
      <c r="C620">
        <v>928.5</v>
      </c>
      <c r="D620">
        <v>1.0933380982921574E-4</v>
      </c>
    </row>
    <row r="621" spans="3:4">
      <c r="C621">
        <v>930</v>
      </c>
      <c r="D621">
        <v>1.0975339567563718E-4</v>
      </c>
    </row>
    <row r="622" spans="3:4">
      <c r="C622">
        <v>931.5</v>
      </c>
      <c r="D622">
        <v>1.1032030056012051E-4</v>
      </c>
    </row>
    <row r="623" spans="3:4">
      <c r="C623">
        <v>933</v>
      </c>
      <c r="D623">
        <v>1.1107648951126723E-4</v>
      </c>
    </row>
    <row r="624" spans="3:4">
      <c r="C624">
        <v>934.5</v>
      </c>
      <c r="D624">
        <v>1.1207663552264459E-4</v>
      </c>
    </row>
    <row r="625" spans="3:4">
      <c r="C625">
        <v>936</v>
      </c>
      <c r="D625">
        <v>1.1339067208606524E-4</v>
      </c>
    </row>
    <row r="626" spans="3:4">
      <c r="C626">
        <v>937.5</v>
      </c>
      <c r="D626">
        <v>1.1510635039623971E-4</v>
      </c>
    </row>
    <row r="627" spans="3:4">
      <c r="C627">
        <v>939</v>
      </c>
      <c r="D627">
        <v>1.1733155038432315E-4</v>
      </c>
    </row>
    <row r="628" spans="3:4">
      <c r="C628">
        <v>940.5</v>
      </c>
      <c r="D628">
        <v>1.2019600144222149E-4</v>
      </c>
    </row>
    <row r="629" spans="3:4">
      <c r="C629">
        <v>942</v>
      </c>
      <c r="D629">
        <v>1.2385197755702937E-4</v>
      </c>
    </row>
    <row r="630" spans="3:4">
      <c r="C630">
        <v>943.5</v>
      </c>
      <c r="D630">
        <v>1.2847345796113528E-4</v>
      </c>
    </row>
    <row r="631" spans="3:4">
      <c r="C631">
        <v>945</v>
      </c>
      <c r="D631">
        <v>1.3425320786856218E-4</v>
      </c>
    </row>
    <row r="632" spans="3:4">
      <c r="C632">
        <v>946.5</v>
      </c>
      <c r="D632">
        <v>1.4139725625570345E-4</v>
      </c>
    </row>
    <row r="633" spans="3:4">
      <c r="C633">
        <v>948</v>
      </c>
      <c r="D633">
        <v>1.5011634987046354E-4</v>
      </c>
    </row>
    <row r="634" spans="3:4">
      <c r="C634">
        <v>949.5</v>
      </c>
      <c r="D634">
        <v>1.6061416029737103E-4</v>
      </c>
    </row>
    <row r="635" spans="3:4">
      <c r="C635">
        <v>951</v>
      </c>
      <c r="D635">
        <v>1.7307231913018099E-4</v>
      </c>
    </row>
    <row r="636" spans="3:4">
      <c r="C636">
        <v>952.5</v>
      </c>
      <c r="D636">
        <v>1.8763274498985919E-4</v>
      </c>
    </row>
    <row r="637" spans="3:4">
      <c r="C637">
        <v>954</v>
      </c>
      <c r="D637">
        <v>2.0437817640664975E-4</v>
      </c>
    </row>
    <row r="638" spans="3:4">
      <c r="C638">
        <v>955.5</v>
      </c>
      <c r="D638">
        <v>2.2331228803390459E-4</v>
      </c>
    </row>
    <row r="639" spans="3:4">
      <c r="C639">
        <v>957</v>
      </c>
      <c r="D639">
        <v>2.4434117920589819E-4</v>
      </c>
    </row>
    <row r="640" spans="3:4">
      <c r="C640">
        <v>958.5</v>
      </c>
      <c r="D640">
        <v>2.6725258768157121E-4</v>
      </c>
    </row>
    <row r="641" spans="3:4">
      <c r="C641">
        <v>960</v>
      </c>
      <c r="D641">
        <v>2.9172990210497613E-4</v>
      </c>
    </row>
    <row r="642" spans="3:4">
      <c r="C642">
        <v>961.5</v>
      </c>
      <c r="D642">
        <v>3.1731415276213515E-4</v>
      </c>
    </row>
    <row r="643" spans="3:4">
      <c r="C643">
        <v>963</v>
      </c>
      <c r="D643">
        <v>3.4343603350475048E-4</v>
      </c>
    </row>
    <row r="644" spans="3:4">
      <c r="C644">
        <v>964.5</v>
      </c>
      <c r="D644">
        <v>3.6942670854525335E-4</v>
      </c>
    </row>
    <row r="645" spans="3:4">
      <c r="C645">
        <v>966</v>
      </c>
      <c r="D645">
        <v>3.9454475388711629E-4</v>
      </c>
    </row>
    <row r="646" spans="3:4">
      <c r="C646">
        <v>967.5</v>
      </c>
      <c r="D646">
        <v>4.1801163919995499E-4</v>
      </c>
    </row>
    <row r="647" spans="3:4">
      <c r="C647">
        <v>969</v>
      </c>
      <c r="D647">
        <v>4.3905347488501175E-4</v>
      </c>
    </row>
    <row r="648" spans="3:4">
      <c r="C648">
        <v>970.5</v>
      </c>
      <c r="D648">
        <v>4.5694586225630054E-4</v>
      </c>
    </row>
    <row r="649" spans="3:4">
      <c r="C649">
        <v>972</v>
      </c>
      <c r="D649">
        <v>4.7105810136807588E-4</v>
      </c>
    </row>
    <row r="650" spans="3:4">
      <c r="C650">
        <v>973.5</v>
      </c>
      <c r="D650">
        <v>4.8089283569961808E-4</v>
      </c>
    </row>
    <row r="651" spans="3:4">
      <c r="C651">
        <v>975</v>
      </c>
      <c r="D651">
        <v>4.861174958772235E-4</v>
      </c>
    </row>
    <row r="652" spans="3:4">
      <c r="C652">
        <v>976.5</v>
      </c>
      <c r="D652">
        <v>4.8658462967090258E-4</v>
      </c>
    </row>
    <row r="653" spans="3:4">
      <c r="C653">
        <v>978</v>
      </c>
      <c r="D653">
        <v>4.8233928949963881E-4</v>
      </c>
    </row>
    <row r="654" spans="3:4">
      <c r="C654">
        <v>979.5</v>
      </c>
      <c r="D654">
        <v>4.7361295309356598E-4</v>
      </c>
    </row>
    <row r="655" spans="3:4">
      <c r="C655">
        <v>981</v>
      </c>
      <c r="D655">
        <v>4.6079869992858113E-4</v>
      </c>
    </row>
    <row r="656" spans="3:4">
      <c r="C656">
        <v>982.5</v>
      </c>
      <c r="D656">
        <v>4.4444695609069975E-4</v>
      </c>
    </row>
    <row r="657" spans="3:4">
      <c r="C657">
        <v>984</v>
      </c>
      <c r="D657">
        <v>4.2519002193738495E-4</v>
      </c>
    </row>
    <row r="658" spans="3:4">
      <c r="C658">
        <v>985.5</v>
      </c>
      <c r="D658">
        <v>4.0372754790051049E-4</v>
      </c>
    </row>
    <row r="659" spans="3:4">
      <c r="C659">
        <v>987</v>
      </c>
      <c r="D659">
        <v>3.8077838388393399E-4</v>
      </c>
    </row>
    <row r="660" spans="3:4">
      <c r="C660">
        <v>988.5</v>
      </c>
      <c r="D660">
        <v>3.5704217992242322E-4</v>
      </c>
    </row>
    <row r="661" spans="3:4">
      <c r="C661">
        <v>990</v>
      </c>
      <c r="D661">
        <v>3.3316665047762855E-4</v>
      </c>
    </row>
    <row r="662" spans="3:4">
      <c r="C662">
        <v>991.5</v>
      </c>
      <c r="D662">
        <v>3.0972235111023503E-4</v>
      </c>
    </row>
    <row r="663" spans="3:4">
      <c r="C663">
        <v>993</v>
      </c>
      <c r="D663">
        <v>2.8718586661036959E-4</v>
      </c>
    </row>
    <row r="664" spans="3:4">
      <c r="C664">
        <v>994.5</v>
      </c>
      <c r="D664">
        <v>2.6593140152371208E-4</v>
      </c>
    </row>
    <row r="665" spans="3:4">
      <c r="C665">
        <v>996</v>
      </c>
      <c r="D665">
        <v>2.4623000181855546E-4</v>
      </c>
    </row>
    <row r="666" spans="3:4">
      <c r="C666">
        <v>997.5</v>
      </c>
      <c r="D666">
        <v>2.2825508808490779E-4</v>
      </c>
    </row>
    <row r="667" spans="3:4">
      <c r="C667">
        <v>999</v>
      </c>
      <c r="D667">
        <v>2.120926732543269E-4</v>
      </c>
    </row>
    <row r="668" spans="3:4">
      <c r="C668">
        <v>1000.5</v>
      </c>
      <c r="D668">
        <v>1.9775456094446245E-4</v>
      </c>
    </row>
    <row r="669" spans="3:4">
      <c r="C669">
        <v>1002</v>
      </c>
      <c r="D669">
        <v>1.8519293497405178E-4</v>
      </c>
    </row>
    <row r="670" spans="3:4">
      <c r="C670">
        <v>1003.5</v>
      </c>
      <c r="D670">
        <v>1.7431500016211717E-4</v>
      </c>
    </row>
    <row r="671" spans="3:4">
      <c r="C671">
        <v>1005</v>
      </c>
      <c r="D671">
        <v>1.6499665804294505E-4</v>
      </c>
    </row>
    <row r="672" spans="3:4">
      <c r="C672">
        <v>1006.5</v>
      </c>
      <c r="D672">
        <v>1.5709454258333979E-4</v>
      </c>
    </row>
    <row r="673" spans="3:4">
      <c r="C673">
        <v>1008</v>
      </c>
      <c r="D673">
        <v>1.5045605643339098E-4</v>
      </c>
    </row>
    <row r="674" spans="3:4">
      <c r="C674">
        <v>1009.5</v>
      </c>
      <c r="D674">
        <v>1.4492730903425759E-4</v>
      </c>
    </row>
    <row r="675" spans="3:4">
      <c r="C675">
        <v>1011</v>
      </c>
      <c r="D675">
        <v>1.4035905065115265E-4</v>
      </c>
    </row>
    <row r="676" spans="3:4">
      <c r="C676">
        <v>1012.5</v>
      </c>
      <c r="D676">
        <v>1.3661082048164802E-4</v>
      </c>
    </row>
    <row r="677" spans="3:4">
      <c r="C677">
        <v>1014</v>
      </c>
      <c r="D677">
        <v>1.3355359079433529E-4</v>
      </c>
    </row>
    <row r="678" spans="3:4">
      <c r="C678">
        <v>1015.5</v>
      </c>
      <c r="D678">
        <v>1.3107120590981174E-4</v>
      </c>
    </row>
    <row r="679" spans="3:4">
      <c r="C679">
        <v>1017</v>
      </c>
      <c r="D679">
        <v>1.2906089946367337E-4</v>
      </c>
    </row>
    <row r="680" spans="3:4">
      <c r="C680">
        <v>1018.5</v>
      </c>
      <c r="D680">
        <v>1.2743313929978252E-4</v>
      </c>
    </row>
    <row r="681" spans="3:4">
      <c r="C681">
        <v>1020</v>
      </c>
      <c r="D681">
        <v>1.2611100732182553E-4</v>
      </c>
    </row>
    <row r="682" spans="3:4">
      <c r="C682">
        <v>1021.5</v>
      </c>
      <c r="D682">
        <v>1.2502927921705732E-4</v>
      </c>
    </row>
    <row r="683" spans="3:4">
      <c r="C683">
        <v>1023</v>
      </c>
      <c r="D683">
        <v>1.2412723646103684E-4</v>
      </c>
    </row>
    <row r="684" spans="3:4">
      <c r="C684">
        <v>1024.5</v>
      </c>
      <c r="D684">
        <v>1.2337264196227846E-4</v>
      </c>
    </row>
    <row r="685" spans="3:4">
      <c r="C685">
        <v>1026</v>
      </c>
      <c r="D685">
        <v>1.2272158183546149E-4</v>
      </c>
    </row>
    <row r="686" spans="3:4">
      <c r="C686">
        <v>1027.5</v>
      </c>
      <c r="D686">
        <v>1.2214420876430069E-4</v>
      </c>
    </row>
    <row r="687" spans="3:4">
      <c r="C687">
        <v>1029</v>
      </c>
      <c r="D687">
        <v>1.2161669484801051E-4</v>
      </c>
    </row>
    <row r="688" spans="3:4">
      <c r="C688">
        <v>1030.5</v>
      </c>
      <c r="D688">
        <v>1.2111669290990397E-4</v>
      </c>
    </row>
    <row r="689" spans="3:4">
      <c r="C689">
        <v>1032</v>
      </c>
      <c r="D689">
        <v>1.2063826193511542E-4</v>
      </c>
    </row>
    <row r="690" spans="3:4">
      <c r="C690">
        <v>1033.5</v>
      </c>
      <c r="D690">
        <v>1.2016430335373624E-4</v>
      </c>
    </row>
    <row r="691" spans="3:4">
      <c r="C691">
        <v>1035</v>
      </c>
      <c r="D691">
        <v>1.1968656759280615E-4</v>
      </c>
    </row>
    <row r="692" spans="3:4">
      <c r="C692">
        <v>1036.5</v>
      </c>
      <c r="D692">
        <v>1.1919307979863841E-4</v>
      </c>
    </row>
    <row r="693" spans="3:4">
      <c r="C693">
        <v>1038</v>
      </c>
      <c r="D693">
        <v>1.1869132034170191E-4</v>
      </c>
    </row>
    <row r="694" spans="3:4">
      <c r="C694">
        <v>1039.5</v>
      </c>
      <c r="D694">
        <v>1.1817154527862002E-4</v>
      </c>
    </row>
    <row r="695" spans="3:4">
      <c r="C695">
        <v>1041</v>
      </c>
      <c r="D695">
        <v>1.1763137550679042E-4</v>
      </c>
    </row>
    <row r="696" spans="3:4">
      <c r="C696">
        <v>1042.5</v>
      </c>
      <c r="D696">
        <v>1.1706335257292729E-4</v>
      </c>
    </row>
    <row r="697" spans="3:4">
      <c r="C697">
        <v>1044</v>
      </c>
      <c r="D697">
        <v>1.1647862882045186E-4</v>
      </c>
    </row>
    <row r="698" spans="3:4">
      <c r="C698">
        <v>1045.5</v>
      </c>
      <c r="D698">
        <v>1.1586393624404242E-4</v>
      </c>
    </row>
    <row r="699" spans="3:4">
      <c r="C699">
        <v>1047</v>
      </c>
      <c r="D699">
        <v>1.1523337710208465E-4</v>
      </c>
    </row>
    <row r="700" spans="3:4">
      <c r="C700">
        <v>1048.5</v>
      </c>
      <c r="D700">
        <v>1.1457762954389966E-4</v>
      </c>
    </row>
    <row r="701" spans="3:4">
      <c r="C701">
        <v>1050</v>
      </c>
      <c r="D701">
        <v>1.1389700079298991E-4</v>
      </c>
    </row>
    <row r="702" spans="3:4">
      <c r="C702">
        <v>1051.5</v>
      </c>
      <c r="D702">
        <v>1.1319182672402022E-4</v>
      </c>
    </row>
    <row r="703" spans="3:4">
      <c r="C703">
        <v>1053</v>
      </c>
      <c r="D703">
        <v>1.124624714205996E-4</v>
      </c>
    </row>
    <row r="704" spans="3:4">
      <c r="C704">
        <v>1054.5</v>
      </c>
      <c r="D704">
        <v>1.1170932666339081E-4</v>
      </c>
    </row>
    <row r="705" spans="3:4">
      <c r="C705">
        <v>1056</v>
      </c>
      <c r="D705">
        <v>1.1093281135052922E-4</v>
      </c>
    </row>
    <row r="706" spans="3:4">
      <c r="C706">
        <v>1057.5</v>
      </c>
      <c r="D706">
        <v>1.1013337085255565E-4</v>
      </c>
    </row>
    <row r="707" spans="3:4">
      <c r="C707">
        <v>1059</v>
      </c>
      <c r="D707">
        <v>1.0931147630427057E-4</v>
      </c>
    </row>
    <row r="708" spans="3:4">
      <c r="C708">
        <v>1060.5</v>
      </c>
      <c r="D708">
        <v>1.0846762383611654E-4</v>
      </c>
    </row>
    <row r="709" spans="3:4">
      <c r="C709">
        <v>1062</v>
      </c>
      <c r="D709">
        <v>1.0760233374787335E-4</v>
      </c>
    </row>
    <row r="710" spans="3:4">
      <c r="C710">
        <v>1063.5</v>
      </c>
      <c r="D710">
        <v>1.0671614962762203E-4</v>
      </c>
    </row>
    <row r="711" spans="3:4">
      <c r="C711">
        <v>1065</v>
      </c>
      <c r="D711">
        <v>1.0580963741908488E-4</v>
      </c>
    </row>
    <row r="712" spans="3:4">
      <c r="C712">
        <v>1066.5</v>
      </c>
      <c r="D712">
        <v>1.0488338444058935E-4</v>
      </c>
    </row>
    <row r="713" spans="3:4">
      <c r="C713">
        <v>1068</v>
      </c>
      <c r="D713">
        <v>1.0393799835902783E-4</v>
      </c>
    </row>
    <row r="714" spans="3:4">
      <c r="C714">
        <v>1069.5</v>
      </c>
      <c r="D714">
        <v>1.0297410612229297E-4</v>
      </c>
    </row>
    <row r="715" spans="3:4">
      <c r="C715">
        <v>1071</v>
      </c>
      <c r="D715">
        <v>1.0199235285376366E-4</v>
      </c>
    </row>
    <row r="716" spans="3:4">
      <c r="C716">
        <v>1072.5</v>
      </c>
      <c r="D716">
        <v>1.0099340071249205E-4</v>
      </c>
    </row>
    <row r="717" spans="3:4">
      <c r="C717">
        <v>1074</v>
      </c>
      <c r="D717">
        <v>9.9977927722806788E-5</v>
      </c>
    </row>
    <row r="718" spans="3:4">
      <c r="C718">
        <v>1075.5</v>
      </c>
      <c r="D718">
        <v>9.8946626577092143E-5</v>
      </c>
    </row>
    <row r="719" spans="3:4">
      <c r="C719">
        <v>1077</v>
      </c>
      <c r="D719">
        <v>9.7900203415535089E-5</v>
      </c>
    </row>
    <row r="720" spans="3:4">
      <c r="C720">
        <v>1078.5</v>
      </c>
      <c r="D720">
        <v>9.6839376586647363E-5</v>
      </c>
    </row>
    <row r="721" spans="3:4">
      <c r="C721">
        <v>1080</v>
      </c>
      <c r="D721">
        <v>9.5764875392371018E-5</v>
      </c>
    </row>
    <row r="722" spans="3:4">
      <c r="C722">
        <v>1081.5</v>
      </c>
      <c r="D722">
        <v>9.4677438821560932E-5</v>
      </c>
    </row>
    <row r="723" spans="3:4">
      <c r="C723">
        <v>1083</v>
      </c>
      <c r="D723">
        <v>9.3577814275610659E-5</v>
      </c>
    </row>
    <row r="724" spans="3:4">
      <c r="C724">
        <v>1084.5</v>
      </c>
      <c r="D724">
        <v>9.2466756289944304E-5</v>
      </c>
    </row>
    <row r="725" spans="3:4">
      <c r="C725">
        <v>1086</v>
      </c>
      <c r="D725">
        <v>9.1345025255042348E-5</v>
      </c>
    </row>
    <row r="726" spans="3:4">
      <c r="C726">
        <v>1087.5</v>
      </c>
      <c r="D726">
        <v>9.021338614060003E-5</v>
      </c>
    </row>
    <row r="727" spans="3:4">
      <c r="C727">
        <v>1089</v>
      </c>
      <c r="D727">
        <v>8.9072607226336572E-5</v>
      </c>
    </row>
    <row r="728" spans="3:4">
      <c r="C728">
        <v>1090.5</v>
      </c>
      <c r="D728">
        <v>8.7923458842880024E-5</v>
      </c>
    </row>
    <row r="729" spans="3:4">
      <c r="C729">
        <v>1092</v>
      </c>
      <c r="D729">
        <v>8.676671212604989E-5</v>
      </c>
    </row>
    <row r="730" spans="3:4">
      <c r="C730">
        <v>1093.5</v>
      </c>
      <c r="D730">
        <v>8.5603137787745081E-5</v>
      </c>
    </row>
    <row r="731" spans="3:4">
      <c r="C731">
        <v>1095</v>
      </c>
      <c r="D731">
        <v>8.4433504906521306E-5</v>
      </c>
    </row>
    <row r="732" spans="3:4">
      <c r="C732">
        <v>1096.5</v>
      </c>
      <c r="D732">
        <v>8.3258579740810772E-5</v>
      </c>
    </row>
    <row r="733" spans="3:4">
      <c r="C733">
        <v>1098</v>
      </c>
      <c r="D733">
        <v>8.2079124567595413E-5</v>
      </c>
    </row>
    <row r="734" spans="3:4">
      <c r="C734">
        <v>1099.5</v>
      </c>
      <c r="D734">
        <v>8.0895896549198912E-5</v>
      </c>
    </row>
    <row r="735" spans="3:4">
      <c r="C735">
        <v>1101</v>
      </c>
      <c r="D735">
        <v>7.9709646630708158E-5</v>
      </c>
    </row>
    <row r="736" spans="3:4">
      <c r="C736">
        <v>1102.5</v>
      </c>
      <c r="D736">
        <v>7.8528384039686165E-5</v>
      </c>
    </row>
    <row r="737" spans="3:4">
      <c r="C737">
        <v>1104</v>
      </c>
      <c r="D737">
        <v>7.7340299809130323E-5</v>
      </c>
    </row>
    <row r="738" spans="3:4">
      <c r="C738">
        <v>1105.5</v>
      </c>
      <c r="D738">
        <v>7.6151905156876166E-5</v>
      </c>
    </row>
    <row r="739" spans="3:4">
      <c r="C739">
        <v>1107</v>
      </c>
      <c r="D739">
        <v>7.4964034606349832E-5</v>
      </c>
    </row>
    <row r="740" spans="3:4">
      <c r="C740">
        <v>1108.5</v>
      </c>
      <c r="D740">
        <v>7.3777536613464474E-5</v>
      </c>
    </row>
    <row r="741" spans="3:4">
      <c r="C741">
        <v>1110</v>
      </c>
      <c r="D741">
        <v>7.2593277326566159E-5</v>
      </c>
    </row>
    <row r="742" spans="3:4">
      <c r="C742">
        <v>1111.5</v>
      </c>
      <c r="D742">
        <v>7.1412145086015982E-5</v>
      </c>
    </row>
    <row r="743" spans="3:4">
      <c r="C743">
        <v>1113</v>
      </c>
      <c r="D743">
        <v>7.023505573390048E-5</v>
      </c>
    </row>
    <row r="744" spans="3:4">
      <c r="C744">
        <v>1114.5</v>
      </c>
      <c r="D744">
        <v>6.9062958803348169E-5</v>
      </c>
    </row>
    <row r="745" spans="3:4">
      <c r="C745">
        <v>1116</v>
      </c>
      <c r="D745">
        <v>6.7896844653780609E-5</v>
      </c>
    </row>
    <row r="746" spans="3:4">
      <c r="C746">
        <v>1117.5</v>
      </c>
      <c r="D746">
        <v>6.6737752612693407E-5</v>
      </c>
    </row>
    <row r="747" spans="3:4">
      <c r="C747">
        <v>1119</v>
      </c>
      <c r="D747">
        <v>6.5586780175770089E-5</v>
      </c>
    </row>
    <row r="748" spans="3:4">
      <c r="C748">
        <v>1120.5</v>
      </c>
      <c r="D748">
        <v>6.4445093304794362E-5</v>
      </c>
    </row>
    <row r="749" spans="3:4">
      <c r="C749">
        <v>1122</v>
      </c>
      <c r="D749">
        <v>6.3313937846465345E-5</v>
      </c>
    </row>
    <row r="750" spans="3:4">
      <c r="C750">
        <v>1123.5</v>
      </c>
      <c r="D750">
        <v>6.2194652074376504E-5</v>
      </c>
    </row>
    <row r="751" spans="3:4">
      <c r="C751">
        <v>1125</v>
      </c>
      <c r="D751">
        <v>6.1088680330683603E-5</v>
      </c>
    </row>
    <row r="752" spans="3:4">
      <c r="C752">
        <v>1126.5</v>
      </c>
      <c r="D752">
        <v>5.9997587713024218E-5</v>
      </c>
    </row>
    <row r="753" spans="3:4">
      <c r="C753">
        <v>1128</v>
      </c>
      <c r="D753">
        <v>5.8923075715829302E-5</v>
      </c>
    </row>
    <row r="754" spans="3:4">
      <c r="C754">
        <v>1129.5</v>
      </c>
      <c r="D754">
        <v>5.7866998693189065E-5</v>
      </c>
    </row>
    <row r="755" spans="3:4">
      <c r="C755">
        <v>1131</v>
      </c>
      <c r="D755">
        <v>5.6831380962978149E-5</v>
      </c>
    </row>
    <row r="756" spans="3:4">
      <c r="C756">
        <v>1132.5</v>
      </c>
      <c r="D756">
        <v>5.58184343192856E-5</v>
      </c>
    </row>
    <row r="757" spans="3:4">
      <c r="C757">
        <v>1134</v>
      </c>
      <c r="D757">
        <v>5.483057566285647E-5</v>
      </c>
    </row>
    <row r="758" spans="3:4">
      <c r="C758">
        <v>1135.5</v>
      </c>
      <c r="D758">
        <v>5.3870444398018734E-5</v>
      </c>
    </row>
    <row r="759" spans="3:4">
      <c r="C759">
        <v>1137</v>
      </c>
      <c r="D759">
        <v>5.29409191805312E-5</v>
      </c>
    </row>
    <row r="760" spans="3:4">
      <c r="C760">
        <v>1138.5</v>
      </c>
      <c r="D760">
        <v>5.2045133535346193E-5</v>
      </c>
    </row>
    <row r="761" spans="3:4">
      <c r="C761">
        <v>1140</v>
      </c>
      <c r="D761">
        <v>5.1186489798165379E-5</v>
      </c>
    </row>
    <row r="762" spans="3:4">
      <c r="C762">
        <v>1141.5</v>
      </c>
      <c r="D762">
        <v>5.0368670771937367E-5</v>
      </c>
    </row>
    <row r="763" spans="3:4">
      <c r="C763">
        <v>1143</v>
      </c>
      <c r="D763">
        <v>4.9595648431470839E-5</v>
      </c>
    </row>
    <row r="764" spans="3:4">
      <c r="C764">
        <v>1144.5</v>
      </c>
      <c r="D764">
        <v>4.8871688958776802E-5</v>
      </c>
    </row>
    <row r="765" spans="3:4">
      <c r="C765">
        <v>1146</v>
      </c>
      <c r="D765">
        <v>4.8201353351499321E-5</v>
      </c>
    </row>
    <row r="766" spans="3:4">
      <c r="C766">
        <v>1147.5</v>
      </c>
      <c r="D766">
        <v>4.7589492819916821E-5</v>
      </c>
    </row>
    <row r="767" spans="3:4">
      <c r="C767">
        <v>1149</v>
      </c>
      <c r="D767">
        <v>4.7041238177654722E-5</v>
      </c>
    </row>
    <row r="768" spans="3:4">
      <c r="C768">
        <v>1150.5</v>
      </c>
      <c r="D768">
        <v>4.6561982440593379E-5</v>
      </c>
    </row>
    <row r="769" spans="3:4">
      <c r="C769">
        <v>1152</v>
      </c>
      <c r="D769">
        <v>4.6157355880503573E-5</v>
      </c>
    </row>
    <row r="770" spans="3:4">
      <c r="C770">
        <v>1153.5</v>
      </c>
      <c r="D770">
        <v>4.5833192837450516E-5</v>
      </c>
    </row>
    <row r="771" spans="3:4">
      <c r="C771">
        <v>1155</v>
      </c>
      <c r="D771">
        <v>4.5595489680326703E-5</v>
      </c>
    </row>
    <row r="772" spans="3:4">
      <c r="C772">
        <v>1156.5</v>
      </c>
      <c r="D772">
        <v>4.5450353419790761E-5</v>
      </c>
    </row>
    <row r="773" spans="3:4">
      <c r="C773">
        <v>1158</v>
      </c>
      <c r="D773">
        <v>4.540394062347791E-5</v>
      </c>
    </row>
    <row r="774" spans="3:4">
      <c r="C774">
        <v>1159.5</v>
      </c>
      <c r="D774">
        <v>4.5462386459819949E-5</v>
      </c>
    </row>
    <row r="775" spans="3:4">
      <c r="C775">
        <v>1161</v>
      </c>
      <c r="D775">
        <v>4.5631723903376151E-5</v>
      </c>
    </row>
    <row r="776" spans="3:4">
      <c r="C776">
        <v>1162.5</v>
      </c>
      <c r="D776">
        <v>4.5917793369326955E-5</v>
      </c>
    </row>
    <row r="777" spans="3:4">
      <c r="C777">
        <v>1164</v>
      </c>
      <c r="D777">
        <v>4.6326143304603769E-5</v>
      </c>
    </row>
    <row r="778" spans="3:4">
      <c r="C778">
        <v>1165.5</v>
      </c>
      <c r="D778">
        <v>4.6861922543645782E-5</v>
      </c>
    </row>
    <row r="779" spans="3:4">
      <c r="C779">
        <v>1167</v>
      </c>
      <c r="D779">
        <v>4.7529765532342356E-5</v>
      </c>
    </row>
    <row r="780" spans="3:4">
      <c r="C780">
        <v>1168.5</v>
      </c>
      <c r="D780">
        <v>4.8333671827455639E-5</v>
      </c>
    </row>
    <row r="781" spans="3:4">
      <c r="C781">
        <v>1170</v>
      </c>
      <c r="D781">
        <v>4.9276881582701039E-5</v>
      </c>
    </row>
    <row r="782" spans="3:4">
      <c r="C782">
        <v>1171.5</v>
      </c>
      <c r="D782">
        <v>5.0361749027678228E-5</v>
      </c>
    </row>
    <row r="783" spans="3:4">
      <c r="C783">
        <v>1173</v>
      </c>
      <c r="D783">
        <v>5.1589616222191923E-5</v>
      </c>
    </row>
    <row r="784" spans="3:4">
      <c r="C784">
        <v>1174.5</v>
      </c>
      <c r="D784">
        <v>5.2960689615855565E-5</v>
      </c>
    </row>
    <row r="785" spans="3:4">
      <c r="C785">
        <v>1176</v>
      </c>
      <c r="D785">
        <v>5.4473922150699989E-5</v>
      </c>
    </row>
    <row r="786" spans="3:4">
      <c r="C786">
        <v>1177.5</v>
      </c>
      <c r="D786">
        <v>5.6126903802424134E-5</v>
      </c>
    </row>
    <row r="787" spans="3:4">
      <c r="C787">
        <v>1179</v>
      </c>
      <c r="D787">
        <v>5.7915763554082785E-5</v>
      </c>
    </row>
    <row r="788" spans="3:4">
      <c r="C788">
        <v>1180.5</v>
      </c>
      <c r="D788">
        <v>5.9835085825500649E-5</v>
      </c>
    </row>
    <row r="789" spans="3:4">
      <c r="C789">
        <v>1182</v>
      </c>
      <c r="D789">
        <v>6.1877844335003421E-5</v>
      </c>
    </row>
    <row r="790" spans="3:4">
      <c r="C790">
        <v>1183.5</v>
      </c>
      <c r="D790">
        <v>6.4035356241389421E-5</v>
      </c>
    </row>
    <row r="791" spans="3:4">
      <c r="C791">
        <v>1185</v>
      </c>
      <c r="D791">
        <v>6.6297259199803296E-5</v>
      </c>
    </row>
    <row r="792" spans="3:4">
      <c r="C792">
        <v>1186.5</v>
      </c>
      <c r="D792">
        <v>6.8651513664143017E-5</v>
      </c>
    </row>
    <row r="793" spans="3:4">
      <c r="C793">
        <v>1188</v>
      </c>
      <c r="D793">
        <v>7.1084432382384859E-5</v>
      </c>
    </row>
    <row r="794" spans="3:4">
      <c r="C794">
        <v>1189.5</v>
      </c>
      <c r="D794">
        <v>7.3580738564180446E-5</v>
      </c>
    </row>
    <row r="795" spans="3:4">
      <c r="C795">
        <v>1191</v>
      </c>
      <c r="D795">
        <v>7.6123653659669363E-5</v>
      </c>
    </row>
    <row r="796" spans="3:4">
      <c r="C796">
        <v>1192.5</v>
      </c>
      <c r="D796">
        <v>7.8689251854288094E-5</v>
      </c>
    </row>
    <row r="797" spans="3:4">
      <c r="C797">
        <v>1194</v>
      </c>
      <c r="D797">
        <v>8.1270152043015533E-5</v>
      </c>
    </row>
    <row r="798" spans="3:4">
      <c r="C798">
        <v>1195.5</v>
      </c>
      <c r="D798">
        <v>8.383959957048867E-5</v>
      </c>
    </row>
    <row r="799" spans="3:4">
      <c r="C799">
        <v>1197</v>
      </c>
      <c r="D799">
        <v>8.6376279674260138E-5</v>
      </c>
    </row>
    <row r="800" spans="3:4">
      <c r="C800">
        <v>1198.5</v>
      </c>
      <c r="D800">
        <v>8.8858246959329528E-5</v>
      </c>
    </row>
    <row r="801" spans="3:4">
      <c r="C801">
        <v>1200</v>
      </c>
      <c r="D801">
        <v>9.1263174213339322E-5</v>
      </c>
    </row>
    <row r="802" spans="3:4">
      <c r="C802">
        <v>1201.5</v>
      </c>
      <c r="D802">
        <v>9.3568618906699256E-5</v>
      </c>
    </row>
    <row r="803" spans="3:4">
      <c r="C803">
        <v>1203</v>
      </c>
      <c r="D803">
        <v>9.5752303082324795E-5</v>
      </c>
    </row>
    <row r="804" spans="3:4">
      <c r="C804">
        <v>1204.5</v>
      </c>
      <c r="D804">
        <v>9.7792401853110495E-5</v>
      </c>
    </row>
    <row r="805" spans="3:4">
      <c r="C805">
        <v>1206</v>
      </c>
      <c r="D805">
        <v>9.9667835340037992E-5</v>
      </c>
    </row>
    <row r="806" spans="3:4">
      <c r="C806">
        <v>1207.5</v>
      </c>
      <c r="D806">
        <v>1.0135855861506236E-4</v>
      </c>
    </row>
    <row r="807" spans="3:4">
      <c r="C807">
        <v>1209</v>
      </c>
      <c r="D807">
        <v>1.0284584407263115E-4</v>
      </c>
    </row>
    <row r="808" spans="3:4">
      <c r="C808">
        <v>1210.5</v>
      </c>
      <c r="D808">
        <v>1.041125506502291E-4</v>
      </c>
    </row>
    <row r="809" spans="3:4">
      <c r="C809">
        <v>1212</v>
      </c>
      <c r="D809">
        <v>1.0514337445600141E-4</v>
      </c>
    </row>
    <row r="810" spans="3:4">
      <c r="C810">
        <v>1213.5</v>
      </c>
      <c r="D810">
        <v>1.0592507564025471E-4</v>
      </c>
    </row>
    <row r="811" spans="3:4">
      <c r="C811">
        <v>1215</v>
      </c>
      <c r="D811">
        <v>1.0644667676297023E-4</v>
      </c>
    </row>
    <row r="812" spans="3:4">
      <c r="C812">
        <v>1216.5</v>
      </c>
      <c r="D812">
        <v>1.0669962845249508E-4</v>
      </c>
    </row>
    <row r="813" spans="3:4">
      <c r="C813">
        <v>1218</v>
      </c>
      <c r="D813">
        <v>1.066779388082153E-4</v>
      </c>
    </row>
    <row r="814" spans="3:4">
      <c r="C814">
        <v>1219.5</v>
      </c>
      <c r="D814">
        <v>1.0637826375535624E-4</v>
      </c>
    </row>
    <row r="815" spans="3:4">
      <c r="C815">
        <v>1221</v>
      </c>
      <c r="D815">
        <v>1.0579995639292134E-4</v>
      </c>
    </row>
    <row r="816" spans="3:4">
      <c r="C816">
        <v>1222.5</v>
      </c>
      <c r="D816">
        <v>1.0494507426334899E-4</v>
      </c>
    </row>
    <row r="817" spans="3:4">
      <c r="C817">
        <v>1224</v>
      </c>
      <c r="D817">
        <v>1.0381834439006444E-4</v>
      </c>
    </row>
    <row r="818" spans="3:4">
      <c r="C818">
        <v>1225.5</v>
      </c>
      <c r="D818">
        <v>1.02427086851023E-4</v>
      </c>
    </row>
    <row r="819" spans="3:4">
      <c r="C819">
        <v>1227</v>
      </c>
      <c r="D819">
        <v>1.0078109855672402E-4</v>
      </c>
    </row>
    <row r="820" spans="3:4">
      <c r="C820">
        <v>1228.5</v>
      </c>
      <c r="D820">
        <v>9.8892499754909372E-5</v>
      </c>
    </row>
    <row r="821" spans="3:4">
      <c r="C821">
        <v>1230</v>
      </c>
      <c r="D821">
        <v>9.6775546567717756E-5</v>
      </c>
    </row>
    <row r="822" spans="3:4">
      <c r="C822">
        <v>1231.5</v>
      </c>
      <c r="D822">
        <v>9.4446413559307442E-5</v>
      </c>
    </row>
    <row r="823" spans="3:4">
      <c r="C823">
        <v>1233</v>
      </c>
      <c r="D823">
        <v>9.1922950914824644E-5</v>
      </c>
    </row>
    <row r="824" spans="3:4">
      <c r="C824">
        <v>1234.5</v>
      </c>
      <c r="D824">
        <v>8.9224421270672614E-5</v>
      </c>
    </row>
    <row r="825" spans="3:4">
      <c r="C825">
        <v>1236</v>
      </c>
      <c r="D825">
        <v>8.6371221561004329E-5</v>
      </c>
    </row>
    <row r="826" spans="3:4">
      <c r="C826">
        <v>1237.5</v>
      </c>
      <c r="D826">
        <v>8.338459543024134E-5</v>
      </c>
    </row>
    <row r="827" spans="3:4">
      <c r="C827">
        <v>1239</v>
      </c>
      <c r="D827">
        <v>8.0286341804698637E-5</v>
      </c>
    </row>
    <row r="828" spans="3:4">
      <c r="C828">
        <v>1240.5</v>
      </c>
      <c r="D828">
        <v>7.709852512094102E-5</v>
      </c>
    </row>
    <row r="829" spans="3:4">
      <c r="C829">
        <v>1242</v>
      </c>
      <c r="D829">
        <v>7.3843192481357382E-5</v>
      </c>
    </row>
    <row r="830" spans="3:4">
      <c r="C830">
        <v>1243.5</v>
      </c>
      <c r="D830">
        <v>7.0542102659456758E-5</v>
      </c>
    </row>
    <row r="831" spans="3:4">
      <c r="C831">
        <v>1245</v>
      </c>
      <c r="D831">
        <v>6.7216471422711525E-5</v>
      </c>
    </row>
    <row r="832" spans="3:4">
      <c r="C832">
        <v>1246.5</v>
      </c>
      <c r="D832">
        <v>6.3886737096246308E-5</v>
      </c>
    </row>
    <row r="833" spans="3:4">
      <c r="C833">
        <v>1248</v>
      </c>
      <c r="D833">
        <v>6.0572349675172182E-5</v>
      </c>
    </row>
    <row r="834" spans="3:4">
      <c r="C834">
        <v>1249.5</v>
      </c>
      <c r="D834">
        <v>5.7291586127074018E-5</v>
      </c>
    </row>
    <row r="835" spans="3:4">
      <c r="C835">
        <v>1251</v>
      </c>
      <c r="D835">
        <v>5.406139382982934E-5</v>
      </c>
    </row>
    <row r="836" spans="3:4">
      <c r="C836">
        <v>1252.5</v>
      </c>
      <c r="D836">
        <v>5.0891562753347507E-5</v>
      </c>
    </row>
    <row r="837" spans="3:4">
      <c r="C837">
        <v>1254</v>
      </c>
      <c r="D837">
        <v>4.7807890199390647E-5</v>
      </c>
    </row>
    <row r="838" spans="3:4">
      <c r="C838">
        <v>1255.5</v>
      </c>
      <c r="D838">
        <v>4.4816496005244926E-5</v>
      </c>
    </row>
    <row r="839" spans="3:4">
      <c r="C839">
        <v>1257</v>
      </c>
      <c r="D839">
        <v>4.1928037777303491E-5</v>
      </c>
    </row>
    <row r="840" spans="3:4">
      <c r="C840">
        <v>1258.5</v>
      </c>
      <c r="D840">
        <v>3.9151502338076645E-5</v>
      </c>
    </row>
    <row r="841" spans="3:4">
      <c r="C841">
        <v>1260</v>
      </c>
      <c r="D841">
        <v>3.6494221002282846E-5</v>
      </c>
    </row>
    <row r="842" spans="3:4">
      <c r="C842">
        <v>1261.5</v>
      </c>
      <c r="D842">
        <v>3.3961908582616535E-5</v>
      </c>
    </row>
    <row r="843" spans="3:4">
      <c r="C843">
        <v>1263</v>
      </c>
      <c r="D843">
        <v>3.1558723581600763E-5</v>
      </c>
    </row>
    <row r="844" spans="3:4">
      <c r="C844">
        <v>1264.5</v>
      </c>
      <c r="D844">
        <v>2.9287346782676989E-5</v>
      </c>
    </row>
    <row r="845" spans="3:4">
      <c r="C845">
        <v>1266</v>
      </c>
      <c r="D845">
        <v>2.7149075296706472E-5</v>
      </c>
    </row>
    <row r="846" spans="3:4">
      <c r="C846">
        <v>1267.5</v>
      </c>
      <c r="D846">
        <v>2.5143929046508252E-5</v>
      </c>
    </row>
    <row r="847" spans="3:4">
      <c r="C847">
        <v>1269</v>
      </c>
      <c r="D847">
        <v>2.3270766676847827E-5</v>
      </c>
    </row>
    <row r="848" spans="3:4">
      <c r="C848">
        <v>1270.5</v>
      </c>
      <c r="D848">
        <v>2.152740795342267E-5</v>
      </c>
    </row>
    <row r="849" spans="3:4">
      <c r="C849">
        <v>1272</v>
      </c>
      <c r="D849">
        <v>1.9910759853378315E-5</v>
      </c>
    </row>
    <row r="850" spans="3:4">
      <c r="C850">
        <v>1273.5</v>
      </c>
      <c r="D850">
        <v>1.8416943742152156E-5</v>
      </c>
    </row>
    <row r="851" spans="3:4">
      <c r="C851">
        <v>1275</v>
      </c>
      <c r="D851">
        <v>1.7041421266730739E-5</v>
      </c>
    </row>
    <row r="852" spans="3:4">
      <c r="C852">
        <v>1276.5</v>
      </c>
      <c r="D852">
        <v>1.5779116863194756E-5</v>
      </c>
    </row>
    <row r="853" spans="3:4">
      <c r="C853">
        <v>1278</v>
      </c>
      <c r="D853">
        <v>1.4624535066283443E-5</v>
      </c>
    </row>
    <row r="854" spans="3:4">
      <c r="C854">
        <v>1279.5</v>
      </c>
      <c r="D854">
        <v>1.3571871110630005E-5</v>
      </c>
    </row>
    <row r="855" spans="3:4">
      <c r="C855">
        <v>1281</v>
      </c>
      <c r="D855">
        <v>1.2615113618000464E-5</v>
      </c>
    </row>
    <row r="856" spans="3:4">
      <c r="C856">
        <v>1282.5</v>
      </c>
      <c r="D856">
        <v>1.1748138463937554E-5</v>
      </c>
    </row>
    <row r="857" spans="3:4">
      <c r="C857">
        <v>1284</v>
      </c>
      <c r="D857">
        <v>1.0964793203395008E-5</v>
      </c>
    </row>
    <row r="858" spans="3:4">
      <c r="C858">
        <v>1285.5</v>
      </c>
      <c r="D858">
        <v>1.0258971702181631E-5</v>
      </c>
    </row>
    <row r="859" spans="3:4">
      <c r="C859">
        <v>1287</v>
      </c>
      <c r="D859">
        <v>9.6246788645191185E-6</v>
      </c>
    </row>
    <row r="860" spans="3:4">
      <c r="C860">
        <v>1288.5</v>
      </c>
      <c r="D860">
        <v>9.0560855632218818E-6</v>
      </c>
    </row>
    <row r="861" spans="3:4">
      <c r="C861">
        <v>1290</v>
      </c>
      <c r="D861">
        <v>8.5475740656314567E-6</v>
      </c>
    </row>
    <row r="862" spans="3:4">
      <c r="C862">
        <v>1291.5</v>
      </c>
      <c r="D862">
        <v>8.0937744043308462E-6</v>
      </c>
    </row>
    <row r="863" spans="3:4">
      <c r="C863">
        <v>1293</v>
      </c>
      <c r="D863">
        <v>7.6895922667189249E-6</v>
      </c>
    </row>
    <row r="864" spans="3:4">
      <c r="C864">
        <v>1294.5</v>
      </c>
      <c r="D864">
        <v>7.3302290725427822E-6</v>
      </c>
    </row>
    <row r="865" spans="3:4">
      <c r="C865">
        <v>1296</v>
      </c>
      <c r="D865">
        <v>7.0111949750353035E-6</v>
      </c>
    </row>
    <row r="866" spans="3:4">
      <c r="C866">
        <v>1297.5</v>
      </c>
      <c r="D866">
        <v>6.7283155615645682E-6</v>
      </c>
    </row>
    <row r="867" spans="3:4">
      <c r="C867">
        <v>1299</v>
      </c>
      <c r="D867">
        <v>6.4777330463089752E-6</v>
      </c>
    </row>
    <row r="868" spans="3:4">
      <c r="C868">
        <v>1300.5</v>
      </c>
      <c r="D868">
        <v>6.255902743374331E-6</v>
      </c>
    </row>
    <row r="869" spans="3:4">
      <c r="C869">
        <v>1302</v>
      </c>
      <c r="D869">
        <v>6.0595855870872409E-6</v>
      </c>
    </row>
    <row r="870" spans="3:4">
      <c r="C870">
        <v>1303.5</v>
      </c>
      <c r="D870">
        <v>5.88583743010057E-6</v>
      </c>
    </row>
    <row r="871" spans="3:4">
      <c r="C871">
        <v>1305</v>
      </c>
      <c r="D871">
        <v>5.7259946871403481E-6</v>
      </c>
    </row>
    <row r="872" spans="3:4">
      <c r="C872">
        <v>1306.5</v>
      </c>
      <c r="D872">
        <v>5.5901943441874383E-6</v>
      </c>
    </row>
    <row r="873" spans="3:4">
      <c r="C873">
        <v>1308</v>
      </c>
      <c r="D873">
        <v>5.4697141771935779E-6</v>
      </c>
    </row>
    <row r="874" spans="3:4">
      <c r="C874">
        <v>1309.5</v>
      </c>
      <c r="D874">
        <v>5.3626444546315671E-6</v>
      </c>
    </row>
    <row r="875" spans="3:4">
      <c r="C875">
        <v>1311</v>
      </c>
      <c r="D875">
        <v>5.2672901277446925E-6</v>
      </c>
    </row>
    <row r="876" spans="3:4">
      <c r="C876">
        <v>1312.5</v>
      </c>
      <c r="D876">
        <v>5.1821530623011332E-6</v>
      </c>
    </row>
    <row r="877" spans="3:4">
      <c r="C877">
        <v>1314</v>
      </c>
      <c r="D877">
        <v>5.1059145428465664E-6</v>
      </c>
    </row>
    <row r="878" spans="3:4">
      <c r="C878">
        <v>1315.5</v>
      </c>
      <c r="D878">
        <v>5.0374183002488754E-6</v>
      </c>
    </row>
    <row r="879" spans="3:4">
      <c r="C879">
        <v>1317</v>
      </c>
      <c r="D879">
        <v>4.9756542591531917E-6</v>
      </c>
    </row>
    <row r="880" spans="3:4">
      <c r="C880">
        <v>1318.5</v>
      </c>
      <c r="D880">
        <v>4.9197431528525331E-6</v>
      </c>
    </row>
    <row r="881" spans="3:4">
      <c r="C881">
        <v>1320</v>
      </c>
      <c r="D881">
        <v>4.8689221093847365E-6</v>
      </c>
    </row>
    <row r="882" spans="3:4">
      <c r="C882">
        <v>1321.5</v>
      </c>
      <c r="D882">
        <v>4.8225312745292911E-6</v>
      </c>
    </row>
    <row r="883" spans="3:4">
      <c r="C883">
        <v>1323</v>
      </c>
      <c r="D883">
        <v>4.7800015047549803E-6</v>
      </c>
    </row>
    <row r="884" spans="3:4">
      <c r="C884">
        <v>1324.5</v>
      </c>
      <c r="D884">
        <v>4.74084313587025E-6</v>
      </c>
    </row>
    <row r="885" spans="3:4">
      <c r="C885">
        <v>1326</v>
      </c>
      <c r="D885">
        <v>4.7046358108478341E-6</v>
      </c>
    </row>
    <row r="886" spans="3:4">
      <c r="C886">
        <v>1327.5</v>
      </c>
      <c r="D886">
        <v>4.6710193326445557E-6</v>
      </c>
    </row>
    <row r="887" spans="3:4">
      <c r="C887">
        <v>1329</v>
      </c>
      <c r="D887">
        <v>4.6396854943719838E-6</v>
      </c>
    </row>
    <row r="888" spans="3:4">
      <c r="C888">
        <v>1330.5</v>
      </c>
      <c r="D888">
        <v>4.6103708294178972E-6</v>
      </c>
    </row>
    <row r="889" spans="3:4">
      <c r="C889">
        <v>1332</v>
      </c>
      <c r="D889">
        <v>4.5828502175859943E-6</v>
      </c>
    </row>
    <row r="890" spans="3:4">
      <c r="C890">
        <v>1333.5</v>
      </c>
      <c r="D890">
        <v>4.5569312795320273E-6</v>
      </c>
    </row>
    <row r="891" spans="3:4">
      <c r="C891">
        <v>1335</v>
      </c>
      <c r="D891">
        <v>4.5324494902686718E-6</v>
      </c>
    </row>
    <row r="892" spans="3:4">
      <c r="C892">
        <v>1336.5</v>
      </c>
      <c r="D892">
        <v>4.5030905507478911E-6</v>
      </c>
    </row>
    <row r="893" spans="3:4">
      <c r="C893">
        <v>1338</v>
      </c>
      <c r="D893">
        <v>4.4824312041254623E-6</v>
      </c>
    </row>
    <row r="894" spans="3:4">
      <c r="C894">
        <v>1339.5</v>
      </c>
      <c r="D894">
        <v>4.4625592159542091E-6</v>
      </c>
    </row>
    <row r="895" spans="3:4">
      <c r="C895">
        <v>1341</v>
      </c>
      <c r="D895">
        <v>4.4434414960807064E-6</v>
      </c>
    </row>
    <row r="896" spans="3:4">
      <c r="C896">
        <v>1342.5</v>
      </c>
      <c r="D896">
        <v>4.4250460750074593E-6</v>
      </c>
    </row>
    <row r="897" spans="3:4">
      <c r="C897">
        <v>1344</v>
      </c>
      <c r="D897">
        <v>4.4073420770540782E-6</v>
      </c>
    </row>
    <row r="898" spans="3:4">
      <c r="C898">
        <v>1345.5</v>
      </c>
      <c r="D898">
        <v>4.3902996936481875E-6</v>
      </c>
    </row>
    <row r="899" spans="3:4">
      <c r="C899">
        <v>1347</v>
      </c>
      <c r="D899">
        <v>4.3738901567738993E-6</v>
      </c>
    </row>
    <row r="900" spans="3:4">
      <c r="C900">
        <v>1348.5</v>
      </c>
      <c r="D900">
        <v>4.3521012392340845E-6</v>
      </c>
    </row>
    <row r="901" spans="3:4">
      <c r="C901">
        <v>1350</v>
      </c>
      <c r="D901">
        <v>4.3373696742363977E-6</v>
      </c>
    </row>
    <row r="902" spans="3:4">
      <c r="C902">
        <v>1351.5</v>
      </c>
      <c r="D902">
        <v>4.323151918388638E-6</v>
      </c>
    </row>
    <row r="903" spans="3:4">
      <c r="C903">
        <v>1353</v>
      </c>
      <c r="D903">
        <v>4.3094259449439232E-6</v>
      </c>
    </row>
    <row r="904" spans="3:4">
      <c r="C904">
        <v>1354.5</v>
      </c>
      <c r="D904">
        <v>4.2961704459007838E-6</v>
      </c>
    </row>
    <row r="905" spans="3:4">
      <c r="C905">
        <v>1356</v>
      </c>
      <c r="D905">
        <v>4.2833648185870934E-6</v>
      </c>
    </row>
    <row r="906" spans="3:4">
      <c r="C906">
        <v>1357.5</v>
      </c>
      <c r="D906">
        <v>4.270989151943956E-6</v>
      </c>
    </row>
    <row r="907" spans="3:4">
      <c r="C907">
        <v>1359</v>
      </c>
      <c r="D907">
        <v>4.259024212549059E-6</v>
      </c>
    </row>
    <row r="908" spans="3:4">
      <c r="C908">
        <v>1360.5</v>
      </c>
      <c r="D908">
        <v>4.2474514304174244E-6</v>
      </c>
    </row>
    <row r="909" spans="3:4">
      <c r="C909">
        <v>1362</v>
      </c>
      <c r="D909">
        <v>4.2362528846158812E-6</v>
      </c>
    </row>
    <row r="910" spans="3:4">
      <c r="C910">
        <v>1363.5</v>
      </c>
      <c r="D910">
        <v>4.2254112887260484E-6</v>
      </c>
    </row>
    <row r="911" spans="3:4">
      <c r="C911">
        <v>1365</v>
      </c>
      <c r="D911">
        <v>4.2149099761889746E-6</v>
      </c>
    </row>
    <row r="912" spans="3:4">
      <c r="C912">
        <v>1366.5</v>
      </c>
      <c r="D912">
        <v>4.2047328855630985E-6</v>
      </c>
    </row>
    <row r="913" spans="3:4">
      <c r="C913">
        <v>1368</v>
      </c>
      <c r="D913">
        <v>4.1948645457255624E-6</v>
      </c>
    </row>
    <row r="914" spans="3:4">
      <c r="C914">
        <v>1369.5</v>
      </c>
      <c r="D914">
        <v>4.1852900610454321E-6</v>
      </c>
    </row>
    <row r="915" spans="3:4">
      <c r="C915">
        <v>1371</v>
      </c>
      <c r="D915">
        <v>4.1759950965558183E-6</v>
      </c>
    </row>
    <row r="916" spans="3:4">
      <c r="C916">
        <v>1372.5</v>
      </c>
      <c r="D916">
        <v>4.1669658631504386E-6</v>
      </c>
    </row>
    <row r="917" spans="3:4">
      <c r="C917">
        <v>1374</v>
      </c>
      <c r="D917">
        <v>4.1581891028286429E-6</v>
      </c>
    </row>
    <row r="918" spans="3:4">
      <c r="C918">
        <v>1375.5</v>
      </c>
      <c r="D918">
        <v>4.1496520740115314E-6</v>
      </c>
    </row>
    <row r="919" spans="3:4">
      <c r="C919">
        <v>1377</v>
      </c>
      <c r="D919">
        <v>4.1413425369503275E-6</v>
      </c>
    </row>
    <row r="920" spans="3:4">
      <c r="C920">
        <v>1378.5</v>
      </c>
      <c r="D920">
        <v>4.133248739246836E-6</v>
      </c>
    </row>
    <row r="921" spans="3:4">
      <c r="C921">
        <v>1380</v>
      </c>
      <c r="D921">
        <v>4.1253594015044241E-6</v>
      </c>
    </row>
    <row r="922" spans="3:4">
      <c r="C922">
        <v>1381.5</v>
      </c>
      <c r="D922">
        <v>4.1176637031266837E-6</v>
      </c>
    </row>
    <row r="923" spans="3:4">
      <c r="C923">
        <v>1383</v>
      </c>
      <c r="D923">
        <v>4.1101512682796173E-6</v>
      </c>
    </row>
    <row r="924" spans="3:4">
      <c r="C924">
        <v>1384.5</v>
      </c>
      <c r="D924">
        <v>4.1028121520319805E-6</v>
      </c>
    </row>
    <row r="925" spans="3:4">
      <c r="C925">
        <v>1386</v>
      </c>
      <c r="D925">
        <v>4.0956368266871993E-6</v>
      </c>
    </row>
    <row r="926" spans="3:4">
      <c r="C926">
        <v>1387.5</v>
      </c>
      <c r="D926">
        <v>4.088616168319103E-6</v>
      </c>
    </row>
    <row r="927" spans="3:4">
      <c r="C927">
        <v>1389</v>
      </c>
      <c r="D927">
        <v>4.0817414435226031E-6</v>
      </c>
    </row>
    <row r="928" spans="3:4">
      <c r="C928">
        <v>1390.5</v>
      </c>
      <c r="D928">
        <v>4.0750042963893788E-6</v>
      </c>
    </row>
    <row r="929" spans="3:4">
      <c r="C929">
        <v>1392</v>
      </c>
      <c r="D929">
        <v>4.0683967357175424E-6</v>
      </c>
    </row>
    <row r="930" spans="3:4">
      <c r="C930">
        <v>1393.5</v>
      </c>
      <c r="D930">
        <v>4.0619111224633028E-6</v>
      </c>
    </row>
    <row r="931" spans="3:4">
      <c r="C931">
        <v>1395</v>
      </c>
      <c r="D931">
        <v>4.0555401574416661E-6</v>
      </c>
    </row>
    <row r="932" spans="3:4">
      <c r="C932">
        <v>1396.5</v>
      </c>
      <c r="D932">
        <v>4.0492768692822748E-6</v>
      </c>
    </row>
    <row r="933" spans="3:4">
      <c r="C933">
        <v>1398</v>
      </c>
      <c r="D933">
        <v>4.0431146026456472E-6</v>
      </c>
    </row>
    <row r="934" spans="3:4">
      <c r="C934">
        <v>1399.5</v>
      </c>
      <c r="D934">
        <v>4.0370470067042148E-6</v>
      </c>
    </row>
    <row r="935" spans="3:4">
      <c r="C935">
        <v>1401</v>
      </c>
      <c r="D935">
        <v>4.0310680238917529E-6</v>
      </c>
    </row>
    <row r="936" spans="3:4">
      <c r="C936">
        <v>1402.5</v>
      </c>
      <c r="D936">
        <v>4.0251718789240738E-6</v>
      </c>
    </row>
    <row r="937" spans="3:4">
      <c r="C937">
        <v>1404</v>
      </c>
      <c r="D937">
        <v>4.0193530680931114E-6</v>
      </c>
    </row>
    <row r="938" spans="3:4">
      <c r="C938">
        <v>1405.5</v>
      </c>
      <c r="D938">
        <v>4.0136063488358501E-6</v>
      </c>
    </row>
    <row r="939" spans="3:4">
      <c r="C939">
        <v>1407</v>
      </c>
      <c r="D939">
        <v>4.0079267295789191E-6</v>
      </c>
    </row>
    <row r="940" spans="3:4">
      <c r="C940">
        <v>1408.5</v>
      </c>
      <c r="D940">
        <v>4.002309459859073E-6</v>
      </c>
    </row>
    <row r="941" spans="3:4">
      <c r="C941">
        <v>1410</v>
      </c>
      <c r="D941">
        <v>3.9967500207192106E-6</v>
      </c>
    </row>
    <row r="942" spans="3:4">
      <c r="C942">
        <v>1411.5</v>
      </c>
      <c r="D942">
        <v>3.9912441153790558E-6</v>
      </c>
    </row>
    <row r="943" spans="3:4">
      <c r="C943">
        <v>1413</v>
      </c>
      <c r="D943">
        <v>3.9857876601791277E-6</v>
      </c>
    </row>
    <row r="944" spans="3:4">
      <c r="C944">
        <v>1414.5</v>
      </c>
      <c r="D944">
        <v>3.9803767757961908E-6</v>
      </c>
    </row>
    <row r="945" spans="3:4">
      <c r="C945">
        <v>1416</v>
      </c>
      <c r="D945">
        <v>3.9750077787279021E-6</v>
      </c>
    </row>
    <row r="946" spans="3:4">
      <c r="C946">
        <v>1417.5</v>
      </c>
      <c r="D946">
        <v>3.9696771730440427E-6</v>
      </c>
    </row>
    <row r="947" spans="3:4">
      <c r="C947">
        <v>1419</v>
      </c>
      <c r="D947">
        <v>3.9643816424013088E-6</v>
      </c>
    </row>
    <row r="948" spans="3:4">
      <c r="C948">
        <v>1420.5</v>
      </c>
      <c r="D948">
        <v>3.9591180423183115E-6</v>
      </c>
    </row>
    <row r="949" spans="3:4">
      <c r="C949">
        <v>1422</v>
      </c>
      <c r="D949">
        <v>3.9538833927071661E-6</v>
      </c>
    </row>
    <row r="950" spans="3:4">
      <c r="C950">
        <v>1423.5</v>
      </c>
      <c r="D950">
        <v>3.9486748706577369E-6</v>
      </c>
    </row>
    <row r="951" spans="3:4">
      <c r="C951">
        <v>1425</v>
      </c>
      <c r="D951">
        <v>3.9434898034703701E-6</v>
      </c>
    </row>
    <row r="952" spans="3:4">
      <c r="C952">
        <v>1426.5</v>
      </c>
      <c r="D952">
        <v>3.9383256619327297E-6</v>
      </c>
    </row>
    <row r="953" spans="3:4">
      <c r="C953">
        <v>1428</v>
      </c>
      <c r="D953">
        <v>3.9331800538361505E-6</v>
      </c>
    </row>
    <row r="954" spans="3:4">
      <c r="C954">
        <v>1429.5</v>
      </c>
      <c r="D954">
        <v>3.9280507177267394E-6</v>
      </c>
    </row>
    <row r="955" spans="3:4">
      <c r="C955">
        <v>1431</v>
      </c>
      <c r="D955">
        <v>3.9229355168863072E-6</v>
      </c>
    </row>
    <row r="956" spans="3:4">
      <c r="C956">
        <v>1432.5</v>
      </c>
      <c r="D956">
        <v>3.9178324335381084E-6</v>
      </c>
    </row>
    <row r="957" spans="3:4">
      <c r="C957">
        <v>1434</v>
      </c>
      <c r="D957">
        <v>3.9127395632721893E-6</v>
      </c>
    </row>
    <row r="958" spans="3:4">
      <c r="C958">
        <v>1435.5</v>
      </c>
      <c r="D958">
        <v>3.9016667466622355E-6</v>
      </c>
    </row>
    <row r="959" spans="3:4">
      <c r="C959">
        <v>1437</v>
      </c>
      <c r="D959">
        <v>3.8969980034855479E-6</v>
      </c>
    </row>
    <row r="960" spans="3:4">
      <c r="C960">
        <v>1438.5</v>
      </c>
      <c r="D960">
        <v>3.8923079861340556E-6</v>
      </c>
    </row>
    <row r="961" spans="3:4">
      <c r="C961">
        <v>1440</v>
      </c>
      <c r="D961">
        <v>3.8875967849033082E-6</v>
      </c>
    </row>
    <row r="962" spans="3:4">
      <c r="C962">
        <v>1441.5</v>
      </c>
      <c r="D962">
        <v>3.8828644904181745E-6</v>
      </c>
    </row>
    <row r="963" spans="3:4">
      <c r="C963">
        <v>1443</v>
      </c>
      <c r="D963">
        <v>3.8781111936299448E-6</v>
      </c>
    </row>
    <row r="964" spans="3:4">
      <c r="C964">
        <v>1444.5</v>
      </c>
      <c r="D964">
        <v>3.8733369858134274E-6</v>
      </c>
    </row>
    <row r="965" spans="3:4">
      <c r="C965">
        <v>1446</v>
      </c>
      <c r="D965">
        <v>3.8685419585640268E-6</v>
      </c>
    </row>
    <row r="966" spans="3:4">
      <c r="C966">
        <v>1447.5</v>
      </c>
      <c r="D966">
        <v>3.8637262037948331E-6</v>
      </c>
    </row>
    <row r="967" spans="3:4">
      <c r="C967">
        <v>1449</v>
      </c>
      <c r="D967">
        <v>3.858889813733682E-6</v>
      </c>
    </row>
    <row r="968" spans="3:4">
      <c r="C968">
        <v>1450.5</v>
      </c>
      <c r="D968">
        <v>3.8540328809202273E-6</v>
      </c>
    </row>
    <row r="969" spans="3:4">
      <c r="C969">
        <v>1452</v>
      </c>
      <c r="D969">
        <v>3.8491554982029936E-6</v>
      </c>
    </row>
    <row r="970" spans="3:4">
      <c r="C970">
        <v>1453.5</v>
      </c>
      <c r="D970">
        <v>3.8442577587364274E-6</v>
      </c>
    </row>
    <row r="971" spans="3:4">
      <c r="C971">
        <v>1455</v>
      </c>
      <c r="D971">
        <v>3.8393397559779395E-6</v>
      </c>
    </row>
    <row r="972" spans="3:4">
      <c r="C972">
        <v>1456.5</v>
      </c>
      <c r="D972">
        <v>3.8344015836849418E-6</v>
      </c>
    </row>
    <row r="973" spans="3:4">
      <c r="C973">
        <v>1458</v>
      </c>
      <c r="D973">
        <v>3.829443335911877E-6</v>
      </c>
    </row>
    <row r="974" spans="3:4">
      <c r="C974">
        <v>1459.5</v>
      </c>
      <c r="D974">
        <v>3.8244651070072431E-6</v>
      </c>
    </row>
    <row r="975" spans="3:4">
      <c r="C975">
        <v>1461</v>
      </c>
      <c r="D975">
        <v>3.8194669916106072E-6</v>
      </c>
    </row>
    <row r="976" spans="3:4">
      <c r="C976">
        <v>1462.5</v>
      </c>
      <c r="D976">
        <v>3.8144490846496209E-6</v>
      </c>
    </row>
    <row r="977" spans="3:4">
      <c r="C977">
        <v>1464</v>
      </c>
      <c r="D977">
        <v>3.8094114813370208E-6</v>
      </c>
    </row>
    <row r="978" spans="3:4">
      <c r="C978">
        <v>1465.5</v>
      </c>
      <c r="D978">
        <v>3.8043542771676312E-6</v>
      </c>
    </row>
    <row r="979" spans="3:4">
      <c r="C979">
        <v>1467</v>
      </c>
      <c r="D979">
        <v>3.7992775679153549E-6</v>
      </c>
    </row>
    <row r="980" spans="3:4">
      <c r="C980">
        <v>1468.5</v>
      </c>
      <c r="D980">
        <v>3.7941814496301616E-6</v>
      </c>
    </row>
    <row r="981" spans="3:4">
      <c r="C981">
        <v>1470</v>
      </c>
      <c r="D981">
        <v>3.7890660186350693E-6</v>
      </c>
    </row>
    <row r="982" spans="3:4">
      <c r="C982">
        <v>1471.5</v>
      </c>
      <c r="D982">
        <v>3.7839313715231219E-6</v>
      </c>
    </row>
    <row r="983" spans="3:4">
      <c r="C983">
        <v>1473</v>
      </c>
      <c r="D983">
        <v>3.7787776051543596E-6</v>
      </c>
    </row>
    <row r="984" spans="3:4">
      <c r="C984">
        <v>1474.5</v>
      </c>
      <c r="D984">
        <v>3.7736048166527878E-6</v>
      </c>
    </row>
    <row r="985" spans="3:4">
      <c r="C985">
        <v>1476</v>
      </c>
      <c r="D985">
        <v>3.7684131034033329E-6</v>
      </c>
    </row>
    <row r="986" spans="3:4">
      <c r="C986">
        <v>1477.5</v>
      </c>
      <c r="D986">
        <v>3.7632025630488055E-6</v>
      </c>
    </row>
    <row r="987" spans="3:4">
      <c r="C987">
        <v>1479</v>
      </c>
      <c r="D987">
        <v>3.7579732934868464E-6</v>
      </c>
    </row>
    <row r="988" spans="3:4">
      <c r="C988">
        <v>1480.5</v>
      </c>
      <c r="D988">
        <v>3.7527253928668788E-6</v>
      </c>
    </row>
    <row r="989" spans="3:4">
      <c r="C989">
        <v>1482</v>
      </c>
      <c r="D989">
        <v>3.7474589595870455E-6</v>
      </c>
    </row>
    <row r="990" spans="3:4">
      <c r="C990">
        <v>1483.5</v>
      </c>
      <c r="D990">
        <v>3.742174092291154E-6</v>
      </c>
    </row>
    <row r="991" spans="3:4">
      <c r="C991">
        <v>1485</v>
      </c>
      <c r="D991">
        <v>3.7368708898656028E-6</v>
      </c>
    </row>
    <row r="992" spans="3:4">
      <c r="C992">
        <v>1486.5</v>
      </c>
      <c r="D992">
        <v>3.7315494514363191E-6</v>
      </c>
    </row>
    <row r="993" spans="3:4">
      <c r="C993">
        <v>1488</v>
      </c>
      <c r="D993">
        <v>3.7262098763656809E-6</v>
      </c>
    </row>
    <row r="994" spans="3:4">
      <c r="C994">
        <v>1489.5</v>
      </c>
      <c r="D994">
        <v>3.7208522642494388E-6</v>
      </c>
    </row>
    <row r="995" spans="3:4">
      <c r="C995">
        <v>1491</v>
      </c>
      <c r="D995">
        <v>3.7154767149136388E-6</v>
      </c>
    </row>
    <row r="996" spans="3:4">
      <c r="C996">
        <v>1492.5</v>
      </c>
      <c r="D996">
        <v>3.710083328411533E-6</v>
      </c>
    </row>
    <row r="997" spans="3:4">
      <c r="C997">
        <v>1494</v>
      </c>
      <c r="D997">
        <v>3.7046722050204954E-6</v>
      </c>
    </row>
    <row r="998" spans="3:4">
      <c r="C998">
        <v>1495.5</v>
      </c>
      <c r="D998">
        <v>3.6992434452389264E-6</v>
      </c>
    </row>
    <row r="999" spans="3:4">
      <c r="C999">
        <v>1497</v>
      </c>
      <c r="D999">
        <v>3.6937971497831635E-6</v>
      </c>
    </row>
    <row r="1000" spans="3:4">
      <c r="C1000">
        <v>1498.5</v>
      </c>
      <c r="D1000">
        <v>3.6883334195843787E-6</v>
      </c>
    </row>
    <row r="1001" spans="3:4">
      <c r="C1001">
        <v>1500</v>
      </c>
      <c r="D1001">
        <v>3.682852355785482E-6</v>
      </c>
    </row>
    <row r="1002" spans="3:4">
      <c r="C1002">
        <v>1501.5</v>
      </c>
      <c r="D1002">
        <v>3.6773540597380156E-6</v>
      </c>
    </row>
    <row r="1003" spans="3:4">
      <c r="C1003">
        <v>1503</v>
      </c>
      <c r="D1003">
        <v>3.6718386329990505E-6</v>
      </c>
    </row>
    <row r="1004" spans="3:4">
      <c r="C1004">
        <v>1504.5</v>
      </c>
      <c r="D1004">
        <v>3.6663061773280777E-6</v>
      </c>
    </row>
    <row r="1005" spans="3:4">
      <c r="C1005">
        <v>1506</v>
      </c>
      <c r="D1005">
        <v>3.660756794683896E-6</v>
      </c>
    </row>
    <row r="1006" spans="3:4">
      <c r="C1006">
        <v>1507.5</v>
      </c>
      <c r="D1006">
        <v>3.6551905872215012E-6</v>
      </c>
    </row>
    <row r="1007" spans="3:4">
      <c r="C1007">
        <v>1509</v>
      </c>
      <c r="D1007">
        <v>3.6496076572889728E-6</v>
      </c>
    </row>
    <row r="1008" spans="3:4">
      <c r="C1008">
        <v>1510.5</v>
      </c>
      <c r="D1008">
        <v>3.6440081074243538E-6</v>
      </c>
    </row>
    <row r="1009" spans="3:4">
      <c r="C1009">
        <v>1512</v>
      </c>
      <c r="D1009">
        <v>3.6383920403525344E-6</v>
      </c>
    </row>
    <row r="1010" spans="3:4">
      <c r="C1010">
        <v>1513.5</v>
      </c>
      <c r="D1010">
        <v>3.6391490423973824E-6</v>
      </c>
    </row>
    <row r="1011" spans="3:4">
      <c r="C1011">
        <v>1515</v>
      </c>
      <c r="D1011">
        <v>3.6340838788535672E-6</v>
      </c>
    </row>
    <row r="1012" spans="3:4">
      <c r="C1012">
        <v>1516.5</v>
      </c>
      <c r="D1012">
        <v>3.6290524213748788E-6</v>
      </c>
    </row>
    <row r="1013" spans="3:4">
      <c r="C1013">
        <v>1518</v>
      </c>
      <c r="D1013">
        <v>3.6240587172351772E-6</v>
      </c>
    </row>
    <row r="1014" spans="3:4">
      <c r="C1014">
        <v>1519.5</v>
      </c>
      <c r="D1014">
        <v>3.6191070958785441E-6</v>
      </c>
    </row>
    <row r="1015" spans="3:4">
      <c r="C1015">
        <v>1521</v>
      </c>
      <c r="D1015">
        <v>3.6142021865180476E-6</v>
      </c>
    </row>
    <row r="1016" spans="3:4">
      <c r="C1016">
        <v>1522.5</v>
      </c>
      <c r="D1016">
        <v>3.6093489366225658E-6</v>
      </c>
    </row>
    <row r="1017" spans="3:4">
      <c r="C1017">
        <v>1524</v>
      </c>
      <c r="D1017">
        <v>3.6045526313197384E-6</v>
      </c>
    </row>
    <row r="1018" spans="3:4">
      <c r="C1018">
        <v>1525.5</v>
      </c>
      <c r="D1018">
        <v>3.599818913742746E-6</v>
      </c>
    </row>
    <row r="1019" spans="3:4">
      <c r="C1019">
        <v>1527</v>
      </c>
      <c r="D1019">
        <v>3.5951538063479063E-6</v>
      </c>
    </row>
    <row r="1020" spans="3:4">
      <c r="C1020">
        <v>1528.5</v>
      </c>
      <c r="D1020">
        <v>3.5905637332293893E-6</v>
      </c>
    </row>
    <row r="1021" spans="3:4">
      <c r="C1021">
        <v>1530</v>
      </c>
      <c r="D1021">
        <v>3.5860555434563628E-6</v>
      </c>
    </row>
    <row r="1022" spans="3:4">
      <c r="C1022">
        <v>1531.5</v>
      </c>
      <c r="D1022">
        <v>3.5816365354568042E-6</v>
      </c>
    </row>
    <row r="1023" spans="3:4">
      <c r="C1023">
        <v>1533</v>
      </c>
      <c r="D1023">
        <v>3.5773144824709125E-6</v>
      </c>
    </row>
    <row r="1024" spans="3:4">
      <c r="C1024">
        <v>1534.5</v>
      </c>
      <c r="D1024">
        <v>3.5730976590955282E-6</v>
      </c>
    </row>
    <row r="1025" spans="3:4">
      <c r="C1025">
        <v>1536</v>
      </c>
      <c r="D1025">
        <v>3.5689948689393304E-6</v>
      </c>
    </row>
    <row r="1026" spans="3:4">
      <c r="C1026">
        <v>1537.5</v>
      </c>
      <c r="D1026">
        <v>3.5650154734065753E-6</v>
      </c>
    </row>
    <row r="1027" spans="3:4">
      <c r="C1027">
        <v>1539</v>
      </c>
      <c r="D1027">
        <v>3.5611694216250597E-6</v>
      </c>
    </row>
    <row r="1028" spans="3:4">
      <c r="C1028">
        <v>1540.5</v>
      </c>
      <c r="D1028">
        <v>3.557467281531545E-6</v>
      </c>
    </row>
    <row r="1029" spans="3:4">
      <c r="C1029">
        <v>1542</v>
      </c>
      <c r="D1029">
        <v>3.5539202721252595E-6</v>
      </c>
    </row>
    <row r="1030" spans="3:4">
      <c r="C1030">
        <v>1543.5</v>
      </c>
      <c r="D1030">
        <v>3.5505402968971767E-6</v>
      </c>
    </row>
    <row r="1031" spans="3:4">
      <c r="C1031">
        <v>1545</v>
      </c>
      <c r="D1031">
        <v>3.547339978439579E-6</v>
      </c>
    </row>
    <row r="1032" spans="3:4">
      <c r="C1032">
        <v>1546.5</v>
      </c>
      <c r="D1032">
        <v>3.5443326942369857E-6</v>
      </c>
    </row>
    <row r="1033" spans="3:4">
      <c r="C1033">
        <v>1548</v>
      </c>
      <c r="D1033">
        <v>3.5415326136357117E-6</v>
      </c>
    </row>
    <row r="1034" spans="3:4">
      <c r="C1034">
        <v>1549.5</v>
      </c>
      <c r="D1034">
        <v>3.5389547359853502E-6</v>
      </c>
    </row>
    <row r="1035" spans="3:4">
      <c r="C1035">
        <v>1551</v>
      </c>
      <c r="D1035">
        <v>3.5366149299410519E-6</v>
      </c>
    </row>
    <row r="1036" spans="3:4">
      <c r="C1036">
        <v>1552.5</v>
      </c>
      <c r="D1036">
        <v>3.5345299739108425E-6</v>
      </c>
    </row>
    <row r="1037" spans="3:4">
      <c r="C1037">
        <v>1554</v>
      </c>
      <c r="D1037">
        <v>3.532717597627218E-6</v>
      </c>
    </row>
    <row r="1038" spans="3:4">
      <c r="C1038">
        <v>1555.5</v>
      </c>
      <c r="D1038">
        <v>3.5311965248169652E-6</v>
      </c>
    </row>
    <row r="1039" spans="3:4">
      <c r="C1039">
        <v>1557</v>
      </c>
      <c r="D1039">
        <v>3.5299865169374981E-6</v>
      </c>
    </row>
    <row r="1040" spans="3:4">
      <c r="C1040">
        <v>1558.5</v>
      </c>
      <c r="D1040">
        <v>3.5291084179420596E-6</v>
      </c>
    </row>
    <row r="1041" spans="3:4">
      <c r="C1041">
        <v>1560</v>
      </c>
      <c r="D1041">
        <v>3.5285842000298273E-6</v>
      </c>
    </row>
    <row r="1042" spans="3:4">
      <c r="C1042">
        <v>1561.5</v>
      </c>
      <c r="D1042">
        <v>3.5284370103303485E-6</v>
      </c>
    </row>
    <row r="1043" spans="3:4">
      <c r="C1043">
        <v>1563</v>
      </c>
      <c r="D1043">
        <v>3.5286912184647893E-6</v>
      </c>
    </row>
    <row r="1044" spans="3:4">
      <c r="C1044">
        <v>1564.5</v>
      </c>
      <c r="D1044">
        <v>3.5293724649191732E-6</v>
      </c>
    </row>
    <row r="1045" spans="3:4">
      <c r="C1045">
        <v>1566</v>
      </c>
      <c r="D1045">
        <v>3.5305077101572387E-6</v>
      </c>
    </row>
    <row r="1046" spans="3:4">
      <c r="C1046">
        <v>1567.5</v>
      </c>
      <c r="D1046">
        <v>3.5321252843926039E-6</v>
      </c>
    </row>
    <row r="1047" spans="3:4">
      <c r="C1047">
        <v>1569</v>
      </c>
      <c r="D1047">
        <v>3.5342549379317397E-6</v>
      </c>
    </row>
    <row r="1048" spans="3:4">
      <c r="C1048">
        <v>1570.5</v>
      </c>
      <c r="D1048">
        <v>3.5369278919907444E-6</v>
      </c>
    </row>
    <row r="1049" spans="3:4">
      <c r="C1049">
        <v>1572</v>
      </c>
      <c r="D1049">
        <v>3.5401768898801387E-6</v>
      </c>
    </row>
    <row r="1050" spans="3:4">
      <c r="C1050">
        <v>1573.5</v>
      </c>
      <c r="D1050">
        <v>3.5440362484428882E-6</v>
      </c>
    </row>
    <row r="1051" spans="3:4">
      <c r="C1051">
        <v>1575</v>
      </c>
      <c r="D1051">
        <v>3.5485419096215298E-6</v>
      </c>
    </row>
    <row r="1052" spans="3:4">
      <c r="C1052">
        <v>1576.5</v>
      </c>
      <c r="D1052">
        <v>3.5537314920208254E-6</v>
      </c>
    </row>
    <row r="1053" spans="3:4">
      <c r="C1053">
        <v>1578</v>
      </c>
      <c r="D1053">
        <v>3.5596443423226453E-6</v>
      </c>
    </row>
    <row r="1054" spans="3:4">
      <c r="C1054">
        <v>1579.5</v>
      </c>
      <c r="D1054">
        <v>3.5663215863998985E-6</v>
      </c>
    </row>
    <row r="1055" spans="3:4">
      <c r="C1055">
        <v>1581</v>
      </c>
      <c r="D1055">
        <v>3.5738061799663207E-6</v>
      </c>
    </row>
    <row r="1056" spans="3:4">
      <c r="C1056">
        <v>1582.5</v>
      </c>
      <c r="D1056">
        <v>3.5821429585888024E-6</v>
      </c>
    </row>
    <row r="1057" spans="3:4">
      <c r="C1057">
        <v>1584</v>
      </c>
      <c r="D1057">
        <v>3.5913786868786883E-6</v>
      </c>
    </row>
    <row r="1058" spans="3:4">
      <c r="C1058">
        <v>1585.5</v>
      </c>
      <c r="D1058">
        <v>3.6015621066682856E-6</v>
      </c>
    </row>
    <row r="1059" spans="3:4">
      <c r="C1059">
        <v>1587</v>
      </c>
      <c r="D1059">
        <v>3.6127439839684891E-6</v>
      </c>
    </row>
    <row r="1060" spans="3:4">
      <c r="C1060">
        <v>1588.5</v>
      </c>
      <c r="D1060">
        <v>3.624977154493256E-6</v>
      </c>
    </row>
    <row r="1061" spans="3:4">
      <c r="C1061">
        <v>1590</v>
      </c>
      <c r="D1061">
        <v>3.6383165675265187E-6</v>
      </c>
    </row>
    <row r="1062" spans="3:4">
      <c r="C1062">
        <v>1591.5</v>
      </c>
      <c r="D1062">
        <v>3.6528193278970895E-6</v>
      </c>
    </row>
    <row r="1063" spans="3:4">
      <c r="C1063">
        <v>1593</v>
      </c>
      <c r="D1063">
        <v>3.6685447358173282E-6</v>
      </c>
    </row>
    <row r="1064" spans="3:4">
      <c r="C1064">
        <v>1594.5</v>
      </c>
      <c r="D1064">
        <v>3.685554324331731E-6</v>
      </c>
    </row>
    <row r="1065" spans="3:4">
      <c r="C1065">
        <v>1596</v>
      </c>
      <c r="D1065">
        <v>3.7039118941123026E-6</v>
      </c>
    </row>
    <row r="1066" spans="3:4">
      <c r="C1066">
        <v>1597.5</v>
      </c>
      <c r="D1066">
        <v>3.7236835453286428E-6</v>
      </c>
    </row>
    <row r="1067" spans="3:4">
      <c r="C1067">
        <v>1599</v>
      </c>
      <c r="D1067">
        <v>3.7449377063121114E-6</v>
      </c>
    </row>
    <row r="1068" spans="3:4">
      <c r="C1068">
        <v>1600.5</v>
      </c>
      <c r="D1068">
        <v>3.7677451587254279E-6</v>
      </c>
    </row>
    <row r="1069" spans="3:4">
      <c r="C1069">
        <v>1602</v>
      </c>
      <c r="D1069">
        <v>3.7921790589414423E-6</v>
      </c>
    </row>
    <row r="1070" spans="3:4">
      <c r="C1070">
        <v>1603.5</v>
      </c>
      <c r="D1070">
        <v>3.8183149553279945E-6</v>
      </c>
    </row>
    <row r="1071" spans="3:4">
      <c r="C1071">
        <v>1605</v>
      </c>
      <c r="D1071">
        <v>3.8462308011294215E-6</v>
      </c>
    </row>
    <row r="1072" spans="3:4">
      <c r="C1072">
        <v>1606.5</v>
      </c>
      <c r="D1072">
        <v>3.8760069626298498E-6</v>
      </c>
    </row>
    <row r="1073" spans="3:4">
      <c r="C1073">
        <v>1608</v>
      </c>
      <c r="D1073">
        <v>3.9077262222786123E-6</v>
      </c>
    </row>
    <row r="1074" spans="3:4">
      <c r="C1074">
        <v>1609.5</v>
      </c>
      <c r="D1074">
        <v>3.9414737764543866E-6</v>
      </c>
    </row>
    <row r="1075" spans="3:4">
      <c r="C1075">
        <v>1611</v>
      </c>
      <c r="D1075">
        <v>3.9773372275416992E-6</v>
      </c>
    </row>
    <row r="1076" spans="3:4">
      <c r="C1076">
        <v>1612.5</v>
      </c>
      <c r="D1076">
        <v>4.0154065699916462E-6</v>
      </c>
    </row>
    <row r="1077" spans="3:4">
      <c r="C1077">
        <v>1614</v>
      </c>
      <c r="D1077">
        <v>4.0557741700378712E-6</v>
      </c>
    </row>
    <row r="1078" spans="3:4">
      <c r="C1078">
        <v>1615.5</v>
      </c>
      <c r="D1078">
        <v>4.0985347387392745E-6</v>
      </c>
    </row>
    <row r="1079" spans="3:4">
      <c r="C1079">
        <v>1617</v>
      </c>
      <c r="D1079">
        <v>4.1437852980225487E-6</v>
      </c>
    </row>
    <row r="1080" spans="3:4">
      <c r="C1080">
        <v>1618.5</v>
      </c>
      <c r="D1080">
        <v>4.1916251394005446E-6</v>
      </c>
    </row>
    <row r="1081" spans="3:4">
      <c r="C1081">
        <v>1620</v>
      </c>
      <c r="D1081">
        <v>4.2421557750468214E-6</v>
      </c>
    </row>
    <row r="1082" spans="3:4">
      <c r="C1082">
        <v>1621.5</v>
      </c>
      <c r="D1082">
        <v>4.2954808809123857E-6</v>
      </c>
    </row>
    <row r="1083" spans="3:4">
      <c r="C1083">
        <v>1623</v>
      </c>
      <c r="D1083">
        <v>4.3517062315779276E-6</v>
      </c>
    </row>
    <row r="1084" spans="3:4">
      <c r="C1084">
        <v>1624.5</v>
      </c>
      <c r="D1084">
        <v>4.4109396265435207E-6</v>
      </c>
    </row>
    <row r="1085" spans="3:4">
      <c r="C1085">
        <v>1626</v>
      </c>
      <c r="D1085">
        <v>4.4732908076682017E-6</v>
      </c>
    </row>
    <row r="1086" spans="3:4">
      <c r="C1086">
        <v>1627.5</v>
      </c>
      <c r="D1086">
        <v>4.5388713674838073E-6</v>
      </c>
    </row>
    <row r="1087" spans="3:4">
      <c r="C1087">
        <v>1629</v>
      </c>
      <c r="D1087">
        <v>4.6077946481211437E-6</v>
      </c>
    </row>
    <row r="1088" spans="3:4">
      <c r="C1088">
        <v>1630.5</v>
      </c>
      <c r="D1088">
        <v>4.6801756306020376E-6</v>
      </c>
    </row>
    <row r="1089" spans="3:4">
      <c r="C1089">
        <v>1632</v>
      </c>
      <c r="D1089">
        <v>4.7561308142679541E-6</v>
      </c>
    </row>
    <row r="1090" spans="3:4">
      <c r="C1090">
        <v>1633.5</v>
      </c>
      <c r="D1090">
        <v>4.8357780861349474E-6</v>
      </c>
    </row>
    <row r="1091" spans="3:4">
      <c r="C1091">
        <v>1635</v>
      </c>
      <c r="D1091">
        <v>4.9192365799854374E-6</v>
      </c>
    </row>
    <row r="1092" spans="3:4">
      <c r="C1092">
        <v>1636.5</v>
      </c>
      <c r="D1092">
        <v>5.0066265250299672E-6</v>
      </c>
    </row>
    <row r="1093" spans="3:4">
      <c r="C1093">
        <v>1638</v>
      </c>
      <c r="D1093">
        <v>5.0980690839966174E-6</v>
      </c>
    </row>
    <row r="1094" spans="3:4">
      <c r="C1094">
        <v>1639.5</v>
      </c>
      <c r="D1094">
        <v>5.1936861805319487E-6</v>
      </c>
    </row>
    <row r="1095" spans="3:4">
      <c r="C1095">
        <v>1641</v>
      </c>
      <c r="D1095">
        <v>5.2936003158255725E-6</v>
      </c>
    </row>
    <row r="1096" spans="3:4">
      <c r="C1096">
        <v>1642.5</v>
      </c>
      <c r="D1096">
        <v>5.3979343744002959E-6</v>
      </c>
    </row>
    <row r="1097" spans="3:4">
      <c r="C1097">
        <v>1644</v>
      </c>
      <c r="D1097">
        <v>5.5068114190415075E-6</v>
      </c>
    </row>
    <row r="1098" spans="3:4">
      <c r="C1098">
        <v>1645.5</v>
      </c>
      <c r="D1098">
        <v>5.6203544748729092E-6</v>
      </c>
    </row>
    <row r="1099" spans="3:4">
      <c r="C1099">
        <v>1647</v>
      </c>
      <c r="D1099">
        <v>5.7386863026207501E-6</v>
      </c>
    </row>
    <row r="1100" spans="3:4">
      <c r="C1100">
        <v>1648.5</v>
      </c>
      <c r="D1100">
        <v>5.8619291611455558E-6</v>
      </c>
    </row>
    <row r="1101" spans="3:4">
      <c r="C1101">
        <v>1650</v>
      </c>
      <c r="D1101">
        <v>5.9902045593585168E-6</v>
      </c>
    </row>
    <row r="1102" spans="3:4">
      <c r="C1102">
        <v>1651.5</v>
      </c>
      <c r="D1102">
        <v>6.1236329976795672E-6</v>
      </c>
    </row>
    <row r="1103" spans="3:4">
      <c r="C1103">
        <v>1653</v>
      </c>
      <c r="D1103">
        <v>6.2623336992352699E-6</v>
      </c>
    </row>
    <row r="1104" spans="3:4">
      <c r="C1104">
        <v>1654.5</v>
      </c>
      <c r="D1104">
        <v>6.4064243310371437E-6</v>
      </c>
    </row>
    <row r="1105" spans="3:4">
      <c r="C1105">
        <v>1656</v>
      </c>
      <c r="D1105">
        <v>6.5560207154245442E-6</v>
      </c>
    </row>
    <row r="1106" spans="3:4">
      <c r="C1106">
        <v>1657.5</v>
      </c>
      <c r="D1106">
        <v>6.7112365321010402E-6</v>
      </c>
    </row>
    <row r="1107" spans="3:4">
      <c r="C1107">
        <v>1659</v>
      </c>
      <c r="D1107">
        <v>6.8721830111387172E-6</v>
      </c>
    </row>
    <row r="1108" spans="3:4">
      <c r="C1108">
        <v>1660.5</v>
      </c>
      <c r="D1108">
        <v>7.0389686173711095E-6</v>
      </c>
    </row>
    <row r="1109" spans="3:4">
      <c r="C1109">
        <v>1662</v>
      </c>
      <c r="D1109">
        <v>7.211698726642675E-6</v>
      </c>
    </row>
    <row r="1110" spans="3:4">
      <c r="C1110">
        <v>1663.5</v>
      </c>
      <c r="D1110">
        <v>7.3904752944298381E-6</v>
      </c>
    </row>
    <row r="1111" spans="3:4">
      <c r="C1111">
        <v>1665</v>
      </c>
      <c r="D1111">
        <v>7.5753965173966701E-6</v>
      </c>
    </row>
    <row r="1112" spans="3:4">
      <c r="C1112">
        <v>1666.5</v>
      </c>
      <c r="D1112">
        <v>7.7665564884957091E-6</v>
      </c>
    </row>
    <row r="1113" spans="3:4">
      <c r="C1113">
        <v>1668</v>
      </c>
      <c r="D1113">
        <v>7.964044846272519E-6</v>
      </c>
    </row>
    <row r="1114" spans="3:4">
      <c r="C1114">
        <v>1669.5</v>
      </c>
      <c r="D1114">
        <v>8.1679464190796551E-6</v>
      </c>
    </row>
    <row r="1115" spans="3:4">
      <c r="C1115">
        <v>1671</v>
      </c>
      <c r="D1115">
        <v>8.3783408649528713E-6</v>
      </c>
    </row>
    <row r="1116" spans="3:4">
      <c r="C1116">
        <v>1672.5</v>
      </c>
      <c r="D1116">
        <v>8.5953023079484377E-6</v>
      </c>
    </row>
    <row r="1117" spans="3:4">
      <c r="C1117">
        <v>1674</v>
      </c>
      <c r="D1117">
        <v>8.8188989717857697E-6</v>
      </c>
    </row>
    <row r="1118" spans="3:4">
      <c r="C1118">
        <v>1675.5</v>
      </c>
      <c r="D1118">
        <v>9.0491928116837072E-6</v>
      </c>
    </row>
    <row r="1119" spans="3:4">
      <c r="C1119">
        <v>1677</v>
      </c>
      <c r="D1119">
        <v>9.2862391453213373E-6</v>
      </c>
    </row>
    <row r="1120" spans="3:4">
      <c r="C1120">
        <v>1678.5</v>
      </c>
      <c r="D1120">
        <v>9.5300862838955408E-6</v>
      </c>
    </row>
    <row r="1121" spans="3:4">
      <c r="C1121">
        <v>1680</v>
      </c>
      <c r="D1121">
        <v>9.7807751642865137E-6</v>
      </c>
    </row>
    <row r="1122" spans="3:4">
      <c r="C1122">
        <v>1681.5</v>
      </c>
      <c r="D1122">
        <v>1.0038338983379677E-5</v>
      </c>
    </row>
    <row r="1123" spans="3:4">
      <c r="C1123">
        <v>1683</v>
      </c>
      <c r="D1123">
        <v>1.0302802835627274E-5</v>
      </c>
    </row>
    <row r="1124" spans="3:4">
      <c r="C1124">
        <v>1684.5</v>
      </c>
      <c r="D1124">
        <v>1.0574183354965026E-5</v>
      </c>
    </row>
    <row r="1125" spans="3:4">
      <c r="C1125">
        <v>1686</v>
      </c>
      <c r="D1125">
        <v>1.0852488362228822E-5</v>
      </c>
    </row>
    <row r="1126" spans="3:4">
      <c r="C1126">
        <v>1687.5</v>
      </c>
      <c r="D1126">
        <v>1.1137716519242676E-5</v>
      </c>
    </row>
    <row r="1127" spans="3:4">
      <c r="C1127">
        <v>1689</v>
      </c>
      <c r="D1127">
        <v>1.1429856990772421E-5</v>
      </c>
    </row>
    <row r="1128" spans="3:4">
      <c r="C1128">
        <v>1690.5</v>
      </c>
      <c r="D1128">
        <v>1.1728889115559289E-5</v>
      </c>
    </row>
    <row r="1129" spans="3:4">
      <c r="C1129">
        <v>1692</v>
      </c>
      <c r="D1129">
        <v>1.2034782087663449E-5</v>
      </c>
    </row>
    <row r="1130" spans="3:4">
      <c r="C1130">
        <v>1693.5</v>
      </c>
      <c r="D1130">
        <v>1.2347494649359786E-5</v>
      </c>
    </row>
    <row r="1131" spans="3:4">
      <c r="C1131">
        <v>1695</v>
      </c>
      <c r="D1131">
        <v>1.2666974796836223E-5</v>
      </c>
    </row>
    <row r="1132" spans="3:4">
      <c r="C1132">
        <v>1696.5</v>
      </c>
      <c r="D1132">
        <v>1.2993159499948602E-5</v>
      </c>
    </row>
    <row r="1133" spans="3:4">
      <c r="C1133">
        <v>1698</v>
      </c>
      <c r="D1133">
        <v>1.3325974437285633E-5</v>
      </c>
    </row>
    <row r="1134" spans="3:4">
      <c r="C1134">
        <v>1699.5</v>
      </c>
      <c r="D1134">
        <v>1.3665333747792143E-5</v>
      </c>
    </row>
    <row r="1135" spans="3:4">
      <c r="C1135">
        <v>1701</v>
      </c>
      <c r="D1135">
        <v>1.4011139800188951E-5</v>
      </c>
    </row>
    <row r="1136" spans="3:4">
      <c r="C1136">
        <v>1702.5</v>
      </c>
      <c r="D1136">
        <v>1.436328298141297E-5</v>
      </c>
    </row>
    <row r="1137" spans="3:4">
      <c r="C1137">
        <v>1704</v>
      </c>
      <c r="D1137">
        <v>1.4721641505281464E-5</v>
      </c>
    </row>
    <row r="1138" spans="3:4">
      <c r="C1138">
        <v>1705.5</v>
      </c>
      <c r="D1138">
        <v>1.5086081242559701E-5</v>
      </c>
    </row>
    <row r="1139" spans="3:4">
      <c r="C1139">
        <v>1707</v>
      </c>
      <c r="D1139">
        <v>1.5456455573581459E-5</v>
      </c>
    </row>
    <row r="1140" spans="3:4">
      <c r="C1140">
        <v>1708.5</v>
      </c>
      <c r="D1140">
        <v>1.5832605264536933E-5</v>
      </c>
    </row>
    <row r="1141" spans="3:4">
      <c r="C1141">
        <v>1710</v>
      </c>
      <c r="D1141">
        <v>1.6214358368502606E-5</v>
      </c>
    </row>
    <row r="1142" spans="3:4">
      <c r="C1142">
        <v>1711.5</v>
      </c>
      <c r="D1142">
        <v>1.6601530152242425E-5</v>
      </c>
    </row>
    <row r="1143" spans="3:4">
      <c r="C1143">
        <v>1713</v>
      </c>
      <c r="D1143">
        <v>1.6993923049759336E-5</v>
      </c>
    </row>
    <row r="1144" spans="3:4">
      <c r="C1144">
        <v>1714.5</v>
      </c>
      <c r="D1144">
        <v>1.7391326643520832E-5</v>
      </c>
    </row>
    <row r="1145" spans="3:4">
      <c r="C1145">
        <v>1716</v>
      </c>
      <c r="D1145">
        <v>1.779351767422187E-5</v>
      </c>
    </row>
    <row r="1146" spans="3:4">
      <c r="C1146">
        <v>1717.5</v>
      </c>
      <c r="D1146">
        <v>1.8200260079883213E-5</v>
      </c>
    </row>
    <row r="1147" spans="3:4">
      <c r="C1147">
        <v>1719</v>
      </c>
      <c r="D1147">
        <v>1.8611305065013234E-5</v>
      </c>
    </row>
    <row r="1148" spans="3:4">
      <c r="C1148">
        <v>1720.5</v>
      </c>
      <c r="D1148">
        <v>1.9026391200486451E-5</v>
      </c>
    </row>
    <row r="1149" spans="3:4">
      <c r="C1149">
        <v>1722</v>
      </c>
      <c r="D1149">
        <v>1.9445244554713216E-5</v>
      </c>
    </row>
    <row r="1150" spans="3:4">
      <c r="C1150">
        <v>1723.5</v>
      </c>
      <c r="D1150">
        <v>1.986757885659129E-5</v>
      </c>
    </row>
    <row r="1151" spans="3:4">
      <c r="C1151">
        <v>1725</v>
      </c>
      <c r="D1151">
        <v>2.0293095690642862E-5</v>
      </c>
    </row>
    <row r="1152" spans="3:4">
      <c r="C1152">
        <v>1726.5</v>
      </c>
      <c r="D1152">
        <v>2.0721484724649257E-5</v>
      </c>
    </row>
    <row r="1153" spans="3:4">
      <c r="C1153">
        <v>1728</v>
      </c>
      <c r="D1153">
        <v>2.1152423970001054E-5</v>
      </c>
    </row>
    <row r="1154" spans="3:4">
      <c r="C1154">
        <v>1729.5</v>
      </c>
      <c r="D1154">
        <v>2.1585580074883148E-5</v>
      </c>
    </row>
    <row r="1155" spans="3:4">
      <c r="C1155">
        <v>1731</v>
      </c>
      <c r="D1155">
        <v>2.202060865031379E-5</v>
      </c>
    </row>
    <row r="1156" spans="3:4">
      <c r="C1156">
        <v>1732.5</v>
      </c>
      <c r="D1156">
        <v>2.2457154628952954E-5</v>
      </c>
    </row>
    <row r="1157" spans="3:4">
      <c r="C1157">
        <v>1734</v>
      </c>
      <c r="D1157">
        <v>2.2894852656490082E-5</v>
      </c>
    </row>
    <row r="1158" spans="3:4">
      <c r="C1158">
        <v>1735.5</v>
      </c>
      <c r="D1158">
        <v>2.3333327515313581E-5</v>
      </c>
    </row>
    <row r="1159" spans="3:4">
      <c r="C1159">
        <v>1737</v>
      </c>
      <c r="D1159">
        <v>2.3772194580055734E-5</v>
      </c>
    </row>
    <row r="1160" spans="3:4">
      <c r="C1160">
        <v>1738.5</v>
      </c>
      <c r="D1160">
        <v>2.4211060304496791E-5</v>
      </c>
    </row>
    <row r="1161" spans="3:4">
      <c r="C1161">
        <v>1740</v>
      </c>
      <c r="D1161">
        <v>2.4649522739201393E-5</v>
      </c>
    </row>
    <row r="1162" spans="3:4">
      <c r="C1162">
        <v>1741.5</v>
      </c>
      <c r="D1162">
        <v>2.5087172079149967E-5</v>
      </c>
    </row>
    <row r="1163" spans="3:4">
      <c r="C1163">
        <v>1743</v>
      </c>
      <c r="D1163">
        <v>2.5523591240517197E-5</v>
      </c>
    </row>
    <row r="1164" spans="3:4">
      <c r="C1164">
        <v>1744.5</v>
      </c>
      <c r="D1164">
        <v>2.5958356465640108E-5</v>
      </c>
    </row>
    <row r="1165" spans="3:4">
      <c r="C1165">
        <v>1746</v>
      </c>
      <c r="D1165">
        <v>2.6391037955109672E-5</v>
      </c>
    </row>
    <row r="1166" spans="3:4">
      <c r="C1166">
        <v>1747.5</v>
      </c>
      <c r="D1166">
        <v>2.6821200525813141E-5</v>
      </c>
    </row>
    <row r="1167" spans="3:4">
      <c r="C1167">
        <v>1749</v>
      </c>
      <c r="D1167">
        <v>2.7248404293649629E-5</v>
      </c>
    </row>
    <row r="1168" spans="3:4">
      <c r="C1168">
        <v>1750.5</v>
      </c>
      <c r="D1168">
        <v>2.7672205379539017E-5</v>
      </c>
    </row>
    <row r="1169" spans="3:4">
      <c r="C1169">
        <v>1752</v>
      </c>
      <c r="D1169">
        <v>2.8092156637245595E-5</v>
      </c>
    </row>
    <row r="1170" spans="3:4">
      <c r="C1170">
        <v>1753.5</v>
      </c>
      <c r="D1170">
        <v>2.8507808401441952E-5</v>
      </c>
    </row>
    <row r="1171" spans="3:4">
      <c r="C1171">
        <v>1755</v>
      </c>
      <c r="D1171">
        <v>2.8918709254347053E-5</v>
      </c>
    </row>
    <row r="1172" spans="3:4">
      <c r="C1172">
        <v>1756.5</v>
      </c>
      <c r="D1172">
        <v>2.9324406809185272E-5</v>
      </c>
    </row>
    <row r="1173" spans="3:4">
      <c r="C1173">
        <v>1758</v>
      </c>
      <c r="D1173">
        <v>2.9724448508630733E-5</v>
      </c>
    </row>
    <row r="1174" spans="3:4">
      <c r="C1174">
        <v>1759.5</v>
      </c>
      <c r="D1174">
        <v>3.0118382436323947E-5</v>
      </c>
    </row>
    <row r="1175" spans="3:4">
      <c r="C1175">
        <v>1761</v>
      </c>
      <c r="D1175">
        <v>3.0505758139476508E-5</v>
      </c>
    </row>
    <row r="1176" spans="3:4">
      <c r="C1176">
        <v>1762.5</v>
      </c>
      <c r="D1176">
        <v>3.0886127460513724E-5</v>
      </c>
    </row>
    <row r="1177" spans="3:4">
      <c r="C1177">
        <v>1764</v>
      </c>
      <c r="D1177">
        <v>3.1259045375646295E-5</v>
      </c>
    </row>
    <row r="1178" spans="3:4">
      <c r="C1178">
        <v>1765.5</v>
      </c>
      <c r="D1178">
        <v>3.1624070838209268E-5</v>
      </c>
    </row>
    <row r="1179" spans="3:4">
      <c r="C1179">
        <v>1767</v>
      </c>
      <c r="D1179">
        <v>3.1980767624561519E-5</v>
      </c>
    </row>
    <row r="1180" spans="3:4">
      <c r="C1180">
        <v>1768.5</v>
      </c>
      <c r="D1180">
        <v>3.2328705180300559E-5</v>
      </c>
    </row>
    <row r="1181" spans="3:4">
      <c r="C1181">
        <v>1770</v>
      </c>
      <c r="D1181">
        <v>3.2667459464517042E-5</v>
      </c>
    </row>
    <row r="1182" spans="3:4">
      <c r="C1182">
        <v>1771.5</v>
      </c>
      <c r="D1182">
        <v>3.2996613789790431E-5</v>
      </c>
    </row>
    <row r="1183" spans="3:4">
      <c r="C1183">
        <v>1773</v>
      </c>
      <c r="D1183">
        <v>3.331575965561279E-5</v>
      </c>
    </row>
    <row r="1184" spans="3:4">
      <c r="C1184">
        <v>1774.5</v>
      </c>
      <c r="D1184">
        <v>3.3624497572920402E-5</v>
      </c>
    </row>
    <row r="1185" spans="3:4">
      <c r="C1185">
        <v>1776</v>
      </c>
      <c r="D1185">
        <v>3.3922437877415037E-5</v>
      </c>
    </row>
    <row r="1186" spans="3:4">
      <c r="C1186">
        <v>1777.5</v>
      </c>
      <c r="D1186">
        <v>3.4209201529366224E-5</v>
      </c>
    </row>
    <row r="1187" spans="3:4">
      <c r="C1187">
        <v>1779</v>
      </c>
      <c r="D1187">
        <v>3.448442089760429E-5</v>
      </c>
    </row>
    <row r="1188" spans="3:4">
      <c r="C1188">
        <v>1780.5</v>
      </c>
      <c r="D1188">
        <v>3.4747740525440472E-5</v>
      </c>
    </row>
    <row r="1189" spans="3:4">
      <c r="C1189">
        <v>1782</v>
      </c>
      <c r="D1189">
        <v>3.4998817876285821E-5</v>
      </c>
    </row>
    <row r="1190" spans="3:4">
      <c r="C1190">
        <v>1783.5</v>
      </c>
      <c r="D1190">
        <v>3.5237324056783382E-5</v>
      </c>
    </row>
    <row r="1191" spans="3:4">
      <c r="C1191">
        <v>1785</v>
      </c>
      <c r="D1191">
        <v>3.5462944515320353E-5</v>
      </c>
    </row>
    <row r="1192" spans="3:4">
      <c r="C1192">
        <v>1786.5</v>
      </c>
      <c r="D1192">
        <v>3.5675379713846188E-5</v>
      </c>
    </row>
    <row r="1193" spans="3:4">
      <c r="C1193">
        <v>1788</v>
      </c>
      <c r="D1193">
        <v>3.5874345770990334E-5</v>
      </c>
    </row>
    <row r="1194" spans="3:4">
      <c r="C1194">
        <v>1789.5</v>
      </c>
      <c r="D1194">
        <v>3.6059575074548509E-5</v>
      </c>
    </row>
    <row r="1195" spans="3:4">
      <c r="C1195">
        <v>1791</v>
      </c>
      <c r="D1195">
        <v>3.6230816861489248E-5</v>
      </c>
    </row>
    <row r="1196" spans="3:4">
      <c r="C1196">
        <v>1792.5</v>
      </c>
      <c r="D1196">
        <v>3.6387837763722139E-5</v>
      </c>
    </row>
    <row r="1197" spans="3:4">
      <c r="C1197">
        <v>1794</v>
      </c>
      <c r="D1197">
        <v>3.6530422317966253E-5</v>
      </c>
    </row>
    <row r="1198" spans="3:4">
      <c r="C1198">
        <v>1795.5</v>
      </c>
      <c r="D1198">
        <v>3.6658373438160021E-5</v>
      </c>
    </row>
    <row r="1199" spans="3:4">
      <c r="C1199">
        <v>1797</v>
      </c>
      <c r="D1199">
        <v>3.6771512848963652E-5</v>
      </c>
    </row>
    <row r="1200" spans="3:4">
      <c r="C1200">
        <v>1798.5</v>
      </c>
      <c r="D1200">
        <v>3.686968147902002E-5</v>
      </c>
    </row>
    <row r="1201" spans="3:4">
      <c r="C1201">
        <v>1800</v>
      </c>
      <c r="D1201">
        <v>3.6952739812760256E-5</v>
      </c>
    </row>
    <row r="1202" spans="3:4">
      <c r="C1202">
        <v>1801.5</v>
      </c>
      <c r="D1202">
        <v>3.702056819966559E-5</v>
      </c>
    </row>
    <row r="1203" spans="3:4">
      <c r="C1203">
        <v>1803</v>
      </c>
      <c r="D1203">
        <v>3.7073067120026553E-5</v>
      </c>
    </row>
    <row r="1204" spans="3:4">
      <c r="C1204">
        <v>1804.5</v>
      </c>
      <c r="D1204">
        <v>3.7110157406373575E-5</v>
      </c>
    </row>
    <row r="1205" spans="3:4">
      <c r="C1205">
        <v>1806</v>
      </c>
      <c r="D1205">
        <v>3.7131780419890211E-5</v>
      </c>
    </row>
    <row r="1206" spans="3:4">
      <c r="C1206">
        <v>1807.5</v>
      </c>
      <c r="D1206">
        <v>3.7137898181259084E-5</v>
      </c>
    </row>
    <row r="1207" spans="3:4">
      <c r="C1207">
        <v>1809</v>
      </c>
      <c r="D1207">
        <v>3.7128493455532533E-5</v>
      </c>
    </row>
    <row r="1208" spans="3:4">
      <c r="C1208">
        <v>1810.5</v>
      </c>
      <c r="D1208">
        <v>3.7103569790763048E-5</v>
      </c>
    </row>
    <row r="1209" spans="3:4">
      <c r="C1209">
        <v>1812</v>
      </c>
      <c r="D1209">
        <v>3.70631515102728E-5</v>
      </c>
    </row>
    <row r="1210" spans="3:4">
      <c r="C1210">
        <v>1813.5</v>
      </c>
      <c r="D1210">
        <v>3.7007283658586603E-5</v>
      </c>
    </row>
    <row r="1211" spans="3:4">
      <c r="C1211">
        <v>1815</v>
      </c>
      <c r="D1211">
        <v>3.6936031901196765E-5</v>
      </c>
    </row>
    <row r="1212" spans="3:4">
      <c r="C1212">
        <v>1816.5</v>
      </c>
      <c r="D1212">
        <v>3.6849482378472987E-5</v>
      </c>
    </row>
    <row r="1213" spans="3:4">
      <c r="C1213">
        <v>1818</v>
      </c>
      <c r="D1213">
        <v>3.6747741514172546E-5</v>
      </c>
    </row>
    <row r="1214" spans="3:4">
      <c r="C1214">
        <v>1819.5</v>
      </c>
      <c r="D1214">
        <v>3.6630935779147354E-5</v>
      </c>
    </row>
    <row r="1215" spans="3:4">
      <c r="C1215">
        <v>1821</v>
      </c>
      <c r="D1215">
        <v>3.6499211410982772E-5</v>
      </c>
    </row>
    <row r="1216" spans="3:4">
      <c r="C1216">
        <v>1822.5</v>
      </c>
      <c r="D1216">
        <v>3.6352734090438658E-5</v>
      </c>
    </row>
    <row r="1217" spans="3:4">
      <c r="C1217">
        <v>1824</v>
      </c>
      <c r="D1217">
        <v>3.619168857569539E-5</v>
      </c>
    </row>
    <row r="1218" spans="3:4">
      <c r="C1218">
        <v>1825.5</v>
      </c>
      <c r="D1218">
        <v>3.6016278295535503E-5</v>
      </c>
    </row>
    <row r="1219" spans="3:4">
      <c r="C1219">
        <v>1827</v>
      </c>
      <c r="D1219">
        <v>3.5826724902715293E-5</v>
      </c>
    </row>
    <row r="1220" spans="3:4">
      <c r="C1220">
        <v>1828.5</v>
      </c>
      <c r="D1220">
        <v>3.5623267788899488E-5</v>
      </c>
    </row>
    <row r="1221" spans="3:4">
      <c r="C1221">
        <v>1830</v>
      </c>
      <c r="D1221">
        <v>3.5406163562645063E-5</v>
      </c>
    </row>
    <row r="1222" spans="3:4">
      <c r="C1222">
        <v>1831.5</v>
      </c>
      <c r="D1222">
        <v>3.5175685492027936E-5</v>
      </c>
    </row>
    <row r="1223" spans="3:4">
      <c r="C1223">
        <v>1833</v>
      </c>
      <c r="D1223">
        <v>3.4932122913607098E-5</v>
      </c>
    </row>
    <row r="1224" spans="3:4">
      <c r="C1224">
        <v>1834.5</v>
      </c>
      <c r="D1224">
        <v>3.4675780609515506E-5</v>
      </c>
    </row>
    <row r="1225" spans="3:4">
      <c r="C1225">
        <v>1836</v>
      </c>
      <c r="D1225">
        <v>3.4406978154554345E-5</v>
      </c>
    </row>
    <row r="1226" spans="3:4">
      <c r="C1226">
        <v>1837.5</v>
      </c>
      <c r="D1226">
        <v>3.4126049235247781E-5</v>
      </c>
    </row>
    <row r="1227" spans="3:4">
      <c r="C1227">
        <v>1839</v>
      </c>
      <c r="D1227">
        <v>3.3833340942887752E-5</v>
      </c>
    </row>
    <row r="1228" spans="3:4">
      <c r="C1228">
        <v>1840.5</v>
      </c>
      <c r="D1228">
        <v>3.3529213042663714E-5</v>
      </c>
    </row>
    <row r="1229" spans="3:4">
      <c r="C1229">
        <v>1842</v>
      </c>
      <c r="D1229">
        <v>3.3214037221028815E-5</v>
      </c>
    </row>
    <row r="1230" spans="3:4">
      <c r="C1230">
        <v>1843.5</v>
      </c>
      <c r="D1230">
        <v>3.2888196313503215E-5</v>
      </c>
    </row>
    <row r="1231" spans="3:4">
      <c r="C1231">
        <v>1845</v>
      </c>
      <c r="D1231">
        <v>3.2552083515155474E-5</v>
      </c>
    </row>
    <row r="1232" spans="3:4">
      <c r="C1232">
        <v>1846.5</v>
      </c>
      <c r="D1232">
        <v>3.2206101576035739E-5</v>
      </c>
    </row>
    <row r="1233" spans="3:4">
      <c r="C1233">
        <v>1848</v>
      </c>
      <c r="D1233">
        <v>3.1850661983857747E-5</v>
      </c>
    </row>
    <row r="1234" spans="3:4">
      <c r="C1234">
        <v>1849.5</v>
      </c>
      <c r="D1234">
        <v>3.1486184136242485E-5</v>
      </c>
    </row>
    <row r="1235" spans="3:4">
      <c r="C1235">
        <v>1851</v>
      </c>
      <c r="D1235">
        <v>3.1113094504843497E-5</v>
      </c>
    </row>
    <row r="1236" spans="3:4">
      <c r="C1236">
        <v>1852.5</v>
      </c>
      <c r="D1236">
        <v>3.0731825793672377E-5</v>
      </c>
    </row>
    <row r="1237" spans="3:4">
      <c r="C1237">
        <v>1854</v>
      </c>
      <c r="D1237">
        <v>3.0342816093933593E-5</v>
      </c>
    </row>
    <row r="1238" spans="3:4">
      <c r="C1238">
        <v>1855.5</v>
      </c>
      <c r="D1238">
        <v>2.99465080376606E-5</v>
      </c>
    </row>
    <row r="1239" spans="3:4">
      <c r="C1239">
        <v>1857</v>
      </c>
      <c r="D1239">
        <v>2.9543347952419388E-5</v>
      </c>
    </row>
    <row r="1240" spans="3:4">
      <c r="C1240">
        <v>1858.5</v>
      </c>
      <c r="D1240">
        <v>2.9133785019312732E-5</v>
      </c>
    </row>
    <row r="1241" spans="3:4">
      <c r="C1241">
        <v>1860</v>
      </c>
      <c r="D1241">
        <v>2.8718270436477759E-5</v>
      </c>
    </row>
    <row r="1242" spans="3:4">
      <c r="C1242">
        <v>1861.5</v>
      </c>
      <c r="D1242">
        <v>2.8297256590221618E-5</v>
      </c>
    </row>
    <row r="1243" spans="3:4">
      <c r="C1243">
        <v>1863</v>
      </c>
      <c r="D1243">
        <v>2.7871196235885436E-5</v>
      </c>
    </row>
    <row r="1244" spans="3:4">
      <c r="C1244">
        <v>1864.5</v>
      </c>
      <c r="D1244">
        <v>2.7440541690465254E-5</v>
      </c>
    </row>
    <row r="1245" spans="3:4">
      <c r="C1245">
        <v>1866</v>
      </c>
      <c r="D1245">
        <v>2.7005744038951266E-5</v>
      </c>
    </row>
    <row r="1246" spans="3:4">
      <c r="C1246">
        <v>1867.5</v>
      </c>
      <c r="D1246">
        <v>2.6567252356272955E-5</v>
      </c>
    </row>
    <row r="1247" spans="3:4">
      <c r="C1247">
        <v>1869</v>
      </c>
      <c r="D1247">
        <v>2.6125512946659125E-5</v>
      </c>
    </row>
    <row r="1248" spans="3:4">
      <c r="C1248">
        <v>1870.5</v>
      </c>
      <c r="D1248">
        <v>2.5680968602137321E-5</v>
      </c>
    </row>
    <row r="1249" spans="3:4">
      <c r="C1249">
        <v>1872</v>
      </c>
      <c r="D1249">
        <v>2.5234057881808788E-5</v>
      </c>
    </row>
    <row r="1250" spans="3:4">
      <c r="C1250">
        <v>1873.5</v>
      </c>
      <c r="D1250">
        <v>2.4785214413441714E-5</v>
      </c>
    </row>
    <row r="1251" spans="3:4">
      <c r="C1251">
        <v>1875</v>
      </c>
      <c r="D1251">
        <v>2.4334866218829065E-5</v>
      </c>
    </row>
    <row r="1252" spans="3:4">
      <c r="C1252">
        <v>1876.5</v>
      </c>
      <c r="D1252">
        <v>2.3883435064256917E-5</v>
      </c>
    </row>
    <row r="1253" spans="3:4">
      <c r="C1253">
        <v>1878</v>
      </c>
      <c r="D1253">
        <v>2.3431335837326203E-5</v>
      </c>
    </row>
    <row r="1254" spans="3:4">
      <c r="C1254">
        <v>1879.5</v>
      </c>
      <c r="D1254">
        <v>2.2978975951265328E-5</v>
      </c>
    </row>
    <row r="1255" spans="3:4">
      <c r="C1255">
        <v>1881</v>
      </c>
      <c r="D1255">
        <v>2.2526754777763667E-5</v>
      </c>
    </row>
    <row r="1256" spans="3:4">
      <c r="C1256">
        <v>1882.5</v>
      </c>
      <c r="D1256">
        <v>2.2075063109246993E-5</v>
      </c>
    </row>
    <row r="1257" spans="3:4">
      <c r="C1257">
        <v>1884</v>
      </c>
      <c r="D1257">
        <v>2.1624282651405972E-5</v>
      </c>
    </row>
    <row r="1258" spans="3:4">
      <c r="C1258">
        <v>1885.5</v>
      </c>
      <c r="D1258">
        <v>2.117478554667821E-5</v>
      </c>
    </row>
    <row r="1259" spans="3:4">
      <c r="C1259">
        <v>1887</v>
      </c>
      <c r="D1259">
        <v>2.0726933929273873E-5</v>
      </c>
    </row>
    <row r="1260" spans="3:4">
      <c r="C1260">
        <v>1888.5</v>
      </c>
      <c r="D1260">
        <v>2.0281079512224253E-5</v>
      </c>
    </row>
    <row r="1261" spans="3:4">
      <c r="C1261">
        <v>1890</v>
      </c>
      <c r="D1261">
        <v>1.9837563206823413E-5</v>
      </c>
    </row>
    <row r="1262" spans="3:4">
      <c r="C1262">
        <v>1891.5</v>
      </c>
      <c r="D1262">
        <v>1.9396714774724301E-5</v>
      </c>
    </row>
    <row r="1263" spans="3:4">
      <c r="C1263">
        <v>1893</v>
      </c>
      <c r="D1263">
        <v>1.8958852512844146E-5</v>
      </c>
    </row>
    <row r="1264" spans="3:4">
      <c r="C1264">
        <v>1894.5</v>
      </c>
      <c r="D1264">
        <v>1.8524282971128721E-5</v>
      </c>
    </row>
    <row r="1265" spans="3:4">
      <c r="C1265">
        <v>1896</v>
      </c>
      <c r="D1265">
        <v>1.8093300703122888E-5</v>
      </c>
    </row>
    <row r="1266" spans="3:4">
      <c r="C1266">
        <v>1897.5</v>
      </c>
      <c r="D1266">
        <v>1.7666188049194658E-5</v>
      </c>
    </row>
    <row r="1267" spans="3:4">
      <c r="C1267">
        <v>1899</v>
      </c>
      <c r="D1267">
        <v>1.7243214952163203E-5</v>
      </c>
    </row>
    <row r="1268" spans="3:4">
      <c r="C1268">
        <v>1900.5</v>
      </c>
      <c r="D1268">
        <v>1.6824638804987762E-5</v>
      </c>
    </row>
    <row r="1269" spans="3:4">
      <c r="C1269">
        <v>1902</v>
      </c>
      <c r="D1269">
        <v>1.6410704330084395E-5</v>
      </c>
    </row>
    <row r="1270" spans="3:4">
      <c r="C1270">
        <v>1903.5</v>
      </c>
      <c r="D1270">
        <v>1.6001643489751428E-5</v>
      </c>
    </row>
    <row r="1271" spans="3:4">
      <c r="C1271">
        <v>1905</v>
      </c>
      <c r="D1271">
        <v>1.5597675427102475E-5</v>
      </c>
    </row>
    <row r="1272" spans="3:4">
      <c r="C1272">
        <v>1906.5</v>
      </c>
      <c r="D1272">
        <v>1.5199006436828346E-5</v>
      </c>
    </row>
    <row r="1273" spans="3:4">
      <c r="C1273">
        <v>1908</v>
      </c>
      <c r="D1273">
        <v>1.4805829965035839E-5</v>
      </c>
    </row>
    <row r="1274" spans="3:4">
      <c r="C1274">
        <v>1909.5</v>
      </c>
      <c r="D1274">
        <v>1.4418326637343177E-5</v>
      </c>
    </row>
    <row r="1275" spans="3:4">
      <c r="C1275">
        <v>1911</v>
      </c>
      <c r="D1275">
        <v>1.4036664314348057E-5</v>
      </c>
    </row>
    <row r="1276" spans="3:4">
      <c r="C1276">
        <v>1912.5</v>
      </c>
      <c r="D1276">
        <v>1.3660998173525573E-5</v>
      </c>
    </row>
    <row r="1277" spans="3:4">
      <c r="C1277">
        <v>1914</v>
      </c>
      <c r="D1277">
        <v>1.3291470816559666E-5</v>
      </c>
    </row>
    <row r="1278" spans="3:4">
      <c r="C1278">
        <v>1915.5</v>
      </c>
      <c r="D1278">
        <v>1.292821240106315E-5</v>
      </c>
    </row>
    <row r="1279" spans="3:4">
      <c r="C1279">
        <v>1917</v>
      </c>
      <c r="D1279">
        <v>1.2571340795597797E-5</v>
      </c>
    </row>
    <row r="1280" spans="3:4">
      <c r="C1280">
        <v>1918.5</v>
      </c>
      <c r="D1280">
        <v>1.2220961756867754E-5</v>
      </c>
    </row>
    <row r="1281" spans="3:4">
      <c r="C1281">
        <v>1920</v>
      </c>
      <c r="D1281">
        <v>1.1877169127926348E-5</v>
      </c>
    </row>
    <row r="1282" spans="3:4">
      <c r="C1282">
        <v>1921.5</v>
      </c>
      <c r="D1282">
        <v>1.1540045056208191E-5</v>
      </c>
    </row>
    <row r="1283" spans="3:4">
      <c r="C1283">
        <v>1923</v>
      </c>
      <c r="D1283">
        <v>1.1209660230175651E-5</v>
      </c>
    </row>
    <row r="1284" spans="3:4">
      <c r="C1284">
        <v>1924.5</v>
      </c>
      <c r="D1284">
        <v>1.0886074133350502E-5</v>
      </c>
    </row>
    <row r="1285" spans="3:4">
      <c r="C1285">
        <v>1926</v>
      </c>
      <c r="D1285">
        <v>1.0569335314488732E-5</v>
      </c>
    </row>
    <row r="1286" spans="3:4">
      <c r="C1286">
        <v>1927.5</v>
      </c>
      <c r="D1286">
        <v>1.0259481672647878E-5</v>
      </c>
    </row>
    <row r="1287" spans="3:4">
      <c r="C1287">
        <v>1929</v>
      </c>
      <c r="D1287">
        <v>9.9565407558928151E-6</v>
      </c>
    </row>
    <row r="1288" spans="3:4">
      <c r="C1288">
        <v>1930.5</v>
      </c>
      <c r="D1288">
        <v>9.6605300723866383E-6</v>
      </c>
    </row>
    <row r="1289" spans="3:4">
      <c r="C1289">
        <v>1932</v>
      </c>
      <c r="D1289">
        <v>9.3714574126186331E-6</v>
      </c>
    </row>
    <row r="1290" spans="3:4">
      <c r="C1290">
        <v>1933.5</v>
      </c>
      <c r="D1290">
        <v>9.089321181530628E-6</v>
      </c>
    </row>
    <row r="1291" spans="3:4">
      <c r="C1291">
        <v>1935</v>
      </c>
      <c r="D1291">
        <v>8.8141107393165533E-6</v>
      </c>
    </row>
    <row r="1292" spans="3:4">
      <c r="C1292">
        <v>1936.5</v>
      </c>
      <c r="D1292">
        <v>8.5458067496872235E-6</v>
      </c>
    </row>
    <row r="1293" spans="3:4">
      <c r="C1293">
        <v>1938</v>
      </c>
      <c r="D1293">
        <v>8.2843815344132318E-6</v>
      </c>
    </row>
    <row r="1294" spans="3:4">
      <c r="C1294">
        <v>1939.5</v>
      </c>
      <c r="D1294">
        <v>8.0297994329831438E-6</v>
      </c>
    </row>
    <row r="1295" spans="3:4">
      <c r="C1295">
        <v>1941</v>
      </c>
      <c r="D1295">
        <v>7.7820171662415586E-6</v>
      </c>
    </row>
    <row r="1296" spans="3:4">
      <c r="C1296">
        <v>1942.5</v>
      </c>
      <c r="D1296">
        <v>7.5409842029020253E-6</v>
      </c>
    </row>
    <row r="1297" spans="3:4">
      <c r="C1297">
        <v>1944</v>
      </c>
      <c r="D1297">
        <v>7.3066431278629037E-6</v>
      </c>
    </row>
    <row r="1298" spans="3:4">
      <c r="C1298">
        <v>1945.5</v>
      </c>
      <c r="D1298">
        <v>7.0789300112898926E-6</v>
      </c>
    </row>
    <row r="1299" spans="3:4">
      <c r="C1299">
        <v>1947</v>
      </c>
      <c r="D1299">
        <v>6.8577747774667517E-6</v>
      </c>
    </row>
    <row r="1300" spans="3:4">
      <c r="C1300">
        <v>1948.5</v>
      </c>
      <c r="D1300">
        <v>6.6431015724556471E-6</v>
      </c>
    </row>
    <row r="1301" spans="3:4">
      <c r="C1301">
        <v>1950</v>
      </c>
      <c r="D1301">
        <v>6.4348291296501892E-6</v>
      </c>
    </row>
    <row r="1302" spans="3:4">
      <c r="C1302">
        <v>1951.5</v>
      </c>
      <c r="D1302">
        <v>6.2328711323474427E-6</v>
      </c>
    </row>
    <row r="1303" spans="3:4">
      <c r="C1303">
        <v>1953</v>
      </c>
      <c r="D1303">
        <v>6.0371365725096871E-6</v>
      </c>
    </row>
    <row r="1304" spans="3:4">
      <c r="C1304">
        <v>1954.5</v>
      </c>
      <c r="D1304">
        <v>5.8475301049322634E-6</v>
      </c>
    </row>
    <row r="1305" spans="3:4">
      <c r="C1305">
        <v>1956</v>
      </c>
      <c r="D1305">
        <v>5.6639523960804376E-6</v>
      </c>
    </row>
    <row r="1306" spans="3:4">
      <c r="C1306">
        <v>1957.5</v>
      </c>
      <c r="D1306">
        <v>5.4863004669050929E-6</v>
      </c>
    </row>
    <row r="1307" spans="3:4">
      <c r="C1307">
        <v>1959</v>
      </c>
      <c r="D1307">
        <v>5.3144680289948514E-6</v>
      </c>
    </row>
    <row r="1308" spans="3:4">
      <c r="C1308">
        <v>1960.5</v>
      </c>
      <c r="D1308">
        <v>5.1483458134697555E-6</v>
      </c>
    </row>
    <row r="1309" spans="3:4">
      <c r="C1309">
        <v>1962</v>
      </c>
      <c r="D1309">
        <v>4.9878218920696144E-6</v>
      </c>
    </row>
    <row r="1310" spans="3:4">
      <c r="C1310">
        <v>1963.5</v>
      </c>
      <c r="D1310">
        <v>4.8327819899376336E-6</v>
      </c>
    </row>
    <row r="1311" spans="3:4">
      <c r="C1311">
        <v>1965</v>
      </c>
      <c r="D1311">
        <v>4.6831097896472635E-6</v>
      </c>
    </row>
    <row r="1312" spans="3:4">
      <c r="C1312">
        <v>1966.5</v>
      </c>
      <c r="D1312">
        <v>4.5386872260670752E-6</v>
      </c>
    </row>
    <row r="1313" spans="3:4">
      <c r="C1313">
        <v>1968</v>
      </c>
      <c r="D1313">
        <v>4.3993947717044192E-6</v>
      </c>
    </row>
    <row r="1314" spans="3:4">
      <c r="C1314">
        <v>1969.5</v>
      </c>
      <c r="D1314">
        <v>4.2651117122140767E-6</v>
      </c>
    </row>
    <row r="1315" spans="3:4">
      <c r="C1315">
        <v>1971</v>
      </c>
      <c r="D1315">
        <v>4.13571641180231E-6</v>
      </c>
    </row>
    <row r="1316" spans="3:4">
      <c r="C1316">
        <v>1972.5</v>
      </c>
      <c r="D1316">
        <v>4.0110865683000563E-6</v>
      </c>
    </row>
    <row r="1317" spans="3:4">
      <c r="C1317">
        <v>1974</v>
      </c>
      <c r="D1317">
        <v>3.891099457720952E-6</v>
      </c>
    </row>
    <row r="1318" spans="3:4">
      <c r="C1318">
        <v>1975.5</v>
      </c>
      <c r="D1318">
        <v>3.7756321681606327E-6</v>
      </c>
    </row>
    <row r="1319" spans="3:4">
      <c r="C1319">
        <v>1977</v>
      </c>
      <c r="D1319">
        <v>3.6645618229330011E-6</v>
      </c>
    </row>
    <row r="1320" spans="3:4">
      <c r="C1320">
        <v>1978.5</v>
      </c>
      <c r="D1320">
        <v>3.5577657928769574E-6</v>
      </c>
    </row>
    <row r="1321" spans="3:4">
      <c r="C1321">
        <v>1980</v>
      </c>
      <c r="D1321">
        <v>3.4551218978033014E-6</v>
      </c>
    </row>
    <row r="1322" spans="3:4">
      <c r="C1322">
        <v>1981.5</v>
      </c>
      <c r="D1322">
        <v>3.3565085970860002E-6</v>
      </c>
    </row>
    <row r="1323" spans="3:4">
      <c r="C1323">
        <v>1983</v>
      </c>
      <c r="D1323">
        <v>3.2618051694349915E-6</v>
      </c>
    </row>
    <row r="1324" spans="3:4">
      <c r="C1324">
        <v>1984.5</v>
      </c>
      <c r="D1324">
        <v>3.1708918819186315E-6</v>
      </c>
    </row>
    <row r="1325" spans="3:4">
      <c r="C1325">
        <v>1986</v>
      </c>
      <c r="D1325">
        <v>3.0836501483334068E-6</v>
      </c>
    </row>
    <row r="1326" spans="3:4">
      <c r="C1326">
        <v>1987.5</v>
      </c>
      <c r="D1326">
        <v>2.9999626770458602E-6</v>
      </c>
    </row>
    <row r="1327" spans="3:4">
      <c r="C1327">
        <v>1989</v>
      </c>
      <c r="D1327">
        <v>2.9197136084575253E-6</v>
      </c>
    </row>
    <row r="1328" spans="3:4">
      <c r="C1328">
        <v>1990.5</v>
      </c>
      <c r="D1328">
        <v>2.8427886422674369E-6</v>
      </c>
    </row>
    <row r="1329" spans="3:4">
      <c r="C1329">
        <v>1992</v>
      </c>
      <c r="D1329">
        <v>2.7690751547287992E-6</v>
      </c>
    </row>
    <row r="1330" spans="3:4">
      <c r="C1330">
        <v>1993.5</v>
      </c>
      <c r="D1330">
        <v>2.6984623061166813E-6</v>
      </c>
    </row>
    <row r="1331" spans="3:4">
      <c r="C1331">
        <v>1995</v>
      </c>
      <c r="D1331">
        <v>2.6308411386418987E-6</v>
      </c>
    </row>
    <row r="1332" spans="3:4">
      <c r="C1332">
        <v>1996.5</v>
      </c>
      <c r="D1332">
        <v>2.5661046650629309E-6</v>
      </c>
    </row>
    <row r="1333" spans="3:4">
      <c r="C1333">
        <v>1998</v>
      </c>
      <c r="D1333">
        <v>2.5041479482625164E-6</v>
      </c>
    </row>
    <row r="1334" spans="3:4">
      <c r="C1334">
        <v>1999.5</v>
      </c>
      <c r="D1334">
        <v>2.4448681720687556E-6</v>
      </c>
    </row>
    <row r="1335" spans="3:4">
      <c r="C1335">
        <v>2001</v>
      </c>
      <c r="D1335">
        <v>2.388164703611954E-6</v>
      </c>
    </row>
    <row r="1336" spans="3:4">
      <c r="C1336">
        <v>2002.5</v>
      </c>
      <c r="D1336">
        <v>2.333939147518291E-6</v>
      </c>
    </row>
    <row r="1337" spans="3:4">
      <c r="C1337">
        <v>2004</v>
      </c>
      <c r="D1337">
        <v>2.2820953922496371E-6</v>
      </c>
    </row>
    <row r="1338" spans="3:4">
      <c r="C1338">
        <v>2005.5</v>
      </c>
      <c r="D1338">
        <v>2.2325396489055261E-6</v>
      </c>
    </row>
    <row r="1339" spans="3:4">
      <c r="C1339">
        <v>2007</v>
      </c>
      <c r="D1339">
        <v>2.1851804828085662E-6</v>
      </c>
    </row>
    <row r="1340" spans="3:4">
      <c r="C1340">
        <v>2008.5</v>
      </c>
      <c r="D1340">
        <v>2.1399288381983834E-6</v>
      </c>
    </row>
    <row r="1341" spans="3:4">
      <c r="C1341">
        <v>2010</v>
      </c>
      <c r="D1341">
        <v>2.096698056361691E-6</v>
      </c>
    </row>
    <row r="1342" spans="3:4">
      <c r="C1342">
        <v>2011.5</v>
      </c>
      <c r="D1342">
        <v>2.0554038875272921E-6</v>
      </c>
    </row>
    <row r="1343" spans="3:4">
      <c r="C1343">
        <v>2013</v>
      </c>
      <c r="D1343">
        <v>2.0159644968548157E-6</v>
      </c>
    </row>
    <row r="1344" spans="3:4">
      <c r="C1344">
        <v>2014.5</v>
      </c>
      <c r="D1344">
        <v>1.9783004648448867E-6</v>
      </c>
    </row>
    <row r="1345" spans="3:4">
      <c r="C1345">
        <v>2016</v>
      </c>
      <c r="D1345">
        <v>1.942334782496165E-6</v>
      </c>
    </row>
    <row r="1346" spans="3:4">
      <c r="C1346">
        <v>2017.5</v>
      </c>
      <c r="D1346">
        <v>1.9079928415315644E-6</v>
      </c>
    </row>
    <row r="1347" spans="3:4">
      <c r="C1347">
        <v>2019</v>
      </c>
      <c r="D1347">
        <v>1.8752024200117574E-6</v>
      </c>
    </row>
    <row r="1348" spans="3:4">
      <c r="C1348">
        <v>2020.5</v>
      </c>
      <c r="D1348">
        <v>1.8438936636491477E-6</v>
      </c>
    </row>
    <row r="1349" spans="3:4">
      <c r="C1349">
        <v>2022</v>
      </c>
      <c r="D1349">
        <v>1.8139990631296782E-6</v>
      </c>
    </row>
    <row r="1350" spans="3:4">
      <c r="C1350">
        <v>2023.5</v>
      </c>
      <c r="D1350">
        <v>1.7854534277433866E-6</v>
      </c>
    </row>
    <row r="1351" spans="3:4">
      <c r="C1351">
        <v>2025</v>
      </c>
      <c r="D1351">
        <v>1.7581938556174684E-6</v>
      </c>
    </row>
    <row r="1352" spans="3:4">
      <c r="C1352">
        <v>2026.5</v>
      </c>
      <c r="D1352">
        <v>1.7321597008378867E-6</v>
      </c>
    </row>
    <row r="1353" spans="3:4">
      <c r="C1353">
        <v>2028</v>
      </c>
      <c r="D1353">
        <v>1.7072925377373736E-6</v>
      </c>
    </row>
    <row r="1354" spans="3:4">
      <c r="C1354">
        <v>2029.5</v>
      </c>
      <c r="D1354">
        <v>1.6835361226189376E-6</v>
      </c>
    </row>
    <row r="1355" spans="3:4">
      <c r="C1355">
        <v>2031</v>
      </c>
      <c r="D1355">
        <v>1.6608363531749584E-6</v>
      </c>
    </row>
    <row r="1356" spans="3:4">
      <c r="C1356">
        <v>2032.5</v>
      </c>
      <c r="D1356">
        <v>1.6391412258525406E-6</v>
      </c>
    </row>
    <row r="1357" spans="3:4">
      <c r="C1357">
        <v>2034</v>
      </c>
      <c r="D1357">
        <v>1.6184007914061155E-6</v>
      </c>
    </row>
    <row r="1358" spans="3:4">
      <c r="C1358">
        <v>2035.5</v>
      </c>
      <c r="D1358">
        <v>1.598567108868408E-6</v>
      </c>
    </row>
    <row r="1359" spans="3:4">
      <c r="C1359">
        <v>2037</v>
      </c>
      <c r="D1359">
        <v>1.5795941981608118E-6</v>
      </c>
    </row>
    <row r="1360" spans="3:4">
      <c r="C1360">
        <v>2038.5</v>
      </c>
      <c r="D1360">
        <v>1.5614379915540581E-6</v>
      </c>
    </row>
    <row r="1361" spans="3:4">
      <c r="C1361">
        <v>2040</v>
      </c>
      <c r="D1361">
        <v>1.5440562841798253E-6</v>
      </c>
    </row>
    <row r="1362" spans="3:4">
      <c r="C1362">
        <v>2041.5</v>
      </c>
      <c r="D1362">
        <v>1.5274086837836554E-6</v>
      </c>
    </row>
    <row r="1363" spans="3:4">
      <c r="C1363">
        <v>2043</v>
      </c>
      <c r="D1363">
        <v>1.5114565598993168E-6</v>
      </c>
    </row>
    <row r="1364" spans="3:4">
      <c r="C1364">
        <v>2044.5</v>
      </c>
      <c r="D1364">
        <v>1.4961629926145539E-6</v>
      </c>
    </row>
    <row r="1365" spans="3:4">
      <c r="C1365">
        <v>2046</v>
      </c>
      <c r="D1365">
        <v>1.4814927210880496E-6</v>
      </c>
    </row>
    <row r="1366" spans="3:4">
      <c r="C1366">
        <v>2047.5</v>
      </c>
      <c r="D1366">
        <v>1.4674120919674874E-6</v>
      </c>
    </row>
    <row r="1367" spans="3:4">
      <c r="C1367">
        <v>2049</v>
      </c>
      <c r="D1367">
        <v>1.4538890078487283E-6</v>
      </c>
    </row>
    <row r="1368" spans="3:4">
      <c r="C1368">
        <v>2050.5</v>
      </c>
      <c r="D1368">
        <v>1.4408928759065327E-6</v>
      </c>
    </row>
    <row r="1369" spans="3:4">
      <c r="C1369">
        <v>2052</v>
      </c>
      <c r="D1369">
        <v>1.4283945568177882E-6</v>
      </c>
    </row>
    <row r="1370" spans="3:4">
      <c r="C1370">
        <v>2053.5</v>
      </c>
      <c r="D1370">
        <v>1.4163663140890175E-6</v>
      </c>
    </row>
    <row r="1371" spans="3:4">
      <c r="C1371">
        <v>2055</v>
      </c>
      <c r="D1371">
        <v>1.4047817638909947E-6</v>
      </c>
    </row>
    <row r="1372" spans="3:4">
      <c r="C1372">
        <v>2056.5</v>
      </c>
      <c r="D1372">
        <v>1.3936158254946048E-6</v>
      </c>
    </row>
    <row r="1373" spans="3:4">
      <c r="C1373">
        <v>2058</v>
      </c>
      <c r="D1373">
        <v>1.3828446723936801E-6</v>
      </c>
    </row>
    <row r="1374" spans="3:4">
      <c r="C1374">
        <v>2059.5</v>
      </c>
      <c r="D1374">
        <v>1.3724456841924551E-6</v>
      </c>
    </row>
    <row r="1375" spans="3:4">
      <c r="C1375">
        <v>2061</v>
      </c>
      <c r="D1375">
        <v>1.3623973993274454E-6</v>
      </c>
    </row>
    <row r="1376" spans="3:4">
      <c r="C1376">
        <v>2062.5</v>
      </c>
      <c r="D1376">
        <v>1.3526794686861209E-6</v>
      </c>
    </row>
    <row r="1377" spans="3:4">
      <c r="C1377">
        <v>2064</v>
      </c>
      <c r="D1377">
        <v>1.3432726101775191E-6</v>
      </c>
    </row>
    <row r="1378" spans="3:4">
      <c r="C1378">
        <v>2065.5</v>
      </c>
      <c r="D1378">
        <v>1.3341585643031475E-6</v>
      </c>
    </row>
    <row r="1379" spans="3:4">
      <c r="C1379">
        <v>2067</v>
      </c>
      <c r="D1379">
        <v>1.3253200507699933E-6</v>
      </c>
    </row>
    <row r="1380" spans="3:4">
      <c r="C1380">
        <v>2068.5</v>
      </c>
      <c r="D1380">
        <v>1.3167407261812656E-6</v>
      </c>
    </row>
    <row r="1381" spans="3:4">
      <c r="C1381">
        <v>2070</v>
      </c>
      <c r="D1381">
        <v>1.3084051428346674E-6</v>
      </c>
    </row>
    <row r="1382" spans="3:4">
      <c r="C1382">
        <v>2071.5</v>
      </c>
      <c r="D1382">
        <v>1.3002987086524447E-6</v>
      </c>
    </row>
    <row r="1383" spans="3:4">
      <c r="C1383">
        <v>2073</v>
      </c>
      <c r="D1383">
        <v>1.2924076482622729E-6</v>
      </c>
    </row>
    <row r="1384" spans="3:4">
      <c r="C1384">
        <v>2074.5</v>
      </c>
      <c r="D1384">
        <v>1.2847189652431571E-6</v>
      </c>
    </row>
    <row r="1385" spans="3:4">
      <c r="C1385">
        <v>2076</v>
      </c>
      <c r="D1385">
        <v>1.2772204055459674E-6</v>
      </c>
    </row>
    <row r="1386" spans="3:4">
      <c r="C1386">
        <v>2077.5</v>
      </c>
      <c r="D1386">
        <v>1.2699004220939598E-6</v>
      </c>
    </row>
    <row r="1387" spans="3:4">
      <c r="C1387">
        <v>2079</v>
      </c>
      <c r="D1387">
        <v>1.2627481405647117E-6</v>
      </c>
    </row>
    <row r="1388" spans="3:4">
      <c r="C1388">
        <v>2080.5</v>
      </c>
      <c r="D1388">
        <v>1.2557533263512118E-6</v>
      </c>
    </row>
    <row r="1389" spans="3:4">
      <c r="C1389">
        <v>2082</v>
      </c>
      <c r="D1389">
        <v>1.2489063526965143E-6</v>
      </c>
    </row>
    <row r="1390" spans="3:4">
      <c r="C1390">
        <v>2083.5</v>
      </c>
      <c r="D1390">
        <v>1.242198169993245E-6</v>
      </c>
    </row>
    <row r="1391" spans="3:4">
      <c r="C1391">
        <v>2085</v>
      </c>
      <c r="D1391">
        <v>1.2356202762364439E-6</v>
      </c>
    </row>
    <row r="1392" spans="3:4">
      <c r="C1392">
        <v>2086.5</v>
      </c>
      <c r="D1392">
        <v>1.2291646886156712E-6</v>
      </c>
    </row>
    <row r="1393" spans="3:4">
      <c r="C1393">
        <v>2088</v>
      </c>
      <c r="D1393">
        <v>1.2228239162299647E-6</v>
      </c>
    </row>
    <row r="1394" spans="3:4">
      <c r="C1394">
        <v>2089.5</v>
      </c>
      <c r="D1394">
        <v>1.2165909339071915E-6</v>
      </c>
    </row>
    <row r="1395" spans="3:4">
      <c r="C1395">
        <v>2091</v>
      </c>
      <c r="D1395">
        <v>1.2104591571074672E-6</v>
      </c>
    </row>
    <row r="1396" spans="3:4">
      <c r="C1396">
        <v>2092.5</v>
      </c>
      <c r="D1396">
        <v>1.2044224178886841E-6</v>
      </c>
    </row>
    <row r="1397" spans="3:4">
      <c r="C1397">
        <v>2094</v>
      </c>
      <c r="D1397">
        <v>1.1984749419107765E-6</v>
      </c>
    </row>
    <row r="1398" spans="3:4">
      <c r="C1398">
        <v>2095.5</v>
      </c>
      <c r="D1398">
        <v>1.1926113264540969E-6</v>
      </c>
    </row>
    <row r="1399" spans="3:4">
      <c r="C1399">
        <v>2097</v>
      </c>
      <c r="D1399">
        <v>1.1868265194262464E-6</v>
      </c>
    </row>
    <row r="1400" spans="3:4">
      <c r="C1400">
        <v>2098.5</v>
      </c>
      <c r="D1400">
        <v>1.18111579933082E-6</v>
      </c>
    </row>
    <row r="1401" spans="3:4">
      <c r="C1401">
        <v>2100</v>
      </c>
      <c r="D1401">
        <v>1.1754747561707961E-6</v>
      </c>
    </row>
    <row r="1402" spans="3:4">
      <c r="C1402">
        <v>2101.5</v>
      </c>
      <c r="D1402">
        <v>1.1698992732587726E-6</v>
      </c>
    </row>
    <row r="1403" spans="3:4">
      <c r="C1403">
        <v>2103</v>
      </c>
      <c r="D1403">
        <v>1.1643855099057864E-6</v>
      </c>
    </row>
    <row r="1404" spans="3:4">
      <c r="C1404">
        <v>2104.5</v>
      </c>
      <c r="D1404">
        <v>1.1532472514053015E-6</v>
      </c>
    </row>
    <row r="1405" spans="3:4">
      <c r="C1405">
        <v>2106</v>
      </c>
      <c r="D1405">
        <v>1.1483274674287042E-6</v>
      </c>
    </row>
    <row r="1406" spans="3:4">
      <c r="C1406">
        <v>2107.5</v>
      </c>
      <c r="D1406">
        <v>1.1434207806409813E-6</v>
      </c>
    </row>
    <row r="1407" spans="3:4">
      <c r="C1407">
        <v>2109</v>
      </c>
      <c r="D1407">
        <v>1.1385272026560791E-6</v>
      </c>
    </row>
    <row r="1408" spans="3:4">
      <c r="C1408">
        <v>2110.5</v>
      </c>
      <c r="D1408">
        <v>1.133646744767468E-6</v>
      </c>
    </row>
    <row r="1409" spans="3:4">
      <c r="C1409">
        <v>2112</v>
      </c>
      <c r="D1409">
        <v>1.1287794179492062E-6</v>
      </c>
    </row>
    <row r="1410" spans="3:4">
      <c r="C1410">
        <v>2113.5</v>
      </c>
      <c r="D1410">
        <v>1.1239252328570055E-6</v>
      </c>
    </row>
    <row r="1411" spans="3:4">
      <c r="C1411">
        <v>2115</v>
      </c>
      <c r="D1411">
        <v>1.1190841998293045E-6</v>
      </c>
    </row>
    <row r="1412" spans="3:4">
      <c r="C1412">
        <v>2116.5</v>
      </c>
      <c r="D1412">
        <v>1.1142563288883487E-6</v>
      </c>
    </row>
    <row r="1413" spans="3:4">
      <c r="C1413">
        <v>2118</v>
      </c>
      <c r="D1413">
        <v>1.1094416297412761E-6</v>
      </c>
    </row>
    <row r="1414" spans="3:4">
      <c r="C1414">
        <v>2119.5</v>
      </c>
      <c r="D1414">
        <v>1.1046401117812084E-6</v>
      </c>
    </row>
    <row r="1415" spans="3:4">
      <c r="C1415">
        <v>2121</v>
      </c>
      <c r="D1415">
        <v>1.0998517840883517E-6</v>
      </c>
    </row>
    <row r="1416" spans="3:4">
      <c r="C1416">
        <v>2122.5</v>
      </c>
      <c r="D1416">
        <v>1.0950766554310974E-6</v>
      </c>
    </row>
    <row r="1417" spans="3:4">
      <c r="C1417">
        <v>2124</v>
      </c>
      <c r="D1417">
        <v>1.0903147342671345E-6</v>
      </c>
    </row>
    <row r="1418" spans="3:4">
      <c r="C1418">
        <v>2125.5</v>
      </c>
      <c r="D1418">
        <v>1.0855660287445649E-6</v>
      </c>
    </row>
    <row r="1419" spans="3:4">
      <c r="C1419">
        <v>2127</v>
      </c>
      <c r="D1419">
        <v>1.0808305467030244E-6</v>
      </c>
    </row>
    <row r="1420" spans="3:4">
      <c r="C1420">
        <v>2128.5</v>
      </c>
      <c r="D1420">
        <v>1.076108295674813E-6</v>
      </c>
    </row>
    <row r="1421" spans="3:4">
      <c r="C1421">
        <v>2130</v>
      </c>
      <c r="D1421">
        <v>1.0713992828860244E-6</v>
      </c>
    </row>
    <row r="1422" spans="3:4">
      <c r="C1422">
        <v>2131.5</v>
      </c>
      <c r="D1422">
        <v>1.0667035152576869E-6</v>
      </c>
    </row>
    <row r="1423" spans="3:4">
      <c r="C1423">
        <v>2133</v>
      </c>
      <c r="D1423">
        <v>1.0620209994069083E-6</v>
      </c>
    </row>
    <row r="1424" spans="3:4">
      <c r="C1424">
        <v>2134.5</v>
      </c>
      <c r="D1424">
        <v>1.0573517416480238E-6</v>
      </c>
    </row>
    <row r="1425" spans="3:4">
      <c r="C1425">
        <v>2136</v>
      </c>
      <c r="D1425">
        <v>1.0526957479937526E-6</v>
      </c>
    </row>
    <row r="1426" spans="3:4">
      <c r="C1426">
        <v>2137.5</v>
      </c>
      <c r="D1426">
        <v>1.0480530241563581E-6</v>
      </c>
    </row>
    <row r="1427" spans="3:4">
      <c r="C1427">
        <v>2139</v>
      </c>
      <c r="D1427">
        <v>1.0434235755488127E-6</v>
      </c>
    </row>
    <row r="1428" spans="3:4">
      <c r="C1428">
        <v>2140.5</v>
      </c>
      <c r="D1428">
        <v>1.0388074072859704E-6</v>
      </c>
    </row>
    <row r="1429" spans="3:4">
      <c r="C1429">
        <v>2142</v>
      </c>
      <c r="D1429">
        <v>1.0342045241857404E-6</v>
      </c>
    </row>
    <row r="1430" spans="3:4">
      <c r="C1430">
        <v>2143.5</v>
      </c>
      <c r="D1430">
        <v>1.0296149307702714E-6</v>
      </c>
    </row>
    <row r="1431" spans="3:4">
      <c r="C1431">
        <v>2145</v>
      </c>
      <c r="D1431">
        <v>1.0250386312671341E-6</v>
      </c>
    </row>
    <row r="1432" spans="3:4">
      <c r="C1432">
        <v>2146.5</v>
      </c>
      <c r="D1432">
        <v>1.0204756296105132E-6</v>
      </c>
    </row>
    <row r="1433" spans="3:4">
      <c r="C1433">
        <v>2148</v>
      </c>
      <c r="D1433">
        <v>1.0159259294424055E-6</v>
      </c>
    </row>
    <row r="1434" spans="3:4">
      <c r="C1434">
        <v>2149.5</v>
      </c>
      <c r="D1434">
        <v>1.0113895341138157E-6</v>
      </c>
    </row>
    <row r="1435" spans="3:4">
      <c r="C1435">
        <v>2151</v>
      </c>
      <c r="D1435">
        <v>1.0068664466859657E-6</v>
      </c>
    </row>
    <row r="1436" spans="3:4">
      <c r="C1436">
        <v>2152.5</v>
      </c>
      <c r="D1436">
        <v>1.0023566699315014E-6</v>
      </c>
    </row>
    <row r="1437" spans="3:4">
      <c r="C1437">
        <v>2154</v>
      </c>
      <c r="D1437">
        <v>9.9786020633570824E-7</v>
      </c>
    </row>
    <row r="1438" spans="3:4">
      <c r="C1438">
        <v>2155.5</v>
      </c>
      <c r="D1438">
        <v>9.9337705809773033E-7</v>
      </c>
    </row>
    <row r="1439" spans="3:4">
      <c r="C1439">
        <v>2157</v>
      </c>
      <c r="D1439">
        <v>9.8890722713179179E-7</v>
      </c>
    </row>
    <row r="1440" spans="3:4">
      <c r="C1440">
        <v>2158.5</v>
      </c>
      <c r="D1440">
        <v>9.8445071506842491E-7</v>
      </c>
    </row>
    <row r="1441" spans="3:4">
      <c r="C1441">
        <v>2160</v>
      </c>
      <c r="D1441">
        <v>9.8000752325570295E-7</v>
      </c>
    </row>
    <row r="1442" spans="3:4">
      <c r="C1442">
        <v>2161.5</v>
      </c>
      <c r="D1442">
        <v>9.7557765276047344E-7</v>
      </c>
    </row>
    <row r="1443" spans="3:4">
      <c r="C1443">
        <v>2163</v>
      </c>
      <c r="D1443">
        <v>9.7116110436960055E-7</v>
      </c>
    </row>
    <row r="1444" spans="3:4">
      <c r="C1444">
        <v>2164.5</v>
      </c>
      <c r="D1444">
        <v>9.6675787859120792E-7</v>
      </c>
    </row>
    <row r="1445" spans="3:4">
      <c r="C1445">
        <v>2166</v>
      </c>
      <c r="D1445">
        <v>9.6236797565592545E-7</v>
      </c>
    </row>
    <row r="1446" spans="3:4">
      <c r="C1446">
        <v>2167.5</v>
      </c>
      <c r="D1446">
        <v>9.5799139551814297E-7</v>
      </c>
    </row>
    <row r="1447" spans="3:4">
      <c r="C1447">
        <v>2169</v>
      </c>
      <c r="D1447">
        <v>9.5362813785726538E-7</v>
      </c>
    </row>
    <row r="1448" spans="3:4">
      <c r="C1448">
        <v>2170.5</v>
      </c>
      <c r="D1448">
        <v>9.4927820207897129E-7</v>
      </c>
    </row>
    <row r="1449" spans="3:4">
      <c r="C1449">
        <v>2172</v>
      </c>
      <c r="D1449">
        <v>9.4494158731647653E-7</v>
      </c>
    </row>
    <row r="1450" spans="3:4">
      <c r="C1450">
        <v>2173.5</v>
      </c>
      <c r="D1450">
        <v>9.4061829243180057E-7</v>
      </c>
    </row>
    <row r="1451" spans="3:4">
      <c r="C1451">
        <v>2175</v>
      </c>
      <c r="D1451">
        <v>9.363083160170381E-7</v>
      </c>
    </row>
    <row r="1452" spans="3:4">
      <c r="C1452">
        <v>2176.5</v>
      </c>
      <c r="D1452">
        <v>9.3201165639563074E-7</v>
      </c>
    </row>
    <row r="1453" spans="3:4">
      <c r="C1453">
        <v>2178</v>
      </c>
      <c r="D1453">
        <v>9.2772831162364497E-7</v>
      </c>
    </row>
    <row r="1454" spans="3:4">
      <c r="C1454">
        <v>2179.5</v>
      </c>
      <c r="D1454">
        <v>9.2345827949105421E-7</v>
      </c>
    </row>
    <row r="1455" spans="3:4">
      <c r="C1455">
        <v>2181</v>
      </c>
      <c r="D1455">
        <v>9.1920155752301951E-7</v>
      </c>
    </row>
    <row r="1456" spans="3:4">
      <c r="C1456">
        <v>2182.5</v>
      </c>
      <c r="D1456">
        <v>9.1495814298118001E-7</v>
      </c>
    </row>
    <row r="1457" spans="3:4">
      <c r="C1457">
        <v>2184</v>
      </c>
      <c r="D1457">
        <v>9.1072803286493992E-7</v>
      </c>
    </row>
    <row r="1458" spans="3:4">
      <c r="C1458">
        <v>2185.5</v>
      </c>
      <c r="D1458">
        <v>9.0651122391276321E-7</v>
      </c>
    </row>
    <row r="1459" spans="3:4">
      <c r="C1459">
        <v>2187</v>
      </c>
      <c r="D1459">
        <v>9.02307712603471E-7</v>
      </c>
    </row>
    <row r="1460" spans="3:4">
      <c r="C1460">
        <v>2188.5</v>
      </c>
      <c r="D1460">
        <v>8.9811749515753793E-7</v>
      </c>
    </row>
    <row r="1461" spans="3:4">
      <c r="C1461">
        <v>2190</v>
      </c>
      <c r="D1461">
        <v>8.9394056753839703E-7</v>
      </c>
    </row>
    <row r="1462" spans="3:4">
      <c r="C1462">
        <v>2191.5</v>
      </c>
      <c r="D1462">
        <v>8.897769254537424E-7</v>
      </c>
    </row>
    <row r="1463" spans="3:4">
      <c r="C1463">
        <v>2193</v>
      </c>
      <c r="D1463">
        <v>8.8562656435683778E-7</v>
      </c>
    </row>
    <row r="1464" spans="3:4">
      <c r="C1464">
        <v>2194.5</v>
      </c>
      <c r="D1464">
        <v>8.8148947944782728E-7</v>
      </c>
    </row>
    <row r="1465" spans="3:4">
      <c r="C1465">
        <v>2196</v>
      </c>
      <c r="D1465">
        <v>8.7736566567504685E-7</v>
      </c>
    </row>
    <row r="1466" spans="3:4">
      <c r="C1466">
        <v>2197.5</v>
      </c>
      <c r="D1466">
        <v>8.7325511773634151E-7</v>
      </c>
    </row>
    <row r="1467" spans="3:4">
      <c r="C1467">
        <v>2199</v>
      </c>
      <c r="D1467">
        <v>8.691578300803812E-7</v>
      </c>
    </row>
    <row r="1468" spans="3:4">
      <c r="C1468">
        <v>2200.5</v>
      </c>
      <c r="D1468">
        <v>8.6507379690798195E-7</v>
      </c>
    </row>
    <row r="1469" spans="3:4">
      <c r="C1469">
        <v>2202</v>
      </c>
      <c r="D1469">
        <v>8.6100301217342969E-7</v>
      </c>
    </row>
    <row r="1470" spans="3:4">
      <c r="C1470">
        <v>2203.5</v>
      </c>
      <c r="D1470">
        <v>8.5694546958580299E-7</v>
      </c>
    </row>
    <row r="1471" spans="3:4">
      <c r="C1471">
        <v>2205</v>
      </c>
      <c r="D1471">
        <v>8.5290116261030227E-7</v>
      </c>
    </row>
    <row r="1472" spans="3:4">
      <c r="C1472">
        <v>2206.5</v>
      </c>
      <c r="D1472">
        <v>8.48870084469577E-7</v>
      </c>
    </row>
    <row r="1473" spans="3:4">
      <c r="C1473">
        <v>2208</v>
      </c>
      <c r="D1473">
        <v>8.4485222814505861E-7</v>
      </c>
    </row>
    <row r="1474" spans="3:4">
      <c r="C1474">
        <v>2209.5</v>
      </c>
      <c r="D1474">
        <v>8.4084758637829348E-7</v>
      </c>
    </row>
    <row r="1475" spans="3:4">
      <c r="C1475">
        <v>2211</v>
      </c>
      <c r="D1475">
        <v>8.3685615167227772E-7</v>
      </c>
    </row>
    <row r="1476" spans="3:4">
      <c r="C1476">
        <v>2212.5</v>
      </c>
      <c r="D1476">
        <v>8.3287791629279445E-7</v>
      </c>
    </row>
    <row r="1477" spans="3:4">
      <c r="C1477">
        <v>2214</v>
      </c>
      <c r="D1477">
        <v>8.2891287226975386E-7</v>
      </c>
    </row>
    <row r="1478" spans="3:4">
      <c r="C1478">
        <v>2215.5</v>
      </c>
      <c r="D1478">
        <v>8.2496101139853245E-7</v>
      </c>
    </row>
    <row r="1479" spans="3:4">
      <c r="C1479">
        <v>2217</v>
      </c>
      <c r="D1479">
        <v>8.2102232524131709E-7</v>
      </c>
    </row>
    <row r="1480" spans="3:4">
      <c r="C1480">
        <v>2218.5</v>
      </c>
      <c r="D1480">
        <v>8.1709680512844739E-7</v>
      </c>
    </row>
    <row r="1481" spans="3:4">
      <c r="C1481">
        <v>2220</v>
      </c>
      <c r="D1481">
        <v>8.1318444215976238E-7</v>
      </c>
    </row>
    <row r="1482" spans="3:4">
      <c r="C1482">
        <v>2221.5</v>
      </c>
      <c r="D1482">
        <v>8.0928522720594803E-7</v>
      </c>
    </row>
    <row r="1483" spans="3:4">
      <c r="C1483">
        <v>2223</v>
      </c>
      <c r="D1483">
        <v>8.0539915090988484E-7</v>
      </c>
    </row>
    <row r="1484" spans="3:4">
      <c r="C1484">
        <v>2224.5</v>
      </c>
      <c r="D1484">
        <v>8.0152620368799917E-7</v>
      </c>
    </row>
    <row r="1485" spans="3:4">
      <c r="C1485">
        <v>2226</v>
      </c>
      <c r="D1485">
        <v>7.9766637573161285E-7</v>
      </c>
    </row>
    <row r="1486" spans="3:4">
      <c r="C1486">
        <v>2227.5</v>
      </c>
      <c r="D1486">
        <v>7.9381965700829687E-7</v>
      </c>
    </row>
    <row r="1487" spans="3:4">
      <c r="C1487">
        <v>2229</v>
      </c>
      <c r="D1487">
        <v>7.8998603726322525E-7</v>
      </c>
    </row>
    <row r="1488" spans="3:4">
      <c r="C1488">
        <v>2230.5</v>
      </c>
      <c r="D1488">
        <v>7.8616550602052912E-7</v>
      </c>
    </row>
    <row r="1489" spans="3:4">
      <c r="C1489">
        <v>2232</v>
      </c>
      <c r="D1489">
        <v>7.8235805258465422E-7</v>
      </c>
    </row>
    <row r="1490" spans="3:4">
      <c r="C1490">
        <v>2233.5</v>
      </c>
      <c r="D1490">
        <v>7.7856366604171517E-7</v>
      </c>
    </row>
    <row r="1491" spans="3:4">
      <c r="C1491">
        <v>2235</v>
      </c>
      <c r="D1491">
        <v>7.7478233526085582E-7</v>
      </c>
    </row>
    <row r="1492" spans="3:4">
      <c r="C1492">
        <v>2236.5</v>
      </c>
      <c r="D1492">
        <v>7.71014048895608E-7</v>
      </c>
    </row>
    <row r="1493" spans="3:4">
      <c r="C1493">
        <v>2238</v>
      </c>
      <c r="D1493">
        <v>7.6725879538524898E-7</v>
      </c>
    </row>
    <row r="1494" spans="3:4">
      <c r="C1494">
        <v>2239.5</v>
      </c>
      <c r="D1494">
        <v>7.6351656295616469E-7</v>
      </c>
    </row>
    <row r="1495" spans="3:4">
      <c r="C1495">
        <v>2241</v>
      </c>
      <c r="D1495">
        <v>7.5978733962320823E-7</v>
      </c>
    </row>
    <row r="1496" spans="3:4">
      <c r="C1496">
        <v>2242.5</v>
      </c>
      <c r="D1496">
        <v>7.5607111319106319E-7</v>
      </c>
    </row>
    <row r="1497" spans="3:4">
      <c r="C1497">
        <v>2244</v>
      </c>
      <c r="D1497">
        <v>7.5236787125560618E-7</v>
      </c>
    </row>
    <row r="1498" spans="3:4">
      <c r="C1498">
        <v>2245.5</v>
      </c>
      <c r="D1498">
        <v>7.4867760120526857E-7</v>
      </c>
    </row>
    <row r="1499" spans="3:4">
      <c r="C1499">
        <v>2247</v>
      </c>
      <c r="D1499">
        <v>7.4500029022239989E-7</v>
      </c>
    </row>
    <row r="1500" spans="3:4">
      <c r="C1500">
        <v>2248.5</v>
      </c>
      <c r="D1500">
        <v>7.4133592528463354E-7</v>
      </c>
    </row>
    <row r="1501" spans="3:4">
      <c r="C1501">
        <v>2250</v>
      </c>
      <c r="D1501">
        <v>7.3768449316624781E-7</v>
      </c>
    </row>
    <row r="1502" spans="3:4">
      <c r="C1502">
        <v>2251.5</v>
      </c>
      <c r="D1502">
        <v>7.3404598043953335E-7</v>
      </c>
    </row>
    <row r="1503" spans="3:4">
      <c r="C1503">
        <v>2253</v>
      </c>
      <c r="D1503">
        <v>7.3042037347615515E-7</v>
      </c>
    </row>
    <row r="1504" spans="3:4">
      <c r="C1504">
        <v>2254.5</v>
      </c>
      <c r="D1504">
        <v>7.268076584485191E-7</v>
      </c>
    </row>
    <row r="1505" spans="3:4">
      <c r="C1505">
        <v>2256</v>
      </c>
      <c r="D1505">
        <v>7.2320782133113611E-7</v>
      </c>
    </row>
    <row r="1506" spans="3:4">
      <c r="C1506">
        <v>2257.5</v>
      </c>
      <c r="D1506">
        <v>7.1962084790198779E-7</v>
      </c>
    </row>
    <row r="1507" spans="3:4">
      <c r="C1507">
        <v>2259</v>
      </c>
      <c r="D1507">
        <v>7.1604672374389089E-7</v>
      </c>
    </row>
    <row r="1508" spans="3:4">
      <c r="C1508">
        <v>2260.5</v>
      </c>
      <c r="D1508">
        <v>7.1248543424586175E-7</v>
      </c>
    </row>
    <row r="1509" spans="3:4">
      <c r="C1509">
        <v>2262</v>
      </c>
      <c r="D1509">
        <v>7.0893696460448267E-7</v>
      </c>
    </row>
    <row r="1510" spans="3:4">
      <c r="C1510">
        <v>2263.5</v>
      </c>
      <c r="D1510">
        <v>7.0540129982526516E-7</v>
      </c>
    </row>
    <row r="1511" spans="3:4">
      <c r="C1511">
        <v>2265</v>
      </c>
      <c r="D1511">
        <v>7.0187842472401548E-7</v>
      </c>
    </row>
    <row r="1512" spans="3:4">
      <c r="C1512">
        <v>2266.5</v>
      </c>
      <c r="D1512">
        <v>6.98368323928198E-7</v>
      </c>
    </row>
    <row r="1513" spans="3:4">
      <c r="C1513">
        <v>2268</v>
      </c>
      <c r="D1513">
        <v>6.9487098187829967E-7</v>
      </c>
    </row>
    <row r="1514" spans="3:4">
      <c r="C1514">
        <v>2269.5</v>
      </c>
      <c r="D1514">
        <v>6.9138638282919243E-7</v>
      </c>
    </row>
    <row r="1515" spans="3:4">
      <c r="C1515">
        <v>2271</v>
      </c>
      <c r="D1515">
        <v>6.8791451085149874E-7</v>
      </c>
    </row>
    <row r="1516" spans="3:4">
      <c r="C1516">
        <v>2272.5</v>
      </c>
      <c r="D1516">
        <v>6.8445534983295144E-7</v>
      </c>
    </row>
    <row r="1517" spans="3:4">
      <c r="C1517">
        <v>2274</v>
      </c>
      <c r="D1517">
        <v>6.8100888347975666E-7</v>
      </c>
    </row>
    <row r="1518" spans="3:4">
      <c r="C1518">
        <v>2275.5</v>
      </c>
      <c r="D1518">
        <v>6.7757509531795664E-7</v>
      </c>
    </row>
    <row r="1519" spans="3:4">
      <c r="C1519">
        <v>2277</v>
      </c>
      <c r="D1519">
        <v>6.7415396869478802E-7</v>
      </c>
    </row>
    <row r="1520" spans="3:4">
      <c r="C1520">
        <v>2278.5</v>
      </c>
      <c r="D1520">
        <v>6.7074548678004432E-7</v>
      </c>
    </row>
    <row r="1521" spans="3:4">
      <c r="C1521">
        <v>2280</v>
      </c>
      <c r="D1521">
        <v>6.6734963256743414E-7</v>
      </c>
    </row>
    <row r="1522" spans="3:4">
      <c r="C1522">
        <v>2281.5</v>
      </c>
      <c r="D1522">
        <v>6.6396638887593875E-7</v>
      </c>
    </row>
    <row r="1523" spans="3:4">
      <c r="C1523">
        <v>2283</v>
      </c>
      <c r="D1523">
        <v>6.6059573835117231E-7</v>
      </c>
    </row>
    <row r="1524" spans="3:4">
      <c r="C1524">
        <v>2284.5</v>
      </c>
      <c r="D1524">
        <v>6.5723766346673556E-7</v>
      </c>
    </row>
    <row r="1525" spans="3:4">
      <c r="C1525">
        <v>2286</v>
      </c>
      <c r="D1525">
        <v>6.538921465255744E-7</v>
      </c>
    </row>
    <row r="1526" spans="3:4">
      <c r="C1526">
        <v>2287.5</v>
      </c>
      <c r="D1526">
        <v>6.5055916966133281E-7</v>
      </c>
    </row>
    <row r="1527" spans="3:4">
      <c r="C1527">
        <v>2289</v>
      </c>
      <c r="D1527">
        <v>6.4723871483970649E-7</v>
      </c>
    </row>
    <row r="1528" spans="3:4">
      <c r="C1528">
        <v>2290.5</v>
      </c>
      <c r="D1528">
        <v>6.4393076385979782E-7</v>
      </c>
    </row>
    <row r="1529" spans="3:4">
      <c r="C1529">
        <v>2292</v>
      </c>
      <c r="D1529">
        <v>6.4063529835546351E-7</v>
      </c>
    </row>
    <row r="1530" spans="3:4">
      <c r="C1530">
        <v>2293.5</v>
      </c>
      <c r="D1530">
        <v>6.373522997966689E-7</v>
      </c>
    </row>
    <row r="1531" spans="3:4">
      <c r="C1531">
        <v>2295</v>
      </c>
      <c r="D1531">
        <v>6.3408174949083353E-7</v>
      </c>
    </row>
    <row r="1532" spans="3:4">
      <c r="C1532">
        <v>2296.5</v>
      </c>
      <c r="D1532">
        <v>6.3082362858418021E-7</v>
      </c>
    </row>
    <row r="1533" spans="3:4">
      <c r="C1533">
        <v>2298</v>
      </c>
      <c r="D1533">
        <v>6.2757791806308201E-7</v>
      </c>
    </row>
    <row r="1534" spans="3:4">
      <c r="C1534">
        <v>2299.5</v>
      </c>
      <c r="D1534">
        <v>6.2434459875540536E-7</v>
      </c>
    </row>
    <row r="1535" spans="3:4">
      <c r="C1535">
        <v>2301</v>
      </c>
      <c r="D1535">
        <v>6.2112365133185544E-7</v>
      </c>
    </row>
    <row r="1536" spans="3:4">
      <c r="C1536">
        <v>2302.5</v>
      </c>
      <c r="D1536">
        <v>6.1791505630731639E-7</v>
      </c>
    </row>
    <row r="1537" spans="3:4">
      <c r="C1537">
        <v>2304</v>
      </c>
      <c r="D1537">
        <v>6.1471879404219188E-7</v>
      </c>
    </row>
    <row r="1538" spans="3:4">
      <c r="C1538">
        <v>2305.5</v>
      </c>
      <c r="D1538">
        <v>6.115348447437455E-7</v>
      </c>
    </row>
    <row r="1539" spans="3:4">
      <c r="C1539">
        <v>2307</v>
      </c>
      <c r="D1539">
        <v>6.0836318846743593E-7</v>
      </c>
    </row>
    <row r="1540" spans="3:4">
      <c r="C1540">
        <v>2308.5</v>
      </c>
      <c r="D1540">
        <v>6.0520380511825234E-7</v>
      </c>
    </row>
    <row r="1541" spans="3:4">
      <c r="C1541">
        <v>2310</v>
      </c>
      <c r="D1541">
        <v>6.0205667445205035E-7</v>
      </c>
    </row>
    <row r="1542" spans="3:4">
      <c r="C1542">
        <v>2311.5</v>
      </c>
      <c r="D1542">
        <v>5.9892177607688042E-7</v>
      </c>
    </row>
    <row r="1543" spans="3:4">
      <c r="C1543">
        <v>2313</v>
      </c>
      <c r="D1543">
        <v>5.9579908945432143E-7</v>
      </c>
    </row>
    <row r="1544" spans="3:4">
      <c r="C1544">
        <v>2314.5</v>
      </c>
      <c r="D1544">
        <v>5.9268859390080585E-7</v>
      </c>
    </row>
    <row r="1545" spans="3:4">
      <c r="C1545">
        <v>2316</v>
      </c>
      <c r="D1545">
        <v>5.895902685889473E-7</v>
      </c>
    </row>
    <row r="1546" spans="3:4">
      <c r="C1546">
        <v>2317.5</v>
      </c>
      <c r="D1546">
        <v>5.8650409254886564E-7</v>
      </c>
    </row>
    <row r="1547" spans="3:4">
      <c r="C1547">
        <v>2319</v>
      </c>
      <c r="D1547">
        <v>5.8343004466950715E-7</v>
      </c>
    </row>
    <row r="1548" spans="3:4">
      <c r="C1548">
        <v>2320.5</v>
      </c>
      <c r="D1548">
        <v>5.8036810369996707E-7</v>
      </c>
    </row>
    <row r="1549" spans="3:4">
      <c r="C1549">
        <v>2322</v>
      </c>
      <c r="D1549">
        <v>5.7731824825080464E-7</v>
      </c>
    </row>
    <row r="1550" spans="3:4">
      <c r="C1550">
        <v>2323.5</v>
      </c>
      <c r="D1550">
        <v>5.7428045679536202E-7</v>
      </c>
    </row>
    <row r="1551" spans="3:4">
      <c r="C1551">
        <v>2325</v>
      </c>
      <c r="D1551">
        <v>5.7125470767107706E-7</v>
      </c>
    </row>
    <row r="1552" spans="3:4">
      <c r="C1552">
        <v>2326.5</v>
      </c>
      <c r="D1552">
        <v>5.6824097908079415E-7</v>
      </c>
    </row>
    <row r="1553" spans="3:4">
      <c r="C1553">
        <v>2328</v>
      </c>
      <c r="D1553">
        <v>5.6523924909407357E-7</v>
      </c>
    </row>
    <row r="1554" spans="3:4">
      <c r="C1554">
        <v>2329.5</v>
      </c>
      <c r="D1554">
        <v>5.6224949564849876E-7</v>
      </c>
    </row>
    <row r="1555" spans="3:4">
      <c r="C1555">
        <v>2331</v>
      </c>
      <c r="D1555">
        <v>5.5927169655098203E-7</v>
      </c>
    </row>
    <row r="1556" spans="3:4">
      <c r="C1556">
        <v>2332.5</v>
      </c>
      <c r="D1556">
        <v>5.5630582947906304E-7</v>
      </c>
    </row>
    <row r="1557" spans="3:4">
      <c r="C1557">
        <v>2334</v>
      </c>
      <c r="D1557">
        <v>5.5335187198221366E-7</v>
      </c>
    </row>
    <row r="1558" spans="3:4">
      <c r="C1558">
        <v>2335.5</v>
      </c>
      <c r="D1558">
        <v>5.5040980148313143E-7</v>
      </c>
    </row>
    <row r="1559" spans="3:4">
      <c r="C1559">
        <v>2337</v>
      </c>
      <c r="D1559">
        <v>5.4747959527903472E-7</v>
      </c>
    </row>
    <row r="1560" spans="3:4">
      <c r="C1560">
        <v>2338.5</v>
      </c>
      <c r="D1560">
        <v>5.4456123054295629E-7</v>
      </c>
    </row>
    <row r="1561" spans="3:4">
      <c r="C1561">
        <v>2340</v>
      </c>
      <c r="D1561">
        <v>5.4165468432503267E-7</v>
      </c>
    </row>
    <row r="1562" spans="3:4">
      <c r="C1562">
        <v>2341.5</v>
      </c>
      <c r="D1562">
        <v>5.3875993355378999E-7</v>
      </c>
    </row>
    <row r="1563" spans="3:4">
      <c r="C1563">
        <v>2343</v>
      </c>
      <c r="D1563">
        <v>5.3587695503742792E-7</v>
      </c>
    </row>
    <row r="1564" spans="3:4">
      <c r="C1564">
        <v>2344.5</v>
      </c>
      <c r="D1564">
        <v>5.3300572546510318E-7</v>
      </c>
    </row>
    <row r="1565" spans="3:4">
      <c r="C1565">
        <v>2346</v>
      </c>
      <c r="D1565">
        <v>5.3014622140820749E-7</v>
      </c>
    </row>
    <row r="1566" spans="3:4">
      <c r="C1566">
        <v>2347.5</v>
      </c>
      <c r="D1566">
        <v>5.2729841932164138E-7</v>
      </c>
    </row>
    <row r="1567" spans="3:4">
      <c r="C1567">
        <v>2349</v>
      </c>
      <c r="D1567">
        <v>5.2446229554509126E-7</v>
      </c>
    </row>
    <row r="1568" spans="3:4">
      <c r="C1568">
        <v>2350.5</v>
      </c>
      <c r="D1568">
        <v>5.216378263042967E-7</v>
      </c>
    </row>
    <row r="1569" spans="3:4">
      <c r="C1569">
        <v>2352</v>
      </c>
      <c r="D1569">
        <v>5.1882498771231746E-7</v>
      </c>
    </row>
    <row r="1570" spans="3:4">
      <c r="C1570">
        <v>2353.5</v>
      </c>
      <c r="D1570">
        <v>5.1602375577080146E-7</v>
      </c>
    </row>
    <row r="1571" spans="3:4">
      <c r="C1571">
        <v>2355</v>
      </c>
      <c r="D1571">
        <v>5.1323410637124254E-7</v>
      </c>
    </row>
    <row r="1572" spans="3:4">
      <c r="C1572">
        <v>2356.5</v>
      </c>
      <c r="D1572">
        <v>5.1045601529623985E-7</v>
      </c>
    </row>
    <row r="1573" spans="3:4">
      <c r="C1573">
        <v>2358</v>
      </c>
      <c r="D1573">
        <v>5.0768945822075416E-7</v>
      </c>
    </row>
    <row r="1574" spans="3:4">
      <c r="C1574">
        <v>2359.5</v>
      </c>
      <c r="D1574">
        <v>5.0493441071336016E-7</v>
      </c>
    </row>
    <row r="1575" spans="3:4">
      <c r="C1575">
        <v>2361</v>
      </c>
      <c r="D1575">
        <v>5.0219084823749415E-7</v>
      </c>
    </row>
    <row r="1576" spans="3:4">
      <c r="C1576">
        <v>2362.5</v>
      </c>
      <c r="D1576">
        <v>4.9945874615270025E-7</v>
      </c>
    </row>
    <row r="1577" spans="3:4">
      <c r="C1577">
        <v>2364</v>
      </c>
      <c r="D1577">
        <v>4.9673807971587604E-7</v>
      </c>
    </row>
    <row r="1578" spans="3:4">
      <c r="C1578">
        <v>2365.5</v>
      </c>
      <c r="D1578">
        <v>4.9402882408250832E-7</v>
      </c>
    </row>
    <row r="1579" spans="3:4">
      <c r="C1579">
        <v>2367</v>
      </c>
      <c r="D1579">
        <v>4.913309543079111E-7</v>
      </c>
    </row>
    <row r="1580" spans="3:4">
      <c r="C1580">
        <v>2368.5</v>
      </c>
      <c r="D1580">
        <v>4.8864444534845923E-7</v>
      </c>
    </row>
    <row r="1581" spans="3:4">
      <c r="C1581">
        <v>2370</v>
      </c>
      <c r="D1581">
        <v>4.859692720628183E-7</v>
      </c>
    </row>
    <row r="1582" spans="3:4">
      <c r="C1582">
        <v>2371.5</v>
      </c>
      <c r="D1582">
        <v>4.8330540921316794E-7</v>
      </c>
    </row>
    <row r="1583" spans="3:4">
      <c r="C1583">
        <v>2373</v>
      </c>
      <c r="D1583">
        <v>4.8065283146642886E-7</v>
      </c>
    </row>
    <row r="1584" spans="3:4">
      <c r="C1584">
        <v>2374.5</v>
      </c>
      <c r="D1584">
        <v>4.7801151339548081E-7</v>
      </c>
    </row>
    <row r="1585" spans="3:4">
      <c r="C1585">
        <v>2376</v>
      </c>
      <c r="D1585">
        <v>4.7538142948037764E-7</v>
      </c>
    </row>
    <row r="1586" spans="3:4">
      <c r="C1586">
        <v>2377.5</v>
      </c>
      <c r="D1586">
        <v>4.7276255410956033E-7</v>
      </c>
    </row>
    <row r="1587" spans="3:4">
      <c r="C1587">
        <v>2379</v>
      </c>
      <c r="D1587">
        <v>4.7015486158106748E-7</v>
      </c>
    </row>
    <row r="1588" spans="3:4">
      <c r="C1588">
        <v>2380.5</v>
      </c>
      <c r="D1588">
        <v>4.6755832610373994E-7</v>
      </c>
    </row>
    <row r="1589" spans="3:4">
      <c r="C1589">
        <v>2382</v>
      </c>
      <c r="D1589">
        <v>4.6497292179842154E-7</v>
      </c>
    </row>
    <row r="1590" spans="3:4">
      <c r="C1590">
        <v>2383.5</v>
      </c>
      <c r="D1590">
        <v>4.6239862269915967E-7</v>
      </c>
    </row>
    <row r="1591" spans="3:4">
      <c r="C1591">
        <v>2385</v>
      </c>
      <c r="D1591">
        <v>4.5983540275439879E-7</v>
      </c>
    </row>
    <row r="1592" spans="3:4">
      <c r="C1592">
        <v>2386.5</v>
      </c>
      <c r="D1592">
        <v>4.5728323582817091E-7</v>
      </c>
    </row>
    <row r="1593" spans="3:4">
      <c r="C1593">
        <v>2388</v>
      </c>
      <c r="D1593">
        <v>4.5474209570128477E-7</v>
      </c>
    </row>
    <row r="1594" spans="3:4">
      <c r="C1594">
        <v>2389.5</v>
      </c>
      <c r="D1594">
        <v>4.5221195607250814E-7</v>
      </c>
    </row>
    <row r="1595" spans="3:4">
      <c r="C1595">
        <v>2391</v>
      </c>
      <c r="D1595">
        <v>4.496927905597467E-7</v>
      </c>
    </row>
    <row r="1596" spans="3:4">
      <c r="C1596">
        <v>2392.5</v>
      </c>
      <c r="D1596">
        <v>4.4718457270122345E-7</v>
      </c>
    </row>
    <row r="1597" spans="3:4">
      <c r="C1597">
        <v>2394</v>
      </c>
      <c r="D1597">
        <v>4.4468727595664754E-7</v>
      </c>
    </row>
    <row r="1598" spans="3:4">
      <c r="C1598">
        <v>2395.5</v>
      </c>
      <c r="D1598">
        <v>4.4220087370838585E-7</v>
      </c>
    </row>
    <row r="1599" spans="3:4">
      <c r="C1599">
        <v>2397</v>
      </c>
      <c r="D1599">
        <v>4.3972533926262359E-7</v>
      </c>
    </row>
    <row r="1600" spans="3:4">
      <c r="C1600">
        <v>2398.5</v>
      </c>
      <c r="D1600">
        <v>4.3726064585052928E-7</v>
      </c>
    </row>
    <row r="1601" spans="3:4">
      <c r="C1601">
        <v>2400</v>
      </c>
      <c r="D1601">
        <v>4.3480676662940957E-7</v>
      </c>
    </row>
    <row r="1602" spans="3:4">
      <c r="C1602">
        <v>2401.5</v>
      </c>
      <c r="D1602">
        <v>4.3236367468386129E-7</v>
      </c>
    </row>
    <row r="1603" spans="3:4">
      <c r="C1603">
        <v>2403</v>
      </c>
      <c r="D1603">
        <v>4.2993134302692219E-7</v>
      </c>
    </row>
    <row r="1604" spans="3:4">
      <c r="C1604">
        <v>2404.5</v>
      </c>
      <c r="D1604">
        <v>4.2750974460121538E-7</v>
      </c>
    </row>
    <row r="1605" spans="3:4">
      <c r="C1605">
        <v>2406</v>
      </c>
      <c r="D1605">
        <v>4.2509885228008826E-7</v>
      </c>
    </row>
    <row r="1606" spans="3:4">
      <c r="C1606">
        <v>2407.5</v>
      </c>
      <c r="D1606">
        <v>4.2269863886875249E-7</v>
      </c>
    </row>
    <row r="1607" spans="3:4">
      <c r="C1607">
        <v>2409</v>
      </c>
      <c r="D1607">
        <v>4.2030907710541507E-7</v>
      </c>
    </row>
    <row r="1608" spans="3:4">
      <c r="C1608">
        <v>2410.5</v>
      </c>
      <c r="D1608">
        <v>4.1793013966240715E-7</v>
      </c>
    </row>
    <row r="1609" spans="3:4">
      <c r="C1609">
        <v>2412</v>
      </c>
      <c r="D1609">
        <v>4.1556179914730836E-7</v>
      </c>
    </row>
    <row r="1610" spans="3:4">
      <c r="C1610">
        <v>2413.5</v>
      </c>
      <c r="D1610">
        <v>4.1320402810406861E-7</v>
      </c>
    </row>
    <row r="1611" spans="3:4">
      <c r="C1611">
        <v>2415</v>
      </c>
      <c r="D1611">
        <v>4.1085679901412332E-7</v>
      </c>
    </row>
    <row r="1612" spans="3:4">
      <c r="C1612">
        <v>2416.5</v>
      </c>
      <c r="D1612">
        <v>4.0852008429750475E-7</v>
      </c>
    </row>
    <row r="1613" spans="3:4">
      <c r="C1613">
        <v>2418</v>
      </c>
      <c r="D1613">
        <v>4.0619385631395247E-7</v>
      </c>
    </row>
    <row r="1614" spans="3:4">
      <c r="C1614">
        <v>2419.5</v>
      </c>
      <c r="D1614">
        <v>4.038780873640152E-7</v>
      </c>
    </row>
    <row r="1615" spans="3:4">
      <c r="C1615">
        <v>2421</v>
      </c>
      <c r="D1615">
        <v>4.0157274969014967E-7</v>
      </c>
    </row>
    <row r="1616" spans="3:4">
      <c r="C1616">
        <v>2422.5</v>
      </c>
      <c r="D1616">
        <v>3.9927781547781793E-7</v>
      </c>
    </row>
    <row r="1617" spans="3:4">
      <c r="C1617">
        <v>2424</v>
      </c>
      <c r="D1617">
        <v>3.9699325685657738E-7</v>
      </c>
    </row>
    <row r="1618" spans="3:4">
      <c r="C1618">
        <v>2425.5</v>
      </c>
      <c r="D1618">
        <v>3.9471904590116609E-7</v>
      </c>
    </row>
    <row r="1619" spans="3:4">
      <c r="C1619">
        <v>2427</v>
      </c>
      <c r="D1619">
        <v>3.9245515463258676E-7</v>
      </c>
    </row>
    <row r="1620" spans="3:4">
      <c r="C1620">
        <v>2428.5</v>
      </c>
      <c r="D1620">
        <v>3.9020155501918431E-7</v>
      </c>
    </row>
    <row r="1621" spans="3:4">
      <c r="C1621">
        <v>2430</v>
      </c>
      <c r="D1621">
        <v>3.8795821897771931E-7</v>
      </c>
    </row>
    <row r="1622" spans="3:4">
      <c r="C1622">
        <v>2431.5</v>
      </c>
      <c r="D1622">
        <v>3.8572511837443645E-7</v>
      </c>
    </row>
    <row r="1623" spans="3:4">
      <c r="C1623">
        <v>2433</v>
      </c>
      <c r="D1623">
        <v>3.8350222502613037E-7</v>
      </c>
    </row>
    <row r="1624" spans="3:4">
      <c r="C1624">
        <v>2434.5</v>
      </c>
      <c r="D1624">
        <v>3.8128951070120597E-7</v>
      </c>
    </row>
    <row r="1625" spans="3:4">
      <c r="C1625">
        <v>2436</v>
      </c>
      <c r="D1625">
        <v>3.7908694712073277E-7</v>
      </c>
    </row>
    <row r="1626" spans="3:4">
      <c r="C1626">
        <v>2437.5</v>
      </c>
      <c r="D1626">
        <v>3.7689450595949914E-7</v>
      </c>
    </row>
    <row r="1627" spans="3:4">
      <c r="C1627">
        <v>2439</v>
      </c>
      <c r="D1627">
        <v>3.7471215884705708E-7</v>
      </c>
    </row>
    <row r="1628" spans="3:4">
      <c r="C1628">
        <v>2440.5</v>
      </c>
      <c r="D1628">
        <v>3.7253987736876453E-7</v>
      </c>
    </row>
    <row r="1629" spans="3:4">
      <c r="C1629">
        <v>2442</v>
      </c>
      <c r="D1629">
        <v>3.7037763306682508E-7</v>
      </c>
    </row>
    <row r="1630" spans="3:4">
      <c r="C1630">
        <v>2443.5</v>
      </c>
      <c r="D1630">
        <v>3.682253974413203E-7</v>
      </c>
    </row>
    <row r="1631" spans="3:4">
      <c r="C1631">
        <v>2445</v>
      </c>
      <c r="D1631">
        <v>3.6608314195123909E-7</v>
      </c>
    </row>
    <row r="1632" spans="3:4">
      <c r="C1632">
        <v>2446.5</v>
      </c>
      <c r="D1632">
        <v>3.6395083801550075E-7</v>
      </c>
    </row>
    <row r="1633" spans="3:4">
      <c r="C1633">
        <v>2448</v>
      </c>
      <c r="D1633">
        <v>3.6182845701397649E-7</v>
      </c>
    </row>
    <row r="1634" spans="3:4">
      <c r="C1634">
        <v>2449.5</v>
      </c>
      <c r="D1634">
        <v>3.5971597028850407E-7</v>
      </c>
    </row>
    <row r="1635" spans="3:4">
      <c r="C1635">
        <v>2451</v>
      </c>
      <c r="D1635">
        <v>3.5761334914389704E-7</v>
      </c>
    </row>
    <row r="1636" spans="3:4">
      <c r="C1636">
        <v>2452.5</v>
      </c>
      <c r="D1636">
        <v>3.5552056484895283E-7</v>
      </c>
    </row>
    <row r="1637" spans="3:4">
      <c r="C1637">
        <v>2454</v>
      </c>
      <c r="D1637">
        <v>3.5343758863745318E-7</v>
      </c>
    </row>
    <row r="1638" spans="3:4">
      <c r="C1638">
        <v>2455.5</v>
      </c>
      <c r="D1638">
        <v>3.5136439170915868E-7</v>
      </c>
    </row>
    <row r="1639" spans="3:4">
      <c r="C1639">
        <v>2457</v>
      </c>
      <c r="D1639">
        <v>3.493009452308048E-7</v>
      </c>
    </row>
    <row r="1640" spans="3:4">
      <c r="C1640">
        <v>2458.5</v>
      </c>
      <c r="D1640">
        <v>3.4724722033708615E-7</v>
      </c>
    </row>
    <row r="1641" spans="3:4">
      <c r="C1641">
        <v>2460</v>
      </c>
      <c r="D1641">
        <v>3.4520318813163947E-7</v>
      </c>
    </row>
    <row r="1642" spans="3:4">
      <c r="C1642">
        <v>2461.5</v>
      </c>
      <c r="D1642">
        <v>3.4316881968802271E-7</v>
      </c>
    </row>
    <row r="1643" spans="3:4">
      <c r="C1643">
        <v>2463</v>
      </c>
      <c r="D1643">
        <v>3.4114408605068766E-7</v>
      </c>
    </row>
    <row r="1644" spans="3:4">
      <c r="C1644">
        <v>2464.5</v>
      </c>
      <c r="D1644">
        <v>3.3912895823594804E-7</v>
      </c>
    </row>
    <row r="1645" spans="3:4">
      <c r="C1645">
        <v>2466</v>
      </c>
      <c r="D1645">
        <v>3.3712340723294281E-7</v>
      </c>
    </row>
    <row r="1646" spans="3:4">
      <c r="C1646">
        <v>2467.5</v>
      </c>
      <c r="D1646">
        <v>3.3512740400459681E-7</v>
      </c>
    </row>
    <row r="1647" spans="3:4">
      <c r="C1647">
        <v>2469</v>
      </c>
      <c r="D1647">
        <v>3.3314091948857366E-7</v>
      </c>
    </row>
    <row r="1648" spans="3:4">
      <c r="C1648">
        <v>2470.5</v>
      </c>
      <c r="D1648">
        <v>3.311639245982247E-7</v>
      </c>
    </row>
    <row r="1649" spans="3:4">
      <c r="C1649">
        <v>2472</v>
      </c>
      <c r="D1649">
        <v>3.291963902235349E-7</v>
      </c>
    </row>
    <row r="1650" spans="3:4">
      <c r="C1650">
        <v>2473.5</v>
      </c>
      <c r="D1650">
        <v>3.2723828723206293E-7</v>
      </c>
    </row>
    <row r="1651" spans="3:4">
      <c r="C1651">
        <v>2475</v>
      </c>
      <c r="D1651">
        <v>3.2528958646987353E-7</v>
      </c>
    </row>
    <row r="1652" spans="3:4">
      <c r="C1652">
        <v>2476.5</v>
      </c>
      <c r="D1652">
        <v>3.2335025876247092E-7</v>
      </c>
    </row>
    <row r="1653" spans="3:4">
      <c r="C1653">
        <v>2478</v>
      </c>
      <c r="D1653">
        <v>3.2142027491572294E-7</v>
      </c>
    </row>
    <row r="1654" spans="3:4">
      <c r="C1654">
        <v>2479.5</v>
      </c>
      <c r="D1654">
        <v>3.1949960571678032E-7</v>
      </c>
    </row>
    <row r="1655" spans="3:4">
      <c r="C1655">
        <v>2481</v>
      </c>
      <c r="D1655">
        <v>3.1758822193499428E-7</v>
      </c>
    </row>
    <row r="1656" spans="3:4">
      <c r="C1656">
        <v>2482.5</v>
      </c>
      <c r="D1656">
        <v>3.1568609432282682E-7</v>
      </c>
    </row>
    <row r="1657" spans="3:4">
      <c r="C1657">
        <v>2484</v>
      </c>
      <c r="D1657">
        <v>3.1379319361675608E-7</v>
      </c>
    </row>
    <row r="1658" spans="3:4">
      <c r="C1658">
        <v>2485.5</v>
      </c>
      <c r="D1658">
        <v>3.1190949053817741E-7</v>
      </c>
    </row>
    <row r="1659" spans="3:4">
      <c r="C1659">
        <v>2487</v>
      </c>
      <c r="D1659">
        <v>3.1003495579430044E-7</v>
      </c>
    </row>
    <row r="1660" spans="3:4">
      <c r="C1660">
        <v>2488.5</v>
      </c>
      <c r="D1660">
        <v>3.0816956007904012E-7</v>
      </c>
    </row>
    <row r="1661" spans="3:4">
      <c r="C1661">
        <v>2490</v>
      </c>
      <c r="D1661">
        <v>3.0631327407390221E-7</v>
      </c>
    </row>
    <row r="1662" spans="3:4">
      <c r="C1662">
        <v>2491.5</v>
      </c>
      <c r="D1662">
        <v>3.0446606844886621E-7</v>
      </c>
    </row>
    <row r="1663" spans="3:4">
      <c r="C1663">
        <v>2493</v>
      </c>
      <c r="D1663">
        <v>3.0262791386326131E-7</v>
      </c>
    </row>
    <row r="1664" spans="3:4">
      <c r="C1664">
        <v>2494.5</v>
      </c>
      <c r="D1664">
        <v>3.007987809666373E-7</v>
      </c>
    </row>
    <row r="1665" spans="3:4">
      <c r="C1665">
        <v>2496</v>
      </c>
      <c r="D1665">
        <v>2.9897864039963278E-7</v>
      </c>
    </row>
    <row r="1666" spans="3:4">
      <c r="C1666">
        <v>2497.5</v>
      </c>
      <c r="D1666">
        <v>2.971674627948363E-7</v>
      </c>
    </row>
    <row r="1667" spans="3:4">
      <c r="C1667">
        <v>2499</v>
      </c>
      <c r="D1667">
        <v>2.9536521877764369E-7</v>
      </c>
    </row>
    <row r="1668" spans="3:4">
      <c r="C1668">
        <v>2500.5</v>
      </c>
      <c r="D1668">
        <v>2.9357187896710822E-7</v>
      </c>
    </row>
    <row r="1669" spans="3:4">
      <c r="C1669">
        <v>2502</v>
      </c>
      <c r="D1669">
        <v>2.9178741397679033E-7</v>
      </c>
    </row>
    <row r="1670" spans="3:4">
      <c r="C1670">
        <v>2503.5</v>
      </c>
      <c r="D1670">
        <v>2.900117944155985E-7</v>
      </c>
    </row>
    <row r="1671" spans="3:4">
      <c r="C1671">
        <v>2505</v>
      </c>
      <c r="D1671">
        <v>2.8824499088862516E-7</v>
      </c>
    </row>
    <row r="1672" spans="3:4">
      <c r="C1672">
        <v>2506.5</v>
      </c>
      <c r="D1672">
        <v>2.8648697399798078E-7</v>
      </c>
    </row>
    <row r="1673" spans="3:4">
      <c r="C1673">
        <v>2508</v>
      </c>
      <c r="D1673">
        <v>2.8473771434362042E-7</v>
      </c>
    </row>
    <row r="1674" spans="3:4">
      <c r="C1674">
        <v>2509.5</v>
      </c>
      <c r="D1674">
        <v>2.8299718252416466E-7</v>
      </c>
    </row>
    <row r="1675" spans="3:4">
      <c r="C1675">
        <v>2511</v>
      </c>
      <c r="D1675">
        <v>2.8126534913771924E-7</v>
      </c>
    </row>
    <row r="1676" spans="3:4">
      <c r="C1676">
        <v>2512.5</v>
      </c>
      <c r="D1676">
        <v>2.7954218478268556E-7</v>
      </c>
    </row>
    <row r="1677" spans="3:4">
      <c r="C1677">
        <v>2514</v>
      </c>
      <c r="D1677">
        <v>2.778276600585678E-7</v>
      </c>
    </row>
    <row r="1678" spans="3:4">
      <c r="C1678">
        <v>2515.5</v>
      </c>
      <c r="D1678">
        <v>2.7612174556677695E-7</v>
      </c>
    </row>
    <row r="1679" spans="3:4">
      <c r="C1679">
        <v>2517</v>
      </c>
      <c r="D1679">
        <v>2.7442441191142657E-7</v>
      </c>
    </row>
    <row r="1680" spans="3:4">
      <c r="C1680">
        <v>2518.5</v>
      </c>
      <c r="D1680">
        <v>2.7273562970012585E-7</v>
      </c>
    </row>
    <row r="1681" spans="3:4">
      <c r="C1681">
        <v>2520</v>
      </c>
      <c r="D1681">
        <v>2.7105536954476615E-7</v>
      </c>
    </row>
    <row r="1682" spans="3:4">
      <c r="C1682">
        <v>2521.5</v>
      </c>
      <c r="D1682">
        <v>2.6938360206230476E-7</v>
      </c>
    </row>
    <row r="1683" spans="3:4">
      <c r="C1683">
        <v>2523</v>
      </c>
      <c r="D1683">
        <v>2.6772029787554152E-7</v>
      </c>
    </row>
    <row r="1684" spans="3:4">
      <c r="C1684">
        <v>2524.5</v>
      </c>
      <c r="D1684">
        <v>2.6606542761389018E-7</v>
      </c>
    </row>
    <row r="1685" spans="3:4">
      <c r="C1685">
        <v>2526</v>
      </c>
      <c r="D1685">
        <v>2.64418961914148E-7</v>
      </c>
    </row>
    <row r="1686" spans="3:4">
      <c r="C1686">
        <v>2527.5</v>
      </c>
      <c r="D1686">
        <v>2.6278087142125649E-7</v>
      </c>
    </row>
    <row r="1687" spans="3:4">
      <c r="C1687">
        <v>2529</v>
      </c>
      <c r="D1687">
        <v>2.6115112678905877E-7</v>
      </c>
    </row>
    <row r="1688" spans="3:4">
      <c r="C1688">
        <v>2530.5</v>
      </c>
      <c r="D1688">
        <v>2.595296986810532E-7</v>
      </c>
    </row>
    <row r="1689" spans="3:4">
      <c r="C1689">
        <v>2532</v>
      </c>
      <c r="D1689">
        <v>2.5791655777113977E-7</v>
      </c>
    </row>
    <row r="1690" spans="3:4">
      <c r="C1690">
        <v>2533.5</v>
      </c>
      <c r="D1690">
        <v>2.5631167474436295E-7</v>
      </c>
    </row>
    <row r="1691" spans="3:4">
      <c r="C1691">
        <v>2535</v>
      </c>
      <c r="D1691">
        <v>2.5471502029764826E-7</v>
      </c>
    </row>
    <row r="1692" spans="3:4">
      <c r="C1692">
        <v>2536.5</v>
      </c>
      <c r="D1692">
        <v>2.5312656514053618E-7</v>
      </c>
    </row>
    <row r="1693" spans="3:4">
      <c r="C1693">
        <v>2538</v>
      </c>
      <c r="D1693">
        <v>2.5154627999590878E-7</v>
      </c>
    </row>
    <row r="1694" spans="3:4">
      <c r="C1694">
        <v>2539.5</v>
      </c>
      <c r="D1694">
        <v>2.4997413560071134E-7</v>
      </c>
    </row>
    <row r="1695" spans="3:4">
      <c r="C1695">
        <v>2541</v>
      </c>
      <c r="D1695">
        <v>2.4841010270667137E-7</v>
      </c>
    </row>
    <row r="1696" spans="3:4">
      <c r="C1696">
        <v>2542.5</v>
      </c>
      <c r="D1696">
        <v>2.4685415208101022E-7</v>
      </c>
    </row>
    <row r="1697" spans="3:4">
      <c r="C1697">
        <v>2544</v>
      </c>
      <c r="D1697">
        <v>2.4530625450715011E-7</v>
      </c>
    </row>
    <row r="1698" spans="3:4">
      <c r="C1698">
        <v>2545.5</v>
      </c>
      <c r="D1698">
        <v>2.4376638078541767E-7</v>
      </c>
    </row>
    <row r="1699" spans="3:4">
      <c r="C1699">
        <v>2547</v>
      </c>
      <c r="D1699">
        <v>2.4223450173374096E-7</v>
      </c>
    </row>
    <row r="1700" spans="3:4">
      <c r="C1700">
        <v>2548.5</v>
      </c>
      <c r="D1700">
        <v>2.4071058818834112E-7</v>
      </c>
    </row>
    <row r="1701" spans="3:4">
      <c r="C1701">
        <v>2550</v>
      </c>
      <c r="D1701">
        <v>2.3919461100442158E-7</v>
      </c>
    </row>
    <row r="1702" spans="3:4">
      <c r="C1702">
        <v>2551.5</v>
      </c>
      <c r="D1702">
        <v>2.376865410568492E-7</v>
      </c>
    </row>
    <row r="1703" spans="3:4">
      <c r="C1703">
        <v>2553</v>
      </c>
      <c r="D1703">
        <v>2.3618634924083306E-7</v>
      </c>
    </row>
    <row r="1704" spans="3:4">
      <c r="C1704">
        <v>2554.5</v>
      </c>
      <c r="D1704">
        <v>2.3469400647259543E-7</v>
      </c>
    </row>
    <row r="1705" spans="3:4">
      <c r="C1705">
        <v>2556</v>
      </c>
      <c r="D1705">
        <v>2.3320948369004094E-7</v>
      </c>
    </row>
    <row r="1706" spans="3:4">
      <c r="C1706">
        <v>2557.5</v>
      </c>
      <c r="D1706">
        <v>2.317327518534191E-7</v>
      </c>
    </row>
    <row r="1707" spans="3:4">
      <c r="C1707">
        <v>2559</v>
      </c>
      <c r="D1707">
        <v>2.3026378194598088E-7</v>
      </c>
    </row>
    <row r="1708" spans="3:4">
      <c r="C1708">
        <v>2560.5</v>
      </c>
      <c r="D1708">
        <v>2.2880254497463264E-7</v>
      </c>
    </row>
    <row r="1709" spans="3:4">
      <c r="C1709">
        <v>2562</v>
      </c>
      <c r="D1709">
        <v>2.2734901197058421E-7</v>
      </c>
    </row>
    <row r="1710" spans="3:4">
      <c r="C1710">
        <v>2563.5</v>
      </c>
      <c r="D1710">
        <v>2.2590315398998972E-7</v>
      </c>
    </row>
    <row r="1711" spans="3:4">
      <c r="C1711">
        <v>2565</v>
      </c>
      <c r="D1711">
        <v>2.244649421145883E-7</v>
      </c>
    </row>
    <row r="1712" spans="3:4">
      <c r="C1712">
        <v>2566.5</v>
      </c>
      <c r="D1712">
        <v>2.2303434745233515E-7</v>
      </c>
    </row>
    <row r="1713" spans="3:4">
      <c r="C1713">
        <v>2568</v>
      </c>
      <c r="D1713">
        <v>2.2161134113803067E-7</v>
      </c>
    </row>
    <row r="1714" spans="3:4">
      <c r="C1714">
        <v>2569.5</v>
      </c>
      <c r="D1714">
        <v>2.2019589433394243E-7</v>
      </c>
    </row>
    <row r="1715" spans="3:4">
      <c r="C1715">
        <v>2571</v>
      </c>
      <c r="D1715">
        <v>2.1878797823042474E-7</v>
      </c>
    </row>
    <row r="1716" spans="3:4">
      <c r="C1716">
        <v>2572.5</v>
      </c>
      <c r="D1716">
        <v>2.1738756404653162E-7</v>
      </c>
    </row>
    <row r="1717" spans="3:4">
      <c r="C1717">
        <v>2574</v>
      </c>
      <c r="D1717">
        <v>2.1599462303062398E-7</v>
      </c>
    </row>
    <row r="1718" spans="3:4">
      <c r="C1718">
        <v>2575.5</v>
      </c>
      <c r="D1718">
        <v>2.1460912646097523E-7</v>
      </c>
    </row>
    <row r="1719" spans="3:4">
      <c r="C1719">
        <v>2577</v>
      </c>
      <c r="D1719">
        <v>2.1323104564636845E-7</v>
      </c>
    </row>
    <row r="1720" spans="3:4">
      <c r="C1720">
        <v>2578.5</v>
      </c>
      <c r="D1720">
        <v>2.1186035192669001E-7</v>
      </c>
    </row>
    <row r="1721" spans="3:4">
      <c r="C1721">
        <v>2580</v>
      </c>
      <c r="D1721">
        <v>2.1049701667351964E-7</v>
      </c>
    </row>
    <row r="1722" spans="3:4">
      <c r="C1722">
        <v>2581.5</v>
      </c>
      <c r="D1722">
        <v>2.0914101129071337E-7</v>
      </c>
    </row>
    <row r="1723" spans="3:4">
      <c r="C1723">
        <v>2583</v>
      </c>
      <c r="D1723">
        <v>2.077923072149828E-7</v>
      </c>
    </row>
    <row r="1724" spans="3:4">
      <c r="C1724">
        <v>2584.5</v>
      </c>
      <c r="D1724">
        <v>2.0645087591646977E-7</v>
      </c>
    </row>
    <row r="1725" spans="3:4">
      <c r="C1725">
        <v>2586</v>
      </c>
      <c r="D1725">
        <v>2.0511668889931532E-7</v>
      </c>
    </row>
    <row r="1726" spans="3:4">
      <c r="C1726">
        <v>2587.5</v>
      </c>
      <c r="D1726">
        <v>2.0378971770222499E-7</v>
      </c>
    </row>
    <row r="1727" spans="3:4">
      <c r="C1727">
        <v>2589</v>
      </c>
      <c r="D1727">
        <v>2.0246993389902699E-7</v>
      </c>
    </row>
    <row r="1728" spans="3:4">
      <c r="C1728">
        <v>2590.5</v>
      </c>
      <c r="D1728">
        <v>2.0115730909922887E-7</v>
      </c>
    </row>
    <row r="1729" spans="3:4">
      <c r="C1729">
        <v>2592</v>
      </c>
      <c r="D1729">
        <v>1.9985181494856705E-7</v>
      </c>
    </row>
    <row r="1730" spans="3:4">
      <c r="C1730">
        <v>2593.5</v>
      </c>
      <c r="D1730">
        <v>1.9855342312955098E-7</v>
      </c>
    </row>
    <row r="1731" spans="3:4">
      <c r="C1731">
        <v>2595</v>
      </c>
      <c r="D1731">
        <v>1.9726210536200523E-7</v>
      </c>
    </row>
    <row r="1732" spans="3:4">
      <c r="C1732">
        <v>2596.5</v>
      </c>
      <c r="D1732">
        <v>1.959778334036047E-7</v>
      </c>
    </row>
    <row r="1733" spans="3:4">
      <c r="C1733">
        <v>2598</v>
      </c>
      <c r="D1733">
        <v>1.9470057905040428E-7</v>
      </c>
    </row>
    <row r="1734" spans="3:4">
      <c r="C1734">
        <v>2599.5</v>
      </c>
      <c r="D1734">
        <v>1.9343031413736686E-7</v>
      </c>
    </row>
    <row r="1735" spans="3:4">
      <c r="C1735">
        <v>2601</v>
      </c>
      <c r="D1735">
        <v>1.9216701053888338E-7</v>
      </c>
    </row>
    <row r="1736" spans="3:4">
      <c r="C1736">
        <v>2602.5</v>
      </c>
      <c r="D1736">
        <v>1.9091064016929028E-7</v>
      </c>
    </row>
    <row r="1737" spans="3:4">
      <c r="C1737">
        <v>2604</v>
      </c>
      <c r="D1737">
        <v>1.8966117498338004E-7</v>
      </c>
    </row>
    <row r="1738" spans="3:4">
      <c r="C1738">
        <v>2605.5</v>
      </c>
      <c r="D1738">
        <v>1.8841858697690996E-7</v>
      </c>
    </row>
    <row r="1739" spans="3:4">
      <c r="C1739">
        <v>2607</v>
      </c>
      <c r="D1739">
        <v>1.8718284818710362E-7</v>
      </c>
    </row>
    <row r="1740" spans="3:4">
      <c r="C1740">
        <v>2608.5</v>
      </c>
      <c r="D1740">
        <v>1.8595393069314819E-7</v>
      </c>
    </row>
    <row r="1741" spans="3:4">
      <c r="C1741">
        <v>2610</v>
      </c>
      <c r="D1741">
        <v>1.8473180661668853E-7</v>
      </c>
    </row>
    <row r="1742" spans="3:4">
      <c r="C1742">
        <v>2611.5</v>
      </c>
      <c r="D1742">
        <v>1.8351644812231468E-7</v>
      </c>
    </row>
    <row r="1743" spans="3:4">
      <c r="C1743">
        <v>2613</v>
      </c>
      <c r="D1743">
        <v>1.8230782741804509E-7</v>
      </c>
    </row>
    <row r="1744" spans="3:4">
      <c r="C1744">
        <v>2614.5</v>
      </c>
      <c r="D1744">
        <v>1.8110591675580675E-7</v>
      </c>
    </row>
    <row r="1745" spans="3:4">
      <c r="C1745">
        <v>2616</v>
      </c>
      <c r="D1745">
        <v>1.7991068843190854E-7</v>
      </c>
    </row>
    <row r="1746" spans="3:4">
      <c r="C1746">
        <v>2617.5</v>
      </c>
      <c r="D1746">
        <v>1.7872211478751051E-7</v>
      </c>
    </row>
    <row r="1747" spans="3:4">
      <c r="C1747">
        <v>2619</v>
      </c>
      <c r="D1747">
        <v>1.7754016820909012E-7</v>
      </c>
    </row>
    <row r="1748" spans="3:4">
      <c r="C1748">
        <v>2620.5</v>
      </c>
      <c r="D1748">
        <v>1.7636482112890149E-7</v>
      </c>
    </row>
    <row r="1749" spans="3:4">
      <c r="C1749">
        <v>2622</v>
      </c>
      <c r="D1749">
        <v>1.7519604602543154E-7</v>
      </c>
    </row>
    <row r="1750" spans="3:4">
      <c r="C1750">
        <v>2623.5</v>
      </c>
      <c r="D1750">
        <v>1.7403381542385055E-7</v>
      </c>
    </row>
    <row r="1751" spans="3:4">
      <c r="C1751">
        <v>2625</v>
      </c>
      <c r="D1751">
        <v>1.7287810189645988E-7</v>
      </c>
    </row>
    <row r="1752" spans="3:4">
      <c r="C1752">
        <v>2626.5</v>
      </c>
      <c r="D1752">
        <v>1.7172887806313278E-7</v>
      </c>
    </row>
    <row r="1753" spans="3:4">
      <c r="C1753">
        <v>2628</v>
      </c>
      <c r="D1753">
        <v>1.7058611659175192E-7</v>
      </c>
    </row>
    <row r="1754" spans="3:4">
      <c r="C1754">
        <v>2629.5</v>
      </c>
      <c r="D1754">
        <v>1.6944979019864278E-7</v>
      </c>
    </row>
    <row r="1755" spans="3:4">
      <c r="C1755">
        <v>2631</v>
      </c>
      <c r="D1755">
        <v>1.683198716490017E-7</v>
      </c>
    </row>
    <row r="1756" spans="3:4">
      <c r="C1756">
        <v>2632.5</v>
      </c>
      <c r="D1756">
        <v>1.6719633375731884E-7</v>
      </c>
    </row>
    <row r="1757" spans="3:4">
      <c r="C1757">
        <v>2634</v>
      </c>
      <c r="D1757">
        <v>1.6607914938779852E-7</v>
      </c>
    </row>
    <row r="1758" spans="3:4">
      <c r="C1758">
        <v>2635.5</v>
      </c>
      <c r="D1758">
        <v>1.6496829145477355E-7</v>
      </c>
    </row>
    <row r="1759" spans="3:4">
      <c r="C1759">
        <v>2637</v>
      </c>
      <c r="D1759">
        <v>1.6386373292311477E-7</v>
      </c>
    </row>
    <row r="1760" spans="3:4">
      <c r="C1760">
        <v>2638.5</v>
      </c>
      <c r="D1760">
        <v>1.6276544680863776E-7</v>
      </c>
    </row>
    <row r="1761" spans="3:4">
      <c r="C1761">
        <v>2640</v>
      </c>
      <c r="D1761">
        <v>1.6167340617850371E-7</v>
      </c>
    </row>
    <row r="1762" spans="3:4">
      <c r="C1762">
        <v>2641.5</v>
      </c>
      <c r="D1762">
        <v>1.6058758415161621E-7</v>
      </c>
    </row>
    <row r="1763" spans="3:4">
      <c r="C1763">
        <v>2643</v>
      </c>
      <c r="D1763">
        <v>1.595079538990132E-7</v>
      </c>
    </row>
    <row r="1764" spans="3:4">
      <c r="C1764">
        <v>2644.5</v>
      </c>
      <c r="D1764">
        <v>1.584344886442559E-7</v>
      </c>
    </row>
    <row r="1765" spans="3:4">
      <c r="C1765">
        <v>2646</v>
      </c>
      <c r="D1765">
        <v>1.5736716166381171E-7</v>
      </c>
    </row>
    <row r="1766" spans="3:4">
      <c r="C1766">
        <v>2647.5</v>
      </c>
      <c r="D1766">
        <v>1.5630594628743283E-7</v>
      </c>
    </row>
    <row r="1767" spans="3:4">
      <c r="C1767">
        <v>2649</v>
      </c>
      <c r="D1767">
        <v>1.5525081589853229E-7</v>
      </c>
    </row>
    <row r="1768" spans="3:4">
      <c r="C1768">
        <v>2650.5</v>
      </c>
      <c r="D1768">
        <v>1.5420174393455359E-7</v>
      </c>
    </row>
    <row r="1769" spans="3:4">
      <c r="C1769">
        <v>2652</v>
      </c>
      <c r="D1769">
        <v>1.5315870388733613E-7</v>
      </c>
    </row>
    <row r="1770" spans="3:4">
      <c r="C1770">
        <v>2653.5</v>
      </c>
      <c r="D1770">
        <v>1.521216693034782E-7</v>
      </c>
    </row>
    <row r="1771" spans="3:4">
      <c r="C1771">
        <v>2655</v>
      </c>
      <c r="D1771">
        <v>1.5109061378469343E-7</v>
      </c>
    </row>
    <row r="1772" spans="3:4">
      <c r="C1772">
        <v>2656.5</v>
      </c>
      <c r="D1772">
        <v>1.5006551098816424E-7</v>
      </c>
    </row>
    <row r="1773" spans="3:4">
      <c r="C1773">
        <v>2658</v>
      </c>
      <c r="D1773">
        <v>1.4904633462688976E-7</v>
      </c>
    </row>
    <row r="1774" spans="3:4">
      <c r="C1774">
        <v>2659.5</v>
      </c>
      <c r="D1774">
        <v>1.4803305847003156E-7</v>
      </c>
    </row>
    <row r="1775" spans="3:4">
      <c r="C1775">
        <v>2661</v>
      </c>
      <c r="D1775">
        <v>1.4702565634325317E-7</v>
      </c>
    </row>
    <row r="1776" spans="3:4">
      <c r="C1776">
        <v>2662.5</v>
      </c>
      <c r="D1776">
        <v>1.4602410212905541E-7</v>
      </c>
    </row>
    <row r="1777" spans="3:4">
      <c r="C1777">
        <v>2664</v>
      </c>
      <c r="D1777">
        <v>1.4502836976710944E-7</v>
      </c>
    </row>
    <row r="1778" spans="3:4">
      <c r="C1778">
        <v>2665.5</v>
      </c>
      <c r="D1778">
        <v>1.440384332545831E-7</v>
      </c>
    </row>
    <row r="1779" spans="3:4">
      <c r="C1779">
        <v>2667</v>
      </c>
      <c r="D1779">
        <v>1.4305426664646446E-7</v>
      </c>
    </row>
    <row r="1780" spans="3:4">
      <c r="C1780">
        <v>2668.5</v>
      </c>
      <c r="D1780">
        <v>1.4207584405588117E-7</v>
      </c>
    </row>
    <row r="1781" spans="3:4">
      <c r="C1781">
        <v>2670</v>
      </c>
      <c r="D1781">
        <v>1.4110313965441534E-7</v>
      </c>
    </row>
    <row r="1782" spans="3:4">
      <c r="C1782">
        <v>2671.5</v>
      </c>
      <c r="D1782">
        <v>1.4013612767241342E-7</v>
      </c>
    </row>
    <row r="1783" spans="3:4">
      <c r="C1783">
        <v>2673</v>
      </c>
      <c r="D1783">
        <v>1.3917478239929393E-7</v>
      </c>
    </row>
    <row r="1784" spans="3:4">
      <c r="C1784">
        <v>2674.5</v>
      </c>
      <c r="D1784">
        <v>1.3821907818384939E-7</v>
      </c>
    </row>
    <row r="1785" spans="3:4">
      <c r="C1785">
        <v>2676</v>
      </c>
      <c r="D1785">
        <v>1.3726898943454468E-7</v>
      </c>
    </row>
    <row r="1786" spans="3:4">
      <c r="C1786">
        <v>2677.5</v>
      </c>
      <c r="D1786">
        <v>1.363244906198108E-7</v>
      </c>
    </row>
    <row r="1787" spans="3:4">
      <c r="C1787">
        <v>2679</v>
      </c>
      <c r="D1787">
        <v>1.3538555626833577E-7</v>
      </c>
    </row>
    <row r="1788" spans="3:4">
      <c r="C1788">
        <v>2680.5</v>
      </c>
      <c r="D1788">
        <v>1.3445216096935077E-7</v>
      </c>
    </row>
    <row r="1789" spans="3:4">
      <c r="C1789">
        <v>2682</v>
      </c>
      <c r="D1789">
        <v>1.3352427937291092E-7</v>
      </c>
    </row>
    <row r="1790" spans="3:4">
      <c r="C1790">
        <v>2683.5</v>
      </c>
      <c r="D1790">
        <v>1.3260188619017496E-7</v>
      </c>
    </row>
    <row r="1791" spans="3:4">
      <c r="C1791">
        <v>2685</v>
      </c>
      <c r="D1791">
        <v>1.3168495619367811E-7</v>
      </c>
    </row>
    <row r="1792" spans="3:4">
      <c r="C1792">
        <v>2686.5</v>
      </c>
      <c r="D1792">
        <v>1.3077346421760204E-7</v>
      </c>
    </row>
    <row r="1793" spans="3:4">
      <c r="C1793">
        <v>2688</v>
      </c>
      <c r="D1793">
        <v>1.2986738515804158E-7</v>
      </c>
    </row>
    <row r="1794" spans="3:4">
      <c r="C1794">
        <v>2689.5</v>
      </c>
      <c r="D1794">
        <v>1.2896669397326621E-7</v>
      </c>
    </row>
    <row r="1795" spans="3:4">
      <c r="C1795">
        <v>2691</v>
      </c>
      <c r="D1795">
        <v>1.2807136568397829E-7</v>
      </c>
    </row>
    <row r="1796" spans="3:4">
      <c r="C1796">
        <v>2692.5</v>
      </c>
      <c r="D1796">
        <v>1.2718137537356675E-7</v>
      </c>
    </row>
    <row r="1797" spans="3:4">
      <c r="C1797">
        <v>2694</v>
      </c>
      <c r="D1797">
        <v>1.2629669818835805E-7</v>
      </c>
    </row>
    <row r="1798" spans="3:4">
      <c r="C1798">
        <v>2695.5</v>
      </c>
      <c r="D1798">
        <v>1.254173093378622E-7</v>
      </c>
    </row>
    <row r="1799" spans="3:4">
      <c r="C1799">
        <v>2697</v>
      </c>
      <c r="D1799">
        <v>1.2454318409501453E-7</v>
      </c>
    </row>
    <row r="1800" spans="3:4">
      <c r="C1800">
        <v>2698.5</v>
      </c>
      <c r="D1800">
        <v>1.2367429779641536E-7</v>
      </c>
    </row>
    <row r="1801" spans="3:4">
      <c r="C1801">
        <v>2700</v>
      </c>
      <c r="D1801">
        <v>1.2281062584256412E-7</v>
      </c>
    </row>
    <row r="1802" spans="3:4">
      <c r="C1802">
        <v>2701.5</v>
      </c>
      <c r="D1802">
        <v>1.2195214369808974E-7</v>
      </c>
    </row>
    <row r="1803" spans="3:4">
      <c r="C1803">
        <v>2703</v>
      </c>
      <c r="D1803">
        <v>1.2109882689197887E-7</v>
      </c>
    </row>
    <row r="1804" spans="3:4">
      <c r="C1804">
        <v>2704.5</v>
      </c>
      <c r="D1804">
        <v>1.2025065101779819E-7</v>
      </c>
    </row>
    <row r="1805" spans="3:4">
      <c r="C1805">
        <v>2706</v>
      </c>
      <c r="D1805">
        <v>1.1940759173391395E-7</v>
      </c>
    </row>
    <row r="1806" spans="3:4">
      <c r="C1806">
        <v>2707.5</v>
      </c>
      <c r="D1806">
        <v>1.1856962476370827E-7</v>
      </c>
    </row>
    <row r="1807" spans="3:4">
      <c r="C1807">
        <v>2709</v>
      </c>
      <c r="D1807">
        <v>1.1773672589579061E-7</v>
      </c>
    </row>
    <row r="1808" spans="3:4">
      <c r="C1808">
        <v>2710.5</v>
      </c>
      <c r="D1808">
        <v>1.1690887098420618E-7</v>
      </c>
    </row>
    <row r="1809" spans="3:4">
      <c r="C1809">
        <v>2712</v>
      </c>
      <c r="D1809">
        <v>1.1608603594864009E-7</v>
      </c>
    </row>
    <row r="1810" spans="3:4">
      <c r="C1810">
        <v>2713.5</v>
      </c>
      <c r="D1810">
        <v>1.1526819677461877E-7</v>
      </c>
    </row>
    <row r="1811" spans="3:4">
      <c r="C1811">
        <v>2715</v>
      </c>
      <c r="D1811">
        <v>1.1445532951370705E-7</v>
      </c>
    </row>
    <row r="1812" spans="3:4">
      <c r="C1812">
        <v>2716.5</v>
      </c>
      <c r="D1812">
        <v>1.1364741028370086E-7</v>
      </c>
    </row>
    <row r="1813" spans="3:4">
      <c r="C1813">
        <v>2718</v>
      </c>
      <c r="D1813">
        <v>1.1284441526881812E-7</v>
      </c>
    </row>
    <row r="1814" spans="3:4">
      <c r="C1814">
        <v>2719.5</v>
      </c>
      <c r="D1814">
        <v>1.1204632071988445E-7</v>
      </c>
    </row>
    <row r="1815" spans="3:4">
      <c r="C1815">
        <v>2721</v>
      </c>
      <c r="D1815">
        <v>1.1125310295451559E-7</v>
      </c>
    </row>
    <row r="1816" spans="3:4">
      <c r="C1816">
        <v>2722.5</v>
      </c>
      <c r="D1816">
        <v>1.1046473835729679E-7</v>
      </c>
    </row>
    <row r="1817" spans="3:4">
      <c r="C1817">
        <v>2724</v>
      </c>
      <c r="D1817">
        <v>1.0968120337995833E-7</v>
      </c>
    </row>
    <row r="1818" spans="3:4">
      <c r="C1818">
        <v>2725.5</v>
      </c>
      <c r="D1818">
        <v>1.0890247454154729E-7</v>
      </c>
    </row>
    <row r="1819" spans="3:4">
      <c r="C1819">
        <v>2727</v>
      </c>
      <c r="D1819">
        <v>1.0812852842859548E-7</v>
      </c>
    </row>
    <row r="1820" spans="3:4">
      <c r="C1820">
        <v>2728.5</v>
      </c>
      <c r="D1820">
        <v>1.0735934169528519E-7</v>
      </c>
    </row>
    <row r="1821" spans="3:4">
      <c r="C1821">
        <v>2730</v>
      </c>
      <c r="D1821">
        <v>1.0659489106361007E-7</v>
      </c>
    </row>
    <row r="1822" spans="3:4">
      <c r="C1822">
        <v>2731.5</v>
      </c>
      <c r="D1822">
        <v>1.0583515332353262E-7</v>
      </c>
    </row>
    <row r="1823" spans="3:4">
      <c r="C1823">
        <v>2733</v>
      </c>
      <c r="D1823">
        <v>1.0508010533313951E-7</v>
      </c>
    </row>
    <row r="1824" spans="3:4">
      <c r="C1824">
        <v>2734.5</v>
      </c>
      <c r="D1824">
        <v>1.0432972401879205E-7</v>
      </c>
    </row>
    <row r="1825" spans="3:4">
      <c r="C1825">
        <v>2736</v>
      </c>
      <c r="D1825">
        <v>1.0358398637527338E-7</v>
      </c>
    </row>
    <row r="1826" spans="3:4">
      <c r="C1826">
        <v>2737.5</v>
      </c>
      <c r="D1826">
        <v>1.0284286946593348E-7</v>
      </c>
    </row>
    <row r="1827" spans="3:4">
      <c r="C1827">
        <v>2739</v>
      </c>
      <c r="D1827">
        <v>1.021063504228295E-7</v>
      </c>
    </row>
    <row r="1828" spans="3:4">
      <c r="C1828">
        <v>2740.5</v>
      </c>
      <c r="D1828">
        <v>1.0137440644686284E-7</v>
      </c>
    </row>
    <row r="1829" spans="3:4">
      <c r="C1829">
        <v>2742</v>
      </c>
      <c r="D1829">
        <v>1.0064701480791372E-7</v>
      </c>
    </row>
    <row r="1830" spans="3:4">
      <c r="C1830">
        <v>2743.5</v>
      </c>
      <c r="D1830">
        <v>9.9924152844971743E-8</v>
      </c>
    </row>
    <row r="1831" spans="3:4">
      <c r="C1831">
        <v>2745</v>
      </c>
      <c r="D1831">
        <v>9.9205797966263303E-8</v>
      </c>
    </row>
    <row r="1832" spans="3:4">
      <c r="C1832">
        <v>2746.5</v>
      </c>
      <c r="D1832">
        <v>9.8491927649375261E-8</v>
      </c>
    </row>
    <row r="1833" spans="3:4">
      <c r="C1833">
        <v>2748</v>
      </c>
      <c r="D1833">
        <v>9.7782519441376572E-8</v>
      </c>
    </row>
    <row r="1834" spans="3:4">
      <c r="C1834">
        <v>2749.5</v>
      </c>
      <c r="D1834">
        <v>9.7077550958935449E-8</v>
      </c>
    </row>
    <row r="1835" spans="3:4">
      <c r="C1835">
        <v>2751</v>
      </c>
      <c r="D1835">
        <v>9.6376999888433191E-8</v>
      </c>
    </row>
    <row r="1836" spans="3:4">
      <c r="C1836">
        <v>2752.5</v>
      </c>
      <c r="D1836">
        <v>9.5680843986076365E-8</v>
      </c>
    </row>
    <row r="1837" spans="3:4">
      <c r="C1837">
        <v>2754</v>
      </c>
      <c r="D1837">
        <v>9.4989061078004019E-8</v>
      </c>
    </row>
    <row r="1838" spans="3:4">
      <c r="C1838">
        <v>2755.5</v>
      </c>
      <c r="D1838">
        <v>9.4301629060392176E-8</v>
      </c>
    </row>
    <row r="1839" spans="3:4">
      <c r="C1839">
        <v>2757</v>
      </c>
      <c r="D1839">
        <v>9.36185258995562E-8</v>
      </c>
    </row>
    <row r="1840" spans="3:4">
      <c r="C1840">
        <v>2758.5</v>
      </c>
      <c r="D1840">
        <v>9.2939729632048607E-8</v>
      </c>
    </row>
    <row r="1841" spans="3:4">
      <c r="C1841">
        <v>2760</v>
      </c>
      <c r="D1841">
        <v>9.2265218364754684E-8</v>
      </c>
    </row>
    <row r="1842" spans="3:4">
      <c r="C1842">
        <v>2761.5</v>
      </c>
      <c r="D1842">
        <v>9.1594970274984023E-8</v>
      </c>
    </row>
    <row r="1843" spans="3:4">
      <c r="C1843">
        <v>2763</v>
      </c>
      <c r="D1843">
        <v>9.0928963610560649E-8</v>
      </c>
    </row>
    <row r="1844" spans="3:4">
      <c r="C1844">
        <v>2764.5</v>
      </c>
      <c r="D1844">
        <v>9.0267176689908375E-8</v>
      </c>
    </row>
    <row r="1845" spans="3:4">
      <c r="C1845">
        <v>2766</v>
      </c>
      <c r="D1845">
        <v>8.9609587902133529E-8</v>
      </c>
    </row>
    <row r="1846" spans="3:4">
      <c r="C1846">
        <v>2767.5</v>
      </c>
      <c r="D1846">
        <v>8.8956175707105664E-8</v>
      </c>
    </row>
    <row r="1847" spans="3:4">
      <c r="C1847">
        <v>2769</v>
      </c>
      <c r="D1847">
        <v>8.8306918635534053E-8</v>
      </c>
    </row>
    <row r="1848" spans="3:4">
      <c r="C1848">
        <v>2770.5</v>
      </c>
      <c r="D1848">
        <v>8.7661795289041197E-8</v>
      </c>
    </row>
    <row r="1849" spans="3:4">
      <c r="C1849">
        <v>2772</v>
      </c>
      <c r="D1849">
        <v>8.7020784340234612E-8</v>
      </c>
    </row>
    <row r="1850" spans="3:4">
      <c r="C1850">
        <v>2773.5</v>
      </c>
      <c r="D1850">
        <v>8.6383864532774377E-8</v>
      </c>
    </row>
    <row r="1851" spans="3:4">
      <c r="C1851">
        <v>2775</v>
      </c>
      <c r="D1851">
        <v>8.5751014681437923E-8</v>
      </c>
    </row>
    <row r="1852" spans="3:4">
      <c r="C1852">
        <v>2776.5</v>
      </c>
      <c r="D1852">
        <v>8.5122213672182654E-8</v>
      </c>
    </row>
    <row r="1853" spans="3:4">
      <c r="C1853">
        <v>2778</v>
      </c>
      <c r="D1853">
        <v>8.4497440462205008E-8</v>
      </c>
    </row>
    <row r="1854" spans="3:4">
      <c r="C1854">
        <v>2779.5</v>
      </c>
      <c r="D1854">
        <v>8.3876674079996755E-8</v>
      </c>
    </row>
    <row r="1855" spans="3:4">
      <c r="C1855">
        <v>2781</v>
      </c>
      <c r="D1855">
        <v>8.3259893625398241E-8</v>
      </c>
    </row>
    <row r="1856" spans="3:4">
      <c r="C1856">
        <v>2782.5</v>
      </c>
      <c r="D1856">
        <v>8.2647078269649462E-8</v>
      </c>
    </row>
    <row r="1857" spans="3:4">
      <c r="C1857">
        <v>2784</v>
      </c>
      <c r="D1857">
        <v>8.2038207255437773E-8</v>
      </c>
    </row>
    <row r="1858" spans="3:4">
      <c r="C1858">
        <v>2785.5</v>
      </c>
      <c r="D1858">
        <v>8.1433259896942364E-8</v>
      </c>
    </row>
    <row r="1859" spans="3:4">
      <c r="C1859">
        <v>2787</v>
      </c>
      <c r="D1859">
        <v>8.0832215579877397E-8</v>
      </c>
    </row>
    <row r="1860" spans="3:4">
      <c r="C1860">
        <v>2788.5</v>
      </c>
      <c r="D1860">
        <v>8.0235053761530646E-8</v>
      </c>
    </row>
    <row r="1861" spans="3:4">
      <c r="C1861">
        <v>2790</v>
      </c>
      <c r="D1861">
        <v>7.9641753970800406E-8</v>
      </c>
    </row>
    <row r="1862" spans="3:4">
      <c r="C1862">
        <v>2791.5</v>
      </c>
      <c r="D1862">
        <v>7.9052295808229677E-8</v>
      </c>
    </row>
    <row r="1863" spans="3:4">
      <c r="C1863">
        <v>2793</v>
      </c>
      <c r="D1863">
        <v>7.8466658946037203E-8</v>
      </c>
    </row>
    <row r="1864" spans="3:4">
      <c r="C1864">
        <v>2794.5</v>
      </c>
      <c r="D1864">
        <v>7.7884823128146151E-8</v>
      </c>
    </row>
    <row r="1865" spans="3:4">
      <c r="C1865">
        <v>2796</v>
      </c>
      <c r="D1865">
        <v>7.7306768170209587E-8</v>
      </c>
    </row>
    <row r="1866" spans="3:4">
      <c r="C1866">
        <v>2797.5</v>
      </c>
      <c r="D1866">
        <v>7.6732473959634222E-8</v>
      </c>
    </row>
    <row r="1867" spans="3:4">
      <c r="C1867">
        <v>2799</v>
      </c>
      <c r="D1867">
        <v>7.6161920455600882E-8</v>
      </c>
    </row>
    <row r="1868" spans="3:4">
      <c r="C1868">
        <v>2800.5</v>
      </c>
      <c r="D1868">
        <v>7.5595087689081917E-8</v>
      </c>
    </row>
    <row r="1869" spans="3:4">
      <c r="C1869">
        <v>2802</v>
      </c>
      <c r="D1869">
        <v>7.5031955762857277E-8</v>
      </c>
    </row>
    <row r="1870" spans="3:4">
      <c r="C1870">
        <v>2803.5</v>
      </c>
      <c r="D1870">
        <v>7.4472504851527061E-8</v>
      </c>
    </row>
    <row r="1871" spans="3:4">
      <c r="C1871">
        <v>2805</v>
      </c>
      <c r="D1871">
        <v>7.391671520152122E-8</v>
      </c>
    </row>
    <row r="1872" spans="3:4">
      <c r="C1872">
        <v>2806.5</v>
      </c>
      <c r="D1872">
        <v>7.3364567131108034E-8</v>
      </c>
    </row>
    <row r="1873" spans="3:4">
      <c r="C1873">
        <v>2808</v>
      </c>
      <c r="D1873">
        <v>7.2816041030398661E-8</v>
      </c>
    </row>
    <row r="1874" spans="3:4">
      <c r="C1874">
        <v>2809.5</v>
      </c>
      <c r="D1874">
        <v>7.2271117361349854E-8</v>
      </c>
    </row>
    <row r="1875" spans="3:4">
      <c r="C1875">
        <v>2811</v>
      </c>
      <c r="D1875">
        <v>7.1729776657764324E-8</v>
      </c>
    </row>
    <row r="1876" spans="3:4">
      <c r="C1876">
        <v>2812.5</v>
      </c>
      <c r="D1876">
        <v>7.1191999525288319E-8</v>
      </c>
    </row>
    <row r="1877" spans="3:4">
      <c r="C1877">
        <v>2814</v>
      </c>
      <c r="D1877">
        <v>7.0657766641406668E-8</v>
      </c>
    </row>
    <row r="1878" spans="3:4">
      <c r="C1878">
        <v>2815.5</v>
      </c>
      <c r="D1878">
        <v>7.0127058755435653E-8</v>
      </c>
    </row>
    <row r="1879" spans="3:4">
      <c r="C1879">
        <v>2817</v>
      </c>
      <c r="D1879">
        <v>6.9599856688513439E-8</v>
      </c>
    </row>
    <row r="1880" spans="3:4">
      <c r="C1880">
        <v>2818.5</v>
      </c>
      <c r="D1880">
        <v>6.9076141333588042E-8</v>
      </c>
    </row>
    <row r="1881" spans="3:4">
      <c r="C1881">
        <v>2820</v>
      </c>
      <c r="D1881">
        <v>6.8555893655402785E-8</v>
      </c>
    </row>
    <row r="1882" spans="3:4">
      <c r="C1882">
        <v>2821.5</v>
      </c>
      <c r="D1882">
        <v>6.8039094690479608E-8</v>
      </c>
    </row>
    <row r="1883" spans="3:4">
      <c r="C1883">
        <v>2823</v>
      </c>
      <c r="D1883">
        <v>6.7525725547100249E-8</v>
      </c>
    </row>
    <row r="1884" spans="3:4">
      <c r="C1884">
        <v>2824.5</v>
      </c>
      <c r="D1884">
        <v>6.7015767405284087E-8</v>
      </c>
    </row>
    <row r="1885" spans="3:4">
      <c r="C1885">
        <v>2826</v>
      </c>
      <c r="D1885">
        <v>6.6509201516765105E-8</v>
      </c>
    </row>
    <row r="1886" spans="3:4">
      <c r="C1886">
        <v>2827.5</v>
      </c>
      <c r="D1886">
        <v>6.600600920496565E-8</v>
      </c>
    </row>
    <row r="1887" spans="3:4">
      <c r="C1887">
        <v>2829</v>
      </c>
      <c r="D1887">
        <v>6.550617186496792E-8</v>
      </c>
    </row>
    <row r="1888" spans="3:4">
      <c r="C1888">
        <v>2830.5</v>
      </c>
      <c r="D1888">
        <v>6.5009670963483704E-8</v>
      </c>
    </row>
    <row r="1889" spans="3:4">
      <c r="C1889">
        <v>2832</v>
      </c>
      <c r="D1889">
        <v>6.4516488038821522E-8</v>
      </c>
    </row>
    <row r="1890" spans="3:4">
      <c r="C1890">
        <v>2833.5</v>
      </c>
      <c r="D1890">
        <v>6.4026604700851738E-8</v>
      </c>
    </row>
    <row r="1891" spans="3:4">
      <c r="C1891">
        <v>2835</v>
      </c>
      <c r="D1891">
        <v>6.3540002630968864E-8</v>
      </c>
    </row>
    <row r="1892" spans="3:4">
      <c r="C1892">
        <v>2836.5</v>
      </c>
      <c r="D1892">
        <v>6.3056663582053012E-8</v>
      </c>
    </row>
    <row r="1893" spans="3:4">
      <c r="C1893">
        <v>2838</v>
      </c>
      <c r="D1893">
        <v>6.2576569378427934E-8</v>
      </c>
    </row>
    <row r="1894" spans="3:4">
      <c r="C1894">
        <v>2839.5</v>
      </c>
      <c r="D1894">
        <v>6.2099701915817152E-8</v>
      </c>
    </row>
    <row r="1895" spans="3:4">
      <c r="C1895">
        <v>2841</v>
      </c>
      <c r="D1895">
        <v>6.162604316129876E-8</v>
      </c>
    </row>
    <row r="1896" spans="3:4">
      <c r="C1896">
        <v>2842.5</v>
      </c>
      <c r="D1896">
        <v>6.1155575153257061E-8</v>
      </c>
    </row>
    <row r="1897" spans="3:4">
      <c r="C1897">
        <v>2844</v>
      </c>
      <c r="D1897">
        <v>6.0688280001332678E-8</v>
      </c>
    </row>
    <row r="1898" spans="3:4">
      <c r="C1898">
        <v>2845.5</v>
      </c>
      <c r="D1898">
        <v>6.0224139886370823E-8</v>
      </c>
    </row>
    <row r="1899" spans="3:4">
      <c r="C1899">
        <v>2847</v>
      </c>
      <c r="D1899">
        <v>5.9763137060366845E-8</v>
      </c>
    </row>
    <row r="1900" spans="3:4">
      <c r="C1900">
        <v>2848.5</v>
      </c>
      <c r="D1900">
        <v>5.9305253846410383E-8</v>
      </c>
    </row>
    <row r="1901" spans="3:4">
      <c r="C1901">
        <v>2850</v>
      </c>
      <c r="D1901">
        <v>5.8850472638627001E-8</v>
      </c>
    </row>
    <row r="1902" spans="3:4">
      <c r="C1902">
        <v>2851.5</v>
      </c>
      <c r="D1902">
        <v>5.8398775902118216E-8</v>
      </c>
    </row>
    <row r="1903" spans="3:4">
      <c r="C1903">
        <v>2853</v>
      </c>
      <c r="D1903">
        <v>5.7950146172899515E-8</v>
      </c>
    </row>
    <row r="1904" spans="3:4">
      <c r="C1904">
        <v>2854.5</v>
      </c>
      <c r="D1904">
        <v>5.7504566057835752E-8</v>
      </c>
    </row>
    <row r="1905" spans="3:4">
      <c r="C1905">
        <v>2856</v>
      </c>
      <c r="D1905">
        <v>5.7062018234575952E-8</v>
      </c>
    </row>
    <row r="1906" spans="3:4">
      <c r="C1906">
        <v>2857.5</v>
      </c>
      <c r="D1906">
        <v>5.6622485451484768E-8</v>
      </c>
    </row>
    <row r="1907" spans="3:4">
      <c r="C1907">
        <v>2859</v>
      </c>
      <c r="D1907">
        <v>5.618595052757266E-8</v>
      </c>
    </row>
    <row r="1908" spans="3:4">
      <c r="C1908">
        <v>2860.5</v>
      </c>
      <c r="D1908">
        <v>5.5752396352424471E-8</v>
      </c>
    </row>
    <row r="1909" spans="3:4">
      <c r="C1909">
        <v>2862</v>
      </c>
      <c r="D1909">
        <v>5.5321805886125759E-8</v>
      </c>
    </row>
    <row r="1910" spans="3:4">
      <c r="C1910">
        <v>2863.5</v>
      </c>
      <c r="D1910">
        <v>5.4894162159186932E-8</v>
      </c>
    </row>
    <row r="1911" spans="3:4">
      <c r="C1911">
        <v>2865</v>
      </c>
      <c r="D1911">
        <v>5.4469448272466498E-8</v>
      </c>
    </row>
    <row r="1912" spans="3:4">
      <c r="C1912">
        <v>2866.5</v>
      </c>
      <c r="D1912">
        <v>5.4047647397091599E-8</v>
      </c>
    </row>
    <row r="1913" spans="3:4">
      <c r="C1913">
        <v>2868</v>
      </c>
      <c r="D1913">
        <v>5.362874277437738E-8</v>
      </c>
    </row>
    <row r="1914" spans="3:4">
      <c r="C1914">
        <v>2869.5</v>
      </c>
      <c r="D1914">
        <v>5.3212717715743655E-8</v>
      </c>
    </row>
    <row r="1915" spans="3:4">
      <c r="C1915">
        <v>2871</v>
      </c>
      <c r="D1915">
        <v>5.2799555602631262E-8</v>
      </c>
    </row>
    <row r="1916" spans="3:4">
      <c r="C1916">
        <v>2872.5</v>
      </c>
      <c r="D1916">
        <v>5.2389239886415288E-8</v>
      </c>
    </row>
    <row r="1917" spans="3:4">
      <c r="C1917">
        <v>2874</v>
      </c>
      <c r="D1917">
        <v>5.1981754088317144E-8</v>
      </c>
    </row>
    <row r="1918" spans="3:4">
      <c r="C1918">
        <v>2875.5</v>
      </c>
      <c r="D1918">
        <v>5.157708179931513E-8</v>
      </c>
    </row>
    <row r="1919" spans="3:4">
      <c r="C1919">
        <v>2877</v>
      </c>
      <c r="D1919">
        <v>5.1175206680052875E-8</v>
      </c>
    </row>
    <row r="1920" spans="3:4">
      <c r="C1920">
        <v>2878.5</v>
      </c>
      <c r="D1920">
        <v>5.0776112460746186E-8</v>
      </c>
    </row>
    <row r="1921" spans="3:4">
      <c r="C1921">
        <v>2880</v>
      </c>
      <c r="D1921">
        <v>5.0379782941088467E-8</v>
      </c>
    </row>
    <row r="1922" spans="3:4">
      <c r="C1922">
        <v>2881.5</v>
      </c>
      <c r="D1922">
        <v>4.9986201990154407E-8</v>
      </c>
    </row>
    <row r="1923" spans="3:4">
      <c r="C1923">
        <v>2883</v>
      </c>
      <c r="D1923">
        <v>4.9595353546301865E-8</v>
      </c>
    </row>
    <row r="1924" spans="3:4">
      <c r="C1924">
        <v>2884.5</v>
      </c>
      <c r="D1924">
        <v>4.9207221617071959E-8</v>
      </c>
    </row>
    <row r="1925" spans="3:4">
      <c r="C1925">
        <v>2886</v>
      </c>
      <c r="D1925">
        <v>4.8821790279088354E-8</v>
      </c>
    </row>
    <row r="1926" spans="3:4">
      <c r="C1926">
        <v>2887.5</v>
      </c>
      <c r="D1926">
        <v>4.8439043677954217E-8</v>
      </c>
    </row>
    <row r="1927" spans="3:4">
      <c r="C1927">
        <v>2889</v>
      </c>
      <c r="D1927">
        <v>4.8058966028147609E-8</v>
      </c>
    </row>
    <row r="1928" spans="3:4">
      <c r="C1928">
        <v>2890.5</v>
      </c>
      <c r="D1928">
        <v>4.7681541612915971E-8</v>
      </c>
    </row>
    <row r="1929" spans="3:4">
      <c r="C1929">
        <v>2892</v>
      </c>
      <c r="D1929">
        <v>4.7306754784168447E-8</v>
      </c>
    </row>
    <row r="1930" spans="3:4">
      <c r="C1930">
        <v>2893.5</v>
      </c>
      <c r="D1930">
        <v>4.6934589962366774E-8</v>
      </c>
    </row>
    <row r="1931" spans="3:4">
      <c r="C1931">
        <v>2895</v>
      </c>
      <c r="D1931">
        <v>4.6565031636415095E-8</v>
      </c>
    </row>
    <row r="1932" spans="3:4">
      <c r="C1932">
        <v>2896.5</v>
      </c>
      <c r="D1932">
        <v>4.6198064363547906E-8</v>
      </c>
    </row>
    <row r="1933" spans="3:4">
      <c r="C1933">
        <v>2898</v>
      </c>
      <c r="D1933">
        <v>4.5833672769216381E-8</v>
      </c>
    </row>
    <row r="1934" spans="3:4">
      <c r="C1934">
        <v>2899.5</v>
      </c>
      <c r="D1934">
        <v>4.5471841546973892E-8</v>
      </c>
    </row>
    <row r="1935" spans="3:4">
      <c r="C1935">
        <v>2901</v>
      </c>
      <c r="D1935">
        <v>4.5112555458359361E-8</v>
      </c>
    </row>
    <row r="1936" spans="3:4">
      <c r="C1936">
        <v>2902.5</v>
      </c>
      <c r="D1936">
        <v>4.4755799332779888E-8</v>
      </c>
    </row>
    <row r="1937" spans="3:4">
      <c r="C1937">
        <v>2904</v>
      </c>
      <c r="D1937">
        <v>4.4401558067391041E-8</v>
      </c>
    </row>
    <row r="1938" spans="3:4">
      <c r="C1938">
        <v>2905.5</v>
      </c>
      <c r="D1938">
        <v>4.4049816626977018E-8</v>
      </c>
    </row>
    <row r="1939" spans="3:4">
      <c r="C1939">
        <v>2907</v>
      </c>
      <c r="D1939">
        <v>4.3700560043828338E-8</v>
      </c>
    </row>
    <row r="1940" spans="3:4">
      <c r="C1940">
        <v>2908.5</v>
      </c>
      <c r="D1940">
        <v>4.33537734176185E-8</v>
      </c>
    </row>
    <row r="1941" spans="3:4">
      <c r="C1941">
        <v>2910</v>
      </c>
      <c r="D1941">
        <v>4.3009441915279824E-8</v>
      </c>
    </row>
    <row r="1942" spans="3:4">
      <c r="C1942">
        <v>2911.5</v>
      </c>
      <c r="D1942">
        <v>4.2667550770877238E-8</v>
      </c>
    </row>
    <row r="1943" spans="3:4">
      <c r="C1943">
        <v>2913</v>
      </c>
      <c r="D1943">
        <v>4.2328085285481031E-8</v>
      </c>
    </row>
    <row r="1944" spans="3:4">
      <c r="C1944">
        <v>2914.5</v>
      </c>
      <c r="D1944">
        <v>4.1991030827038508E-8</v>
      </c>
    </row>
    <row r="1945" spans="3:4">
      <c r="C1945">
        <v>2916</v>
      </c>
      <c r="D1945">
        <v>4.1656372830244118E-8</v>
      </c>
    </row>
    <row r="1946" spans="3:4">
      <c r="C1946">
        <v>2917.5</v>
      </c>
      <c r="D1946">
        <v>4.1324096796408492E-8</v>
      </c>
    </row>
    <row r="1947" spans="3:4">
      <c r="C1947">
        <v>2919</v>
      </c>
      <c r="D1947">
        <v>4.0994188293325918E-8</v>
      </c>
    </row>
    <row r="1948" spans="3:4">
      <c r="C1948">
        <v>2920.5</v>
      </c>
      <c r="D1948">
        <v>4.066663295514113E-8</v>
      </c>
    </row>
    <row r="1949" spans="3:4">
      <c r="C1949">
        <v>2922</v>
      </c>
      <c r="D1949">
        <v>4.0341416482214438E-8</v>
      </c>
    </row>
    <row r="1950" spans="3:4">
      <c r="C1950">
        <v>2923.5</v>
      </c>
      <c r="D1950">
        <v>4.0018524640985635E-8</v>
      </c>
    </row>
    <row r="1951" spans="3:4">
      <c r="C1951">
        <v>2925</v>
      </c>
      <c r="D1951">
        <v>3.9697943263837172E-8</v>
      </c>
    </row>
    <row r="1952" spans="3:4">
      <c r="C1952">
        <v>2926.5</v>
      </c>
      <c r="D1952">
        <v>3.9379658248955665E-8</v>
      </c>
    </row>
    <row r="1953" spans="3:4">
      <c r="C1953">
        <v>2928</v>
      </c>
      <c r="D1953">
        <v>3.9063655560192444E-8</v>
      </c>
    </row>
    <row r="1954" spans="3:4">
      <c r="C1954">
        <v>2929.5</v>
      </c>
      <c r="D1954">
        <v>3.8749921226923109E-8</v>
      </c>
    </row>
    <row r="1955" spans="3:4">
      <c r="C1955">
        <v>2931</v>
      </c>
      <c r="D1955">
        <v>3.8438441343905847E-8</v>
      </c>
    </row>
    <row r="1956" spans="3:4">
      <c r="C1956">
        <v>2932.5</v>
      </c>
      <c r="D1956">
        <v>3.8129202071138242E-8</v>
      </c>
    </row>
    <row r="1957" spans="3:4">
      <c r="C1957">
        <v>2934</v>
      </c>
      <c r="D1957">
        <v>3.7822189633713851E-8</v>
      </c>
    </row>
    <row r="1958" spans="3:4">
      <c r="C1958">
        <v>2935.5</v>
      </c>
      <c r="D1958">
        <v>3.7517390321676997E-8</v>
      </c>
    </row>
    <row r="1959" spans="3:4">
      <c r="C1959">
        <v>2937</v>
      </c>
      <c r="D1959">
        <v>3.7214790489876706E-8</v>
      </c>
    </row>
    <row r="1960" spans="3:4">
      <c r="C1960">
        <v>2938.5</v>
      </c>
      <c r="D1960">
        <v>3.6914376557819453E-8</v>
      </c>
    </row>
    <row r="1961" spans="3:4">
      <c r="C1961">
        <v>2940</v>
      </c>
      <c r="D1961">
        <v>3.6616135009521413E-8</v>
      </c>
    </row>
    <row r="1962" spans="3:4">
      <c r="C1962">
        <v>2941.5</v>
      </c>
      <c r="D1962">
        <v>3.6320052393358997E-8</v>
      </c>
    </row>
    <row r="1963" spans="3:4">
      <c r="C1963">
        <v>2943</v>
      </c>
      <c r="D1963">
        <v>3.6026115321918632E-8</v>
      </c>
    </row>
    <row r="1964" spans="3:4">
      <c r="C1964">
        <v>2944.5</v>
      </c>
      <c r="D1964">
        <v>3.5734310471845818E-8</v>
      </c>
    </row>
    <row r="1965" spans="3:4">
      <c r="C1965">
        <v>2946</v>
      </c>
      <c r="D1965">
        <v>3.5444624583692922E-8</v>
      </c>
    </row>
    <row r="1966" spans="3:4">
      <c r="C1966">
        <v>2947.5</v>
      </c>
      <c r="D1966">
        <v>3.5157044461765943E-8</v>
      </c>
    </row>
    <row r="1967" spans="3:4">
      <c r="C1967">
        <v>2949</v>
      </c>
      <c r="D1967">
        <v>3.4871556973970609E-8</v>
      </c>
    </row>
    <row r="1968" spans="3:4">
      <c r="C1968">
        <v>2950.5</v>
      </c>
      <c r="D1968">
        <v>3.4588149051657287E-8</v>
      </c>
    </row>
    <row r="1969" spans="3:4">
      <c r="C1969">
        <v>2952</v>
      </c>
      <c r="D1969">
        <v>3.4306807689465217E-8</v>
      </c>
    </row>
    <row r="1970" spans="3:4">
      <c r="C1970">
        <v>2953.5</v>
      </c>
      <c r="D1970">
        <v>3.4027519945165328E-8</v>
      </c>
    </row>
    <row r="1971" spans="3:4">
      <c r="C1971">
        <v>2955</v>
      </c>
      <c r="D1971">
        <v>3.3750272939502993E-8</v>
      </c>
    </row>
    <row r="1972" spans="3:4">
      <c r="C1972">
        <v>2956.5</v>
      </c>
      <c r="D1972">
        <v>3.3475053856039178E-8</v>
      </c>
    </row>
    <row r="1973" spans="3:4">
      <c r="C1973">
        <v>2958</v>
      </c>
      <c r="D1973">
        <v>3.3201849940990921E-8</v>
      </c>
    </row>
    <row r="1974" spans="3:4">
      <c r="C1974">
        <v>2959.5</v>
      </c>
      <c r="D1974">
        <v>3.2930648503071104E-8</v>
      </c>
    </row>
    <row r="1975" spans="3:4">
      <c r="C1975">
        <v>2961</v>
      </c>
      <c r="D1975">
        <v>3.2661436913327447E-8</v>
      </c>
    </row>
    <row r="1976" spans="3:4">
      <c r="C1976">
        <v>2962.5</v>
      </c>
      <c r="D1976">
        <v>3.2394202604980098E-8</v>
      </c>
    </row>
    <row r="1977" spans="3:4">
      <c r="C1977">
        <v>2964</v>
      </c>
      <c r="D1977">
        <v>3.2128933073259315E-8</v>
      </c>
    </row>
    <row r="1978" spans="3:4">
      <c r="C1978">
        <v>2965.5</v>
      </c>
      <c r="D1978">
        <v>3.1865615875241674E-8</v>
      </c>
    </row>
    <row r="1979" spans="3:4">
      <c r="C1979">
        <v>2967</v>
      </c>
      <c r="D1979">
        <v>3.160423862968547E-8</v>
      </c>
    </row>
    <row r="1980" spans="3:4">
      <c r="C1980">
        <v>2968.5</v>
      </c>
      <c r="D1980">
        <v>3.1344789016865957E-8</v>
      </c>
    </row>
    <row r="1981" spans="3:4">
      <c r="C1981">
        <v>2970</v>
      </c>
      <c r="D1981">
        <v>3.1087254778409158E-8</v>
      </c>
    </row>
    <row r="1982" spans="3:4">
      <c r="C1982">
        <v>2971.5</v>
      </c>
      <c r="D1982">
        <v>3.0831623717125334E-8</v>
      </c>
    </row>
    <row r="1983" spans="3:4">
      <c r="C1983">
        <v>2973</v>
      </c>
      <c r="D1983">
        <v>3.0577883696841403E-8</v>
      </c>
    </row>
    <row r="1984" spans="3:4">
      <c r="C1984">
        <v>2974.5</v>
      </c>
      <c r="D1984">
        <v>3.0326022642233136E-8</v>
      </c>
    </row>
    <row r="1985" spans="3:4">
      <c r="C1985">
        <v>2976</v>
      </c>
      <c r="D1985">
        <v>3.0076028538656097E-8</v>
      </c>
    </row>
    <row r="1986" spans="3:4">
      <c r="C1986">
        <v>2977.5</v>
      </c>
      <c r="D1986">
        <v>2.9827889431976091E-8</v>
      </c>
    </row>
    <row r="1987" spans="3:4">
      <c r="C1987">
        <v>2979</v>
      </c>
      <c r="D1987">
        <v>2.9581593428399138E-8</v>
      </c>
    </row>
    <row r="1988" spans="3:4">
      <c r="C1988">
        <v>2980.5</v>
      </c>
      <c r="D1988">
        <v>2.9337128694300563E-8</v>
      </c>
    </row>
    <row r="1989" spans="3:4">
      <c r="C1989">
        <v>2982</v>
      </c>
      <c r="D1989">
        <v>2.909448345605328E-8</v>
      </c>
    </row>
    <row r="1990" spans="3:4">
      <c r="C1990">
        <v>2983.5</v>
      </c>
      <c r="D1990">
        <v>2.8853645999855857E-8</v>
      </c>
    </row>
    <row r="1991" spans="3:4">
      <c r="C1991">
        <v>2985</v>
      </c>
      <c r="D1991">
        <v>2.8614604671559648E-8</v>
      </c>
    </row>
    <row r="1992" spans="3:4">
      <c r="C1992">
        <v>2986.5</v>
      </c>
      <c r="D1992">
        <v>2.8377347876495196E-8</v>
      </c>
    </row>
    <row r="1993" spans="3:4">
      <c r="C1993">
        <v>2988</v>
      </c>
      <c r="D1993">
        <v>2.8141864079298445E-8</v>
      </c>
    </row>
    <row r="1994" spans="3:4">
      <c r="C1994">
        <v>2989.5</v>
      </c>
      <c r="D1994">
        <v>2.7908141803735994E-8</v>
      </c>
    </row>
    <row r="1995" spans="3:4">
      <c r="C1995">
        <v>2991</v>
      </c>
      <c r="D1995">
        <v>2.767616963252987E-8</v>
      </c>
    </row>
    <row r="1996" spans="3:4">
      <c r="C1996">
        <v>2992.5</v>
      </c>
      <c r="D1996">
        <v>2.7445936207181734E-8</v>
      </c>
    </row>
    <row r="1997" spans="3:4">
      <c r="C1997">
        <v>2994</v>
      </c>
      <c r="D1997">
        <v>2.721743022779658E-8</v>
      </c>
    </row>
    <row r="1998" spans="3:4">
      <c r="C1998">
        <v>2995.5</v>
      </c>
      <c r="D1998">
        <v>2.699064045290597E-8</v>
      </c>
    </row>
    <row r="1999" spans="3:4">
      <c r="C1999">
        <v>2997</v>
      </c>
      <c r="D1999">
        <v>2.6765555699290215E-8</v>
      </c>
    </row>
    <row r="2000" spans="3:4">
      <c r="C2000">
        <v>2998.5</v>
      </c>
      <c r="D2000">
        <v>2.6542164841800927E-8</v>
      </c>
    </row>
    <row r="2001" spans="3:4">
      <c r="C2001" t="s">
        <v>272</v>
      </c>
      <c r="D2001" t="s">
        <v>272</v>
      </c>
    </row>
  </sheetData>
  <phoneticPr fontId="4" type="noConversion"/>
  <pageMargins left="0.75" right="0.75" top="1" bottom="1" header="0.5" footer="0.5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01"/>
  <sheetViews>
    <sheetView workbookViewId="0"/>
  </sheetViews>
  <sheetFormatPr baseColWidth="10" defaultColWidth="8.83203125" defaultRowHeight="14" x14ac:dyDescent="0"/>
  <cols>
    <col min="1" max="1" width="13.6640625" style="46" bestFit="1" customWidth="1"/>
    <col min="2" max="2" width="9.6640625" style="47" bestFit="1" customWidth="1"/>
  </cols>
  <sheetData>
    <row r="1" spans="1:8">
      <c r="A1" s="46" t="s">
        <v>273</v>
      </c>
      <c r="B1" s="48" t="s">
        <v>290</v>
      </c>
      <c r="C1">
        <v>0</v>
      </c>
      <c r="D1">
        <v>5.1882498771231746E-7</v>
      </c>
      <c r="E1">
        <v>0</v>
      </c>
      <c r="F1">
        <v>0</v>
      </c>
      <c r="G1">
        <v>0</v>
      </c>
      <c r="H1">
        <v>0</v>
      </c>
    </row>
    <row r="2" spans="1:8">
      <c r="A2" s="46" t="s">
        <v>274</v>
      </c>
      <c r="B2" s="48" t="s">
        <v>289</v>
      </c>
      <c r="C2">
        <v>1.5</v>
      </c>
      <c r="D2">
        <v>5.216378263042967E-7</v>
      </c>
      <c r="E2">
        <v>75</v>
      </c>
      <c r="F2">
        <v>0</v>
      </c>
      <c r="G2">
        <v>2998.5</v>
      </c>
      <c r="H2">
        <v>0</v>
      </c>
    </row>
    <row r="3" spans="1:8">
      <c r="A3" s="46" t="s">
        <v>275</v>
      </c>
      <c r="B3" s="48">
        <v>16</v>
      </c>
      <c r="C3">
        <v>3</v>
      </c>
      <c r="D3">
        <v>5.2446229554509126E-7</v>
      </c>
      <c r="E3">
        <v>75</v>
      </c>
      <c r="F3">
        <v>93</v>
      </c>
    </row>
    <row r="4" spans="1:8">
      <c r="A4" s="46" t="s">
        <v>276</v>
      </c>
      <c r="B4" s="48">
        <v>9</v>
      </c>
      <c r="C4">
        <v>4.5</v>
      </c>
      <c r="D4">
        <v>5.2729841932164138E-7</v>
      </c>
      <c r="E4">
        <v>0</v>
      </c>
      <c r="F4">
        <v>93</v>
      </c>
    </row>
    <row r="5" spans="1:8">
      <c r="A5" s="46" t="s">
        <v>277</v>
      </c>
      <c r="B5" s="48">
        <v>1</v>
      </c>
      <c r="C5">
        <v>6</v>
      </c>
      <c r="D5">
        <v>5.3014622140820749E-7</v>
      </c>
      <c r="E5">
        <v>0</v>
      </c>
      <c r="F5">
        <v>0</v>
      </c>
    </row>
    <row r="6" spans="1:8">
      <c r="A6" s="46" t="s">
        <v>278</v>
      </c>
      <c r="B6" s="48" t="b">
        <v>1</v>
      </c>
      <c r="C6">
        <v>7.5</v>
      </c>
      <c r="D6">
        <v>5.3300572546510318E-7</v>
      </c>
      <c r="E6" t="s">
        <v>293</v>
      </c>
      <c r="F6" t="s">
        <v>293</v>
      </c>
    </row>
    <row r="7" spans="1:8">
      <c r="A7" s="46" t="s">
        <v>279</v>
      </c>
      <c r="B7" s="48">
        <v>1</v>
      </c>
      <c r="C7">
        <v>9</v>
      </c>
      <c r="D7">
        <v>5.4226288479106855E-7</v>
      </c>
      <c r="E7">
        <v>75</v>
      </c>
      <c r="F7">
        <v>0</v>
      </c>
    </row>
    <row r="8" spans="1:8">
      <c r="A8" s="46" t="s">
        <v>280</v>
      </c>
      <c r="B8" s="48" t="b">
        <v>0</v>
      </c>
      <c r="C8">
        <v>10.5</v>
      </c>
      <c r="D8">
        <v>6.2393341358046326E-7</v>
      </c>
      <c r="E8">
        <v>150</v>
      </c>
      <c r="F8">
        <v>0</v>
      </c>
    </row>
    <row r="9" spans="1:8">
      <c r="A9" s="46" t="s">
        <v>281</v>
      </c>
      <c r="B9" s="48" t="b">
        <v>0</v>
      </c>
      <c r="C9">
        <v>12</v>
      </c>
      <c r="D9">
        <v>1.3889631869689621E-6</v>
      </c>
      <c r="E9">
        <v>150</v>
      </c>
      <c r="F9">
        <v>3</v>
      </c>
    </row>
    <row r="10" spans="1:8">
      <c r="A10" s="46" t="s">
        <v>282</v>
      </c>
      <c r="B10" s="48" t="b">
        <v>0</v>
      </c>
      <c r="C10">
        <v>13.5</v>
      </c>
      <c r="D10">
        <v>8.706089782916864E-6</v>
      </c>
      <c r="E10">
        <v>75</v>
      </c>
      <c r="F10">
        <v>3</v>
      </c>
    </row>
    <row r="11" spans="1:8">
      <c r="A11" s="46" t="s">
        <v>283</v>
      </c>
      <c r="B11" s="48" t="b">
        <v>0</v>
      </c>
      <c r="C11">
        <v>15</v>
      </c>
      <c r="D11">
        <v>1.0852315890755422E-4</v>
      </c>
      <c r="E11">
        <v>75</v>
      </c>
      <c r="F11">
        <v>0</v>
      </c>
    </row>
    <row r="12" spans="1:8">
      <c r="A12" s="46" t="s">
        <v>284</v>
      </c>
      <c r="B12" s="48" t="s">
        <v>295</v>
      </c>
      <c r="C12">
        <v>16.5</v>
      </c>
      <c r="D12">
        <v>9.9272627177725194E-3</v>
      </c>
      <c r="E12" t="s">
        <v>293</v>
      </c>
      <c r="F12" t="s">
        <v>293</v>
      </c>
    </row>
    <row r="13" spans="1:8">
      <c r="A13" s="46" t="s">
        <v>285</v>
      </c>
      <c r="B13" s="48" t="b">
        <v>0</v>
      </c>
      <c r="C13">
        <v>18</v>
      </c>
      <c r="D13">
        <v>4.9427912657976645E-3</v>
      </c>
      <c r="E13">
        <v>150</v>
      </c>
      <c r="F13">
        <v>0</v>
      </c>
    </row>
    <row r="14" spans="1:8">
      <c r="A14" s="46" t="s">
        <v>286</v>
      </c>
      <c r="B14" s="48" t="b">
        <v>0</v>
      </c>
      <c r="C14">
        <v>19.5</v>
      </c>
      <c r="D14">
        <v>3.1381073817741328E-2</v>
      </c>
      <c r="E14">
        <v>225</v>
      </c>
      <c r="F14">
        <v>0</v>
      </c>
    </row>
    <row r="15" spans="1:8">
      <c r="A15" s="46" t="s">
        <v>287</v>
      </c>
      <c r="B15" s="48" t="b">
        <v>0</v>
      </c>
      <c r="C15">
        <v>21</v>
      </c>
      <c r="D15">
        <v>7.0962061700046208E-2</v>
      </c>
      <c r="E15">
        <v>225</v>
      </c>
      <c r="F15">
        <v>4</v>
      </c>
    </row>
    <row r="16" spans="1:8">
      <c r="A16" s="46" t="s">
        <v>288</v>
      </c>
      <c r="B16" s="48">
        <v>1</v>
      </c>
      <c r="C16">
        <v>22.5</v>
      </c>
      <c r="D16">
        <v>9.2813911990284978E-2</v>
      </c>
      <c r="E16">
        <v>150</v>
      </c>
      <c r="F16">
        <v>4</v>
      </c>
    </row>
    <row r="17" spans="3:6">
      <c r="C17">
        <v>24</v>
      </c>
      <c r="D17">
        <v>7.1963559942621616E-2</v>
      </c>
      <c r="E17">
        <v>150</v>
      </c>
      <c r="F17">
        <v>0</v>
      </c>
    </row>
    <row r="18" spans="3:6">
      <c r="C18">
        <v>25.5</v>
      </c>
      <c r="D18">
        <v>3.831635402766749E-2</v>
      </c>
      <c r="E18" t="s">
        <v>293</v>
      </c>
      <c r="F18" t="s">
        <v>293</v>
      </c>
    </row>
    <row r="19" spans="3:6">
      <c r="C19">
        <v>27</v>
      </c>
      <c r="D19">
        <v>1.0254860510113361E-2</v>
      </c>
      <c r="E19">
        <v>225</v>
      </c>
      <c r="F19">
        <v>0</v>
      </c>
    </row>
    <row r="20" spans="3:6">
      <c r="C20">
        <v>28.5</v>
      </c>
      <c r="D20">
        <v>1.2917243976896964E-3</v>
      </c>
      <c r="E20">
        <v>300</v>
      </c>
      <c r="F20">
        <v>0</v>
      </c>
    </row>
    <row r="21" spans="3:6">
      <c r="C21">
        <v>30</v>
      </c>
      <c r="D21">
        <v>3.7942423507157625E-4</v>
      </c>
      <c r="E21">
        <v>300</v>
      </c>
      <c r="F21">
        <v>1</v>
      </c>
    </row>
    <row r="22" spans="3:6">
      <c r="C22">
        <v>31.5</v>
      </c>
      <c r="D22">
        <v>6.616596204400317E-4</v>
      </c>
      <c r="E22">
        <v>225</v>
      </c>
      <c r="F22">
        <v>1</v>
      </c>
    </row>
    <row r="23" spans="3:6">
      <c r="C23">
        <v>33</v>
      </c>
      <c r="D23">
        <v>1.2366063343784374E-3</v>
      </c>
      <c r="E23">
        <v>225</v>
      </c>
      <c r="F23">
        <v>0</v>
      </c>
    </row>
    <row r="24" spans="3:6">
      <c r="C24">
        <v>34.5</v>
      </c>
      <c r="D24">
        <v>1.6797393504442034E-3</v>
      </c>
      <c r="E24" t="s">
        <v>293</v>
      </c>
      <c r="F24" t="s">
        <v>293</v>
      </c>
    </row>
    <row r="25" spans="3:6">
      <c r="C25">
        <v>36</v>
      </c>
      <c r="D25">
        <v>1.8218921044378486E-3</v>
      </c>
      <c r="E25">
        <v>300</v>
      </c>
      <c r="F25">
        <v>0</v>
      </c>
    </row>
    <row r="26" spans="3:6">
      <c r="C26">
        <v>37.5</v>
      </c>
      <c r="D26">
        <v>1.4932458017232347E-3</v>
      </c>
      <c r="E26">
        <v>375</v>
      </c>
      <c r="F26">
        <v>0</v>
      </c>
    </row>
    <row r="27" spans="3:6">
      <c r="C27">
        <v>39</v>
      </c>
      <c r="D27">
        <v>1.0661767861294019E-3</v>
      </c>
      <c r="E27">
        <v>375</v>
      </c>
      <c r="F27">
        <v>3</v>
      </c>
    </row>
    <row r="28" spans="3:6">
      <c r="C28">
        <v>40.5</v>
      </c>
      <c r="D28">
        <v>4.3095559850334191E-3</v>
      </c>
      <c r="E28">
        <v>300</v>
      </c>
      <c r="F28">
        <v>3</v>
      </c>
    </row>
    <row r="29" spans="3:6">
      <c r="C29">
        <v>42</v>
      </c>
      <c r="D29">
        <v>1.7593863255100506E-4</v>
      </c>
      <c r="E29">
        <v>300</v>
      </c>
      <c r="F29">
        <v>0</v>
      </c>
    </row>
    <row r="30" spans="3:6">
      <c r="C30">
        <v>43.5</v>
      </c>
      <c r="D30">
        <v>1.9897250688260176E-4</v>
      </c>
      <c r="E30" t="s">
        <v>293</v>
      </c>
      <c r="F30" t="s">
        <v>293</v>
      </c>
    </row>
    <row r="31" spans="3:6">
      <c r="C31">
        <v>45</v>
      </c>
      <c r="D31">
        <v>9.5168553564130482E-4</v>
      </c>
      <c r="E31">
        <v>375</v>
      </c>
      <c r="F31">
        <v>0</v>
      </c>
    </row>
    <row r="32" spans="3:6">
      <c r="C32">
        <v>46.5</v>
      </c>
      <c r="D32">
        <v>1.6678200153025249E-3</v>
      </c>
      <c r="E32">
        <v>450</v>
      </c>
      <c r="F32">
        <v>0</v>
      </c>
    </row>
    <row r="33" spans="3:6">
      <c r="C33">
        <v>48</v>
      </c>
      <c r="D33">
        <v>1.0471431093234719E-3</v>
      </c>
      <c r="E33">
        <v>450</v>
      </c>
      <c r="F33">
        <v>7</v>
      </c>
    </row>
    <row r="34" spans="3:6">
      <c r="C34">
        <v>49.5</v>
      </c>
      <c r="D34">
        <v>2.3579896843084385E-4</v>
      </c>
      <c r="E34">
        <v>375</v>
      </c>
      <c r="F34">
        <v>7</v>
      </c>
    </row>
    <row r="35" spans="3:6">
      <c r="C35">
        <v>51</v>
      </c>
      <c r="D35">
        <v>2.0370706749669848E-5</v>
      </c>
      <c r="E35">
        <v>375</v>
      </c>
      <c r="F35">
        <v>0</v>
      </c>
    </row>
    <row r="36" spans="3:6">
      <c r="C36">
        <v>52.5</v>
      </c>
      <c r="D36">
        <v>1.0970322068407648E-4</v>
      </c>
      <c r="E36" t="s">
        <v>293</v>
      </c>
      <c r="F36" t="s">
        <v>293</v>
      </c>
    </row>
    <row r="37" spans="3:6">
      <c r="C37">
        <v>54</v>
      </c>
      <c r="D37">
        <v>1.4988919720119792E-3</v>
      </c>
      <c r="E37">
        <v>450</v>
      </c>
      <c r="F37">
        <v>0</v>
      </c>
    </row>
    <row r="38" spans="3:6">
      <c r="C38">
        <v>55.5</v>
      </c>
      <c r="D38">
        <v>2.1805926538633739E-3</v>
      </c>
      <c r="E38">
        <v>525</v>
      </c>
      <c r="F38">
        <v>0</v>
      </c>
    </row>
    <row r="39" spans="3:6">
      <c r="C39">
        <v>57</v>
      </c>
      <c r="D39">
        <v>3.3494205594835654E-4</v>
      </c>
      <c r="E39">
        <v>525</v>
      </c>
      <c r="F39">
        <v>19</v>
      </c>
    </row>
    <row r="40" spans="3:6">
      <c r="C40">
        <v>58.5</v>
      </c>
      <c r="D40">
        <v>6.0409374315407314E-6</v>
      </c>
      <c r="E40">
        <v>450</v>
      </c>
      <c r="F40">
        <v>19</v>
      </c>
    </row>
    <row r="41" spans="3:6">
      <c r="C41">
        <v>60</v>
      </c>
      <c r="D41">
        <v>6.4984095295420719E-7</v>
      </c>
      <c r="E41">
        <v>450</v>
      </c>
      <c r="F41">
        <v>0</v>
      </c>
    </row>
    <row r="42" spans="3:6">
      <c r="C42">
        <v>61.5</v>
      </c>
      <c r="D42">
        <v>6.4393076385979782E-7</v>
      </c>
      <c r="E42" t="s">
        <v>293</v>
      </c>
      <c r="F42" t="s">
        <v>293</v>
      </c>
    </row>
    <row r="43" spans="3:6">
      <c r="C43">
        <v>63</v>
      </c>
      <c r="D43">
        <v>6.4723871483970649E-7</v>
      </c>
      <c r="E43">
        <v>525</v>
      </c>
      <c r="F43">
        <v>0</v>
      </c>
    </row>
    <row r="44" spans="3:6">
      <c r="C44">
        <v>64.5</v>
      </c>
      <c r="D44">
        <v>6.5055916966133281E-7</v>
      </c>
      <c r="E44">
        <v>600</v>
      </c>
      <c r="F44">
        <v>0</v>
      </c>
    </row>
    <row r="45" spans="3:6">
      <c r="C45">
        <v>66</v>
      </c>
      <c r="D45">
        <v>6.7130033701404559E-7</v>
      </c>
      <c r="E45">
        <v>600</v>
      </c>
      <c r="F45">
        <v>6</v>
      </c>
    </row>
    <row r="46" spans="3:6">
      <c r="C46">
        <v>67.5</v>
      </c>
      <c r="D46">
        <v>4.0093885680728602E-6</v>
      </c>
      <c r="E46">
        <v>525</v>
      </c>
      <c r="F46">
        <v>6</v>
      </c>
    </row>
    <row r="47" spans="3:6">
      <c r="C47">
        <v>69</v>
      </c>
      <c r="D47">
        <v>1.3596388794810953E-4</v>
      </c>
      <c r="E47">
        <v>525</v>
      </c>
      <c r="F47">
        <v>0</v>
      </c>
    </row>
    <row r="48" spans="3:6">
      <c r="C48">
        <v>70.5</v>
      </c>
      <c r="D48">
        <v>1.1454070780785542E-3</v>
      </c>
      <c r="E48" t="s">
        <v>293</v>
      </c>
      <c r="F48" t="s">
        <v>293</v>
      </c>
    </row>
    <row r="49" spans="3:6">
      <c r="C49">
        <v>72</v>
      </c>
      <c r="D49">
        <v>2.030791444979892E-3</v>
      </c>
      <c r="E49">
        <v>600</v>
      </c>
      <c r="F49">
        <v>0</v>
      </c>
    </row>
    <row r="50" spans="3:6">
      <c r="C50">
        <v>73.5</v>
      </c>
      <c r="D50">
        <v>7.5533191585469583E-4</v>
      </c>
      <c r="E50">
        <v>675</v>
      </c>
      <c r="F50">
        <v>0</v>
      </c>
    </row>
    <row r="51" spans="3:6">
      <c r="C51">
        <v>75</v>
      </c>
      <c r="D51">
        <v>5.9476722368164808E-5</v>
      </c>
      <c r="E51">
        <v>675</v>
      </c>
      <c r="F51">
        <v>4</v>
      </c>
    </row>
    <row r="52" spans="3:6">
      <c r="C52">
        <v>76.5</v>
      </c>
      <c r="D52">
        <v>1.6379824092868194E-6</v>
      </c>
      <c r="E52">
        <v>600</v>
      </c>
      <c r="F52">
        <v>4</v>
      </c>
    </row>
    <row r="53" spans="3:6">
      <c r="C53">
        <v>78</v>
      </c>
      <c r="D53">
        <v>6.8100888347975666E-7</v>
      </c>
      <c r="E53">
        <v>600</v>
      </c>
      <c r="F53">
        <v>0</v>
      </c>
    </row>
    <row r="54" spans="3:6">
      <c r="C54">
        <v>79.5</v>
      </c>
      <c r="D54">
        <v>6.8445534983295144E-7</v>
      </c>
      <c r="E54" t="s">
        <v>293</v>
      </c>
      <c r="F54" t="s">
        <v>293</v>
      </c>
    </row>
    <row r="55" spans="3:6">
      <c r="C55">
        <v>81</v>
      </c>
      <c r="D55">
        <v>6.8791451085149874E-7</v>
      </c>
      <c r="E55">
        <v>675</v>
      </c>
      <c r="F55">
        <v>0</v>
      </c>
    </row>
    <row r="56" spans="3:6">
      <c r="C56">
        <v>82.5</v>
      </c>
      <c r="D56">
        <v>6.9138638282919243E-7</v>
      </c>
      <c r="E56">
        <v>750</v>
      </c>
      <c r="F56">
        <v>0</v>
      </c>
    </row>
    <row r="57" spans="3:6">
      <c r="C57">
        <v>84</v>
      </c>
      <c r="D57">
        <v>6.9487098187829967E-7</v>
      </c>
      <c r="E57">
        <v>750</v>
      </c>
      <c r="F57">
        <v>4</v>
      </c>
    </row>
    <row r="58" spans="3:6">
      <c r="C58">
        <v>85.5</v>
      </c>
      <c r="D58">
        <v>6.98368323928198E-7</v>
      </c>
      <c r="E58">
        <v>675</v>
      </c>
      <c r="F58">
        <v>4</v>
      </c>
    </row>
    <row r="59" spans="3:6">
      <c r="C59">
        <v>87</v>
      </c>
      <c r="D59">
        <v>7.0187842472401548E-7</v>
      </c>
      <c r="E59">
        <v>675</v>
      </c>
      <c r="F59">
        <v>0</v>
      </c>
    </row>
    <row r="60" spans="3:6">
      <c r="C60">
        <v>88.5</v>
      </c>
      <c r="D60">
        <v>7.4037169307297142E-7</v>
      </c>
      <c r="E60" t="s">
        <v>293</v>
      </c>
      <c r="F60" t="s">
        <v>293</v>
      </c>
    </row>
    <row r="61" spans="3:6">
      <c r="C61">
        <v>90</v>
      </c>
      <c r="D61">
        <v>2.4304970262411925E-6</v>
      </c>
      <c r="E61">
        <v>750</v>
      </c>
      <c r="F61">
        <v>0</v>
      </c>
    </row>
    <row r="62" spans="3:6">
      <c r="C62">
        <v>91.5</v>
      </c>
      <c r="D62">
        <v>3.5920606767258814E-5</v>
      </c>
      <c r="E62">
        <v>825</v>
      </c>
      <c r="F62">
        <v>0</v>
      </c>
    </row>
    <row r="63" spans="3:6">
      <c r="C63">
        <v>93</v>
      </c>
      <c r="D63">
        <v>2.9947567969924876E-4</v>
      </c>
      <c r="E63">
        <v>825</v>
      </c>
      <c r="F63">
        <v>8</v>
      </c>
    </row>
    <row r="64" spans="3:6">
      <c r="C64">
        <v>94.5</v>
      </c>
      <c r="D64">
        <v>1.0536879584116016E-3</v>
      </c>
      <c r="E64">
        <v>750</v>
      </c>
      <c r="F64">
        <v>8</v>
      </c>
    </row>
    <row r="65" spans="3:6">
      <c r="C65">
        <v>96</v>
      </c>
      <c r="D65">
        <v>1.541926904588002E-3</v>
      </c>
      <c r="E65">
        <v>750</v>
      </c>
      <c r="F65">
        <v>0</v>
      </c>
    </row>
    <row r="66" spans="3:6">
      <c r="C66">
        <v>97.5</v>
      </c>
      <c r="D66">
        <v>9.3793464619655923E-4</v>
      </c>
      <c r="E66" t="s">
        <v>293</v>
      </c>
      <c r="F66" t="s">
        <v>293</v>
      </c>
    </row>
    <row r="67" spans="3:6">
      <c r="C67">
        <v>99</v>
      </c>
      <c r="D67">
        <v>2.3883566372177514E-4</v>
      </c>
      <c r="E67">
        <v>825</v>
      </c>
      <c r="F67">
        <v>0</v>
      </c>
    </row>
    <row r="68" spans="3:6">
      <c r="C68">
        <v>100.5</v>
      </c>
      <c r="D68">
        <v>2.9369376112775144E-5</v>
      </c>
      <c r="E68">
        <v>900</v>
      </c>
      <c r="F68">
        <v>0</v>
      </c>
    </row>
    <row r="69" spans="3:6">
      <c r="C69">
        <v>102</v>
      </c>
      <c r="D69">
        <v>9.6648186853205851E-6</v>
      </c>
      <c r="E69">
        <v>900</v>
      </c>
      <c r="F69">
        <v>7</v>
      </c>
    </row>
    <row r="70" spans="3:6">
      <c r="C70">
        <v>103.5</v>
      </c>
      <c r="D70">
        <v>1.5761731452076717E-5</v>
      </c>
      <c r="E70">
        <v>825</v>
      </c>
      <c r="F70">
        <v>7</v>
      </c>
    </row>
    <row r="71" spans="3:6">
      <c r="C71">
        <v>105</v>
      </c>
      <c r="D71">
        <v>2.7786992735392909E-5</v>
      </c>
      <c r="E71">
        <v>825</v>
      </c>
      <c r="F71">
        <v>0</v>
      </c>
    </row>
    <row r="72" spans="3:6">
      <c r="C72">
        <v>106.5</v>
      </c>
      <c r="D72">
        <v>4.6734132305034343E-5</v>
      </c>
      <c r="E72" t="s">
        <v>293</v>
      </c>
      <c r="F72" t="s">
        <v>293</v>
      </c>
    </row>
    <row r="73" spans="3:6">
      <c r="C73">
        <v>108</v>
      </c>
      <c r="D73">
        <v>7.4519623055723059E-5</v>
      </c>
      <c r="E73">
        <v>900</v>
      </c>
      <c r="F73">
        <v>0</v>
      </c>
    </row>
    <row r="74" spans="3:6">
      <c r="C74">
        <v>109.5</v>
      </c>
      <c r="D74">
        <v>1.1238277570106189E-4</v>
      </c>
      <c r="E74">
        <v>975</v>
      </c>
      <c r="F74">
        <v>0</v>
      </c>
    </row>
    <row r="75" spans="3:6">
      <c r="C75">
        <v>111</v>
      </c>
      <c r="D75">
        <v>1.6010313037673857E-4</v>
      </c>
      <c r="E75">
        <v>975</v>
      </c>
      <c r="F75">
        <v>2</v>
      </c>
    </row>
    <row r="76" spans="3:6">
      <c r="C76">
        <v>112.5</v>
      </c>
      <c r="D76">
        <v>2.1532960596240777E-4</v>
      </c>
      <c r="E76">
        <v>900</v>
      </c>
      <c r="F76">
        <v>2</v>
      </c>
    </row>
    <row r="77" spans="3:6">
      <c r="C77">
        <v>114</v>
      </c>
      <c r="D77">
        <v>2.733193938130437E-4</v>
      </c>
      <c r="E77">
        <v>900</v>
      </c>
      <c r="F77">
        <v>0</v>
      </c>
    </row>
    <row r="78" spans="3:6">
      <c r="C78">
        <v>115.5</v>
      </c>
      <c r="D78">
        <v>3.2735841884162531E-4</v>
      </c>
      <c r="E78" t="s">
        <v>293</v>
      </c>
      <c r="F78" t="s">
        <v>293</v>
      </c>
    </row>
    <row r="79" spans="3:6">
      <c r="C79">
        <v>117</v>
      </c>
      <c r="D79">
        <v>3.6993136400005714E-4</v>
      </c>
      <c r="E79">
        <v>975</v>
      </c>
      <c r="F79">
        <v>0</v>
      </c>
    </row>
    <row r="80" spans="3:6">
      <c r="C80">
        <v>118.5</v>
      </c>
      <c r="D80">
        <v>3.9440398713494896E-4</v>
      </c>
      <c r="E80">
        <v>1050</v>
      </c>
      <c r="F80">
        <v>0</v>
      </c>
    </row>
    <row r="81" spans="3:6">
      <c r="C81">
        <v>120</v>
      </c>
      <c r="D81">
        <v>3.9681404013127189E-4</v>
      </c>
      <c r="E81">
        <v>1050</v>
      </c>
      <c r="F81">
        <v>3</v>
      </c>
    </row>
    <row r="82" spans="3:6">
      <c r="C82">
        <v>121.5</v>
      </c>
      <c r="D82">
        <v>3.8155786014222853E-4</v>
      </c>
      <c r="E82">
        <v>975</v>
      </c>
      <c r="F82">
        <v>3</v>
      </c>
    </row>
    <row r="83" spans="3:6">
      <c r="C83">
        <v>123</v>
      </c>
      <c r="D83">
        <v>4.2950846082972198E-4</v>
      </c>
      <c r="E83">
        <v>975</v>
      </c>
      <c r="F83">
        <v>0</v>
      </c>
    </row>
    <row r="84" spans="3:6">
      <c r="C84">
        <v>124.5</v>
      </c>
      <c r="D84">
        <v>9.0281326886866217E-4</v>
      </c>
      <c r="E84" t="s">
        <v>293</v>
      </c>
      <c r="F84" t="s">
        <v>293</v>
      </c>
    </row>
    <row r="85" spans="3:6">
      <c r="C85">
        <v>126</v>
      </c>
      <c r="D85">
        <v>1.7472033667756109E-3</v>
      </c>
      <c r="E85">
        <v>1050</v>
      </c>
      <c r="F85">
        <v>0</v>
      </c>
    </row>
    <row r="86" spans="3:6">
      <c r="C86">
        <v>127.5</v>
      </c>
      <c r="D86">
        <v>1.5463769526949511E-3</v>
      </c>
      <c r="E86">
        <v>1125</v>
      </c>
      <c r="F86">
        <v>0</v>
      </c>
    </row>
    <row r="87" spans="3:6">
      <c r="C87">
        <v>129</v>
      </c>
      <c r="D87">
        <v>5.7934178240245287E-4</v>
      </c>
      <c r="E87">
        <v>1125</v>
      </c>
      <c r="F87">
        <v>1</v>
      </c>
    </row>
    <row r="88" spans="3:6">
      <c r="C88">
        <v>130.5</v>
      </c>
      <c r="D88">
        <v>1.378033669104944E-4</v>
      </c>
      <c r="E88">
        <v>1050</v>
      </c>
      <c r="F88">
        <v>1</v>
      </c>
    </row>
    <row r="89" spans="3:6">
      <c r="C89">
        <v>132</v>
      </c>
      <c r="D89">
        <v>5.4813176749016368E-5</v>
      </c>
      <c r="E89">
        <v>1050</v>
      </c>
      <c r="F89">
        <v>0</v>
      </c>
    </row>
    <row r="90" spans="3:6">
      <c r="C90">
        <v>133.5</v>
      </c>
      <c r="D90">
        <v>3.2220333119033768E-5</v>
      </c>
      <c r="E90" t="s">
        <v>293</v>
      </c>
      <c r="F90" t="s">
        <v>293</v>
      </c>
    </row>
    <row r="91" spans="3:6">
      <c r="C91">
        <v>135</v>
      </c>
      <c r="D91">
        <v>1.9640635964092113E-5</v>
      </c>
      <c r="E91">
        <v>1125</v>
      </c>
      <c r="F91">
        <v>0</v>
      </c>
    </row>
    <row r="92" spans="3:6">
      <c r="C92">
        <v>136.5</v>
      </c>
      <c r="D92">
        <v>1.2757652551264375E-5</v>
      </c>
      <c r="E92">
        <v>1200</v>
      </c>
      <c r="F92">
        <v>0</v>
      </c>
    </row>
    <row r="93" spans="3:6">
      <c r="C93">
        <v>138</v>
      </c>
      <c r="D93">
        <v>9.8964173929295587E-6</v>
      </c>
      <c r="E93">
        <v>1200</v>
      </c>
      <c r="F93">
        <v>1</v>
      </c>
    </row>
    <row r="94" spans="3:6">
      <c r="C94">
        <v>139.5</v>
      </c>
      <c r="D94">
        <v>9.8962580156260898E-6</v>
      </c>
      <c r="E94">
        <v>1125</v>
      </c>
      <c r="F94">
        <v>1</v>
      </c>
    </row>
    <row r="95" spans="3:6">
      <c r="C95">
        <v>141</v>
      </c>
      <c r="D95">
        <v>1.2079243994263923E-5</v>
      </c>
      <c r="E95">
        <v>1125</v>
      </c>
      <c r="F95">
        <v>0</v>
      </c>
    </row>
    <row r="96" spans="3:6">
      <c r="C96">
        <v>142.5</v>
      </c>
      <c r="D96">
        <v>1.6163153464014375E-5</v>
      </c>
      <c r="E96" t="s">
        <v>293</v>
      </c>
      <c r="F96" t="s">
        <v>293</v>
      </c>
    </row>
    <row r="97" spans="3:6">
      <c r="C97">
        <v>144</v>
      </c>
      <c r="D97">
        <v>2.214171790017977E-5</v>
      </c>
      <c r="E97">
        <v>1200</v>
      </c>
      <c r="F97">
        <v>0</v>
      </c>
    </row>
    <row r="98" spans="3:6">
      <c r="C98">
        <v>145.5</v>
      </c>
      <c r="D98">
        <v>3.0233586819733793E-5</v>
      </c>
      <c r="E98">
        <v>1275</v>
      </c>
      <c r="F98">
        <v>0</v>
      </c>
    </row>
    <row r="99" spans="3:6">
      <c r="C99">
        <v>147</v>
      </c>
      <c r="D99">
        <v>4.1089646512973994E-5</v>
      </c>
      <c r="E99">
        <v>1275</v>
      </c>
      <c r="F99">
        <v>1</v>
      </c>
    </row>
    <row r="100" spans="3:6">
      <c r="C100">
        <v>148.5</v>
      </c>
      <c r="D100">
        <v>5.7711907645542686E-5</v>
      </c>
      <c r="E100">
        <v>1200</v>
      </c>
      <c r="F100">
        <v>1</v>
      </c>
    </row>
    <row r="101" spans="3:6">
      <c r="C101">
        <v>150</v>
      </c>
      <c r="D101">
        <v>9.2149781542253333E-5</v>
      </c>
      <c r="E101">
        <v>1200</v>
      </c>
      <c r="F101">
        <v>0</v>
      </c>
    </row>
    <row r="102" spans="3:6">
      <c r="C102">
        <v>151.5</v>
      </c>
      <c r="D102">
        <v>1.7733312483915665E-4</v>
      </c>
      <c r="E102" t="s">
        <v>293</v>
      </c>
      <c r="F102" t="s">
        <v>293</v>
      </c>
    </row>
    <row r="103" spans="3:6">
      <c r="C103">
        <v>153</v>
      </c>
      <c r="D103">
        <v>3.6368279328203619E-4</v>
      </c>
      <c r="E103">
        <v>1800</v>
      </c>
      <c r="F103">
        <v>0</v>
      </c>
    </row>
    <row r="104" spans="3:6">
      <c r="C104">
        <v>154.5</v>
      </c>
      <c r="D104">
        <v>6.6240081087279084E-4</v>
      </c>
      <c r="E104">
        <v>1875</v>
      </c>
      <c r="F104">
        <v>0</v>
      </c>
    </row>
    <row r="105" spans="3:6">
      <c r="C105">
        <v>156</v>
      </c>
      <c r="D105">
        <v>9.6555651651749209E-4</v>
      </c>
      <c r="E105">
        <v>1875</v>
      </c>
      <c r="F105">
        <v>1</v>
      </c>
    </row>
    <row r="106" spans="3:6">
      <c r="C106">
        <v>157.5</v>
      </c>
      <c r="D106">
        <v>1.086016808788107E-3</v>
      </c>
      <c r="E106">
        <v>1800</v>
      </c>
      <c r="F106">
        <v>1</v>
      </c>
    </row>
    <row r="107" spans="3:6">
      <c r="C107">
        <v>159</v>
      </c>
      <c r="D107">
        <v>9.4583039522469503E-4</v>
      </c>
      <c r="E107">
        <v>1800</v>
      </c>
      <c r="F107">
        <v>0</v>
      </c>
    </row>
    <row r="108" spans="3:6">
      <c r="C108">
        <v>160.5</v>
      </c>
      <c r="D108">
        <v>6.6832878755050901E-4</v>
      </c>
      <c r="E108" t="s">
        <v>293</v>
      </c>
      <c r="F108" t="s">
        <v>293</v>
      </c>
    </row>
    <row r="109" spans="3:6">
      <c r="C109">
        <v>162</v>
      </c>
      <c r="D109">
        <v>4.324459097226369E-4</v>
      </c>
    </row>
    <row r="110" spans="3:6">
      <c r="C110">
        <v>163.5</v>
      </c>
      <c r="D110">
        <v>3.0886685075518828E-4</v>
      </c>
    </row>
    <row r="111" spans="3:6">
      <c r="C111">
        <v>165</v>
      </c>
      <c r="D111">
        <v>2.659676377834763E-4</v>
      </c>
    </row>
    <row r="112" spans="3:6">
      <c r="C112">
        <v>166.5</v>
      </c>
      <c r="D112">
        <v>2.545440521597083E-4</v>
      </c>
    </row>
    <row r="113" spans="3:4">
      <c r="C113">
        <v>168</v>
      </c>
      <c r="D113">
        <v>2.4819972400974072E-4</v>
      </c>
    </row>
    <row r="114" spans="3:4">
      <c r="C114">
        <v>169.5</v>
      </c>
      <c r="D114">
        <v>2.3888776678284226E-4</v>
      </c>
    </row>
    <row r="115" spans="3:4">
      <c r="C115">
        <v>171</v>
      </c>
      <c r="D115">
        <v>2.255837719414521E-4</v>
      </c>
    </row>
    <row r="116" spans="3:4">
      <c r="C116">
        <v>172.5</v>
      </c>
      <c r="D116">
        <v>2.0909263035961495E-4</v>
      </c>
    </row>
    <row r="117" spans="3:4">
      <c r="C117">
        <v>174</v>
      </c>
      <c r="D117">
        <v>1.9063365547648429E-4</v>
      </c>
    </row>
    <row r="118" spans="3:4">
      <c r="C118">
        <v>175.5</v>
      </c>
      <c r="D118">
        <v>1.7153912074619075E-4</v>
      </c>
    </row>
    <row r="119" spans="3:4">
      <c r="C119">
        <v>177</v>
      </c>
      <c r="D119">
        <v>1.5310719477946988E-4</v>
      </c>
    </row>
    <row r="120" spans="3:4">
      <c r="C120">
        <v>178.5</v>
      </c>
      <c r="D120">
        <v>1.365026322354138E-4</v>
      </c>
    </row>
    <row r="121" spans="3:4">
      <c r="C121">
        <v>180</v>
      </c>
      <c r="D121">
        <v>1.2268074127217416E-4</v>
      </c>
    </row>
    <row r="122" spans="3:4">
      <c r="C122">
        <v>181.5</v>
      </c>
      <c r="D122">
        <v>1.1233914611630267E-4</v>
      </c>
    </row>
    <row r="123" spans="3:4">
      <c r="C123">
        <v>183</v>
      </c>
      <c r="D123">
        <v>1.0589724626633349E-4</v>
      </c>
    </row>
    <row r="124" spans="3:4">
      <c r="C124">
        <v>184.5</v>
      </c>
      <c r="D124">
        <v>1.0349964071869474E-4</v>
      </c>
    </row>
    <row r="125" spans="3:4">
      <c r="C125">
        <v>186</v>
      </c>
      <c r="D125">
        <v>1.0503765442573493E-4</v>
      </c>
    </row>
    <row r="126" spans="3:4">
      <c r="C126">
        <v>187.5</v>
      </c>
      <c r="D126">
        <v>1.1018256763496966E-4</v>
      </c>
    </row>
    <row r="127" spans="3:4">
      <c r="C127">
        <v>189</v>
      </c>
      <c r="D127">
        <v>1.184249260851239E-4</v>
      </c>
    </row>
    <row r="128" spans="3:4">
      <c r="C128">
        <v>190.5</v>
      </c>
      <c r="D128">
        <v>1.2911588222162576E-4</v>
      </c>
    </row>
    <row r="129" spans="3:4">
      <c r="C129">
        <v>192</v>
      </c>
      <c r="D129">
        <v>1.4150829624859303E-4</v>
      </c>
    </row>
    <row r="130" spans="3:4">
      <c r="C130">
        <v>193.5</v>
      </c>
      <c r="D130">
        <v>1.5479680695828412E-4</v>
      </c>
    </row>
    <row r="131" spans="3:4">
      <c r="C131">
        <v>195</v>
      </c>
      <c r="D131">
        <v>1.6815694967201286E-4</v>
      </c>
    </row>
    <row r="132" spans="3:4">
      <c r="C132">
        <v>196.5</v>
      </c>
      <c r="D132">
        <v>1.8078356200929799E-4</v>
      </c>
    </row>
    <row r="133" spans="3:4">
      <c r="C133">
        <v>198</v>
      </c>
      <c r="D133">
        <v>1.919282906234367E-4</v>
      </c>
    </row>
    <row r="134" spans="3:4">
      <c r="C134">
        <v>199.5</v>
      </c>
      <c r="D134">
        <v>2.0093524468568419E-4</v>
      </c>
    </row>
    <row r="135" spans="3:4">
      <c r="C135">
        <v>201</v>
      </c>
      <c r="D135">
        <v>2.0727304006791045E-4</v>
      </c>
    </row>
    <row r="136" spans="3:4">
      <c r="C136">
        <v>202.5</v>
      </c>
      <c r="D136">
        <v>2.1056092081278281E-4</v>
      </c>
    </row>
    <row r="137" spans="3:4">
      <c r="C137">
        <v>204</v>
      </c>
      <c r="D137">
        <v>2.1058652362718861E-4</v>
      </c>
    </row>
    <row r="138" spans="3:4">
      <c r="C138">
        <v>205.5</v>
      </c>
      <c r="D138">
        <v>2.0731323981329236E-4</v>
      </c>
    </row>
    <row r="139" spans="3:4">
      <c r="C139">
        <v>207</v>
      </c>
      <c r="D139">
        <v>2.0087597876176081E-4</v>
      </c>
    </row>
    <row r="140" spans="3:4">
      <c r="C140">
        <v>208.5</v>
      </c>
      <c r="D140">
        <v>1.915653003052819E-4</v>
      </c>
    </row>
    <row r="141" spans="3:4">
      <c r="C141">
        <v>210</v>
      </c>
      <c r="D141">
        <v>1.7980115243656713E-4</v>
      </c>
    </row>
    <row r="142" spans="3:4">
      <c r="C142">
        <v>211.5</v>
      </c>
      <c r="D142">
        <v>1.6609860503292954E-4</v>
      </c>
    </row>
    <row r="143" spans="3:4">
      <c r="C143">
        <v>213</v>
      </c>
      <c r="D143">
        <v>1.5105580093367516E-4</v>
      </c>
    </row>
    <row r="144" spans="3:4">
      <c r="C144">
        <v>214.5</v>
      </c>
      <c r="D144">
        <v>1.3556603383703758E-4</v>
      </c>
    </row>
    <row r="145" spans="3:4">
      <c r="C145">
        <v>216</v>
      </c>
      <c r="D145">
        <v>1.2260724311859107E-4</v>
      </c>
    </row>
    <row r="146" spans="3:4">
      <c r="C146">
        <v>217.5</v>
      </c>
      <c r="D146">
        <v>1.2525664723441027E-4</v>
      </c>
    </row>
    <row r="147" spans="3:4">
      <c r="C147">
        <v>219</v>
      </c>
      <c r="D147">
        <v>1.8417645019480467E-4</v>
      </c>
    </row>
    <row r="148" spans="3:4">
      <c r="C148">
        <v>220.5</v>
      </c>
      <c r="D148">
        <v>3.6698925806910934E-4</v>
      </c>
    </row>
    <row r="149" spans="3:4">
      <c r="C149">
        <v>222</v>
      </c>
      <c r="D149">
        <v>6.8494832401979353E-4</v>
      </c>
    </row>
    <row r="150" spans="3:4">
      <c r="C150">
        <v>223.5</v>
      </c>
      <c r="D150">
        <v>9.765685035664324E-4</v>
      </c>
    </row>
    <row r="151" spans="3:4">
      <c r="C151">
        <v>225</v>
      </c>
      <c r="D151">
        <v>1.0008158139618378E-3</v>
      </c>
    </row>
    <row r="152" spans="3:4">
      <c r="C152">
        <v>226.5</v>
      </c>
      <c r="D152">
        <v>7.269105632491641E-4</v>
      </c>
    </row>
    <row r="153" spans="3:4">
      <c r="C153">
        <v>228</v>
      </c>
      <c r="D153">
        <v>3.7611549490910366E-4</v>
      </c>
    </row>
    <row r="154" spans="3:4">
      <c r="C154">
        <v>229.5</v>
      </c>
      <c r="D154">
        <v>1.4356442912528503E-4</v>
      </c>
    </row>
    <row r="155" spans="3:4">
      <c r="C155">
        <v>231</v>
      </c>
      <c r="D155">
        <v>4.611850618537076E-5</v>
      </c>
    </row>
    <row r="156" spans="3:4">
      <c r="C156">
        <v>232.5</v>
      </c>
      <c r="D156">
        <v>1.764221224825517E-5</v>
      </c>
    </row>
    <row r="157" spans="3:4">
      <c r="C157">
        <v>234</v>
      </c>
      <c r="D157">
        <v>1.0762950770958472E-5</v>
      </c>
    </row>
    <row r="158" spans="3:4">
      <c r="C158">
        <v>235.5</v>
      </c>
      <c r="D158">
        <v>9.8568050319182468E-6</v>
      </c>
    </row>
    <row r="159" spans="3:4">
      <c r="C159">
        <v>237</v>
      </c>
      <c r="D159">
        <v>1.5242346632112031E-5</v>
      </c>
    </row>
    <row r="160" spans="3:4">
      <c r="C160">
        <v>238.5</v>
      </c>
      <c r="D160">
        <v>3.7345960918612322E-5</v>
      </c>
    </row>
    <row r="161" spans="3:4">
      <c r="C161">
        <v>240</v>
      </c>
      <c r="D161">
        <v>9.7742593185895315E-5</v>
      </c>
    </row>
    <row r="162" spans="3:4">
      <c r="C162">
        <v>241.5</v>
      </c>
      <c r="D162">
        <v>2.2218211442863049E-4</v>
      </c>
    </row>
    <row r="163" spans="3:4">
      <c r="C163">
        <v>243</v>
      </c>
      <c r="D163">
        <v>4.1441865363562956E-4</v>
      </c>
    </row>
    <row r="164" spans="3:4">
      <c r="C164">
        <v>244.5</v>
      </c>
      <c r="D164">
        <v>6.2527275970927147E-4</v>
      </c>
    </row>
    <row r="165" spans="3:4">
      <c r="C165">
        <v>246</v>
      </c>
      <c r="D165">
        <v>7.6016134737421411E-4</v>
      </c>
    </row>
    <row r="166" spans="3:4">
      <c r="C166">
        <v>247.5</v>
      </c>
      <c r="D166">
        <v>7.4385952852883347E-4</v>
      </c>
    </row>
    <row r="167" spans="3:4">
      <c r="C167">
        <v>249</v>
      </c>
      <c r="D167">
        <v>5.8595420035049007E-4</v>
      </c>
    </row>
    <row r="168" spans="3:4">
      <c r="C168">
        <v>250.5</v>
      </c>
      <c r="D168">
        <v>3.7204191043414353E-4</v>
      </c>
    </row>
    <row r="169" spans="3:4">
      <c r="C169">
        <v>252</v>
      </c>
      <c r="D169">
        <v>1.9125078598335667E-4</v>
      </c>
    </row>
    <row r="170" spans="3:4">
      <c r="C170">
        <v>253.5</v>
      </c>
      <c r="D170">
        <v>8.0824049013373801E-5</v>
      </c>
    </row>
    <row r="171" spans="3:4">
      <c r="C171">
        <v>255</v>
      </c>
      <c r="D171">
        <v>2.9700095876501566E-5</v>
      </c>
    </row>
    <row r="172" spans="3:4">
      <c r="C172">
        <v>256.5</v>
      </c>
      <c r="D172">
        <v>1.1420993584731364E-5</v>
      </c>
    </row>
    <row r="173" spans="3:4">
      <c r="C173">
        <v>258</v>
      </c>
      <c r="D173">
        <v>6.3899644150586223E-6</v>
      </c>
    </row>
    <row r="174" spans="3:4">
      <c r="C174">
        <v>259.5</v>
      </c>
      <c r="D174">
        <v>5.4241566238523104E-6</v>
      </c>
    </row>
    <row r="175" spans="3:4">
      <c r="C175">
        <v>261</v>
      </c>
      <c r="D175">
        <v>5.4309057250890379E-6</v>
      </c>
    </row>
    <row r="176" spans="3:4">
      <c r="C176">
        <v>262.5</v>
      </c>
      <c r="D176">
        <v>5.6144222217509769E-6</v>
      </c>
    </row>
    <row r="177" spans="3:4">
      <c r="C177">
        <v>264</v>
      </c>
      <c r="D177">
        <v>5.8392283800603079E-6</v>
      </c>
    </row>
    <row r="178" spans="3:4">
      <c r="C178">
        <v>265.5</v>
      </c>
      <c r="D178">
        <v>6.0727556498660802E-6</v>
      </c>
    </row>
    <row r="179" spans="3:4">
      <c r="C179">
        <v>267</v>
      </c>
      <c r="D179">
        <v>6.3152907998813832E-6</v>
      </c>
    </row>
    <row r="180" spans="3:4">
      <c r="C180">
        <v>268.5</v>
      </c>
      <c r="D180">
        <v>6.5671437990735863E-6</v>
      </c>
    </row>
    <row r="181" spans="3:4">
      <c r="C181">
        <v>270</v>
      </c>
      <c r="D181">
        <v>6.8286526588015366E-6</v>
      </c>
    </row>
    <row r="182" spans="3:4">
      <c r="C182">
        <v>271.5</v>
      </c>
      <c r="D182">
        <v>7.100189071191194E-6</v>
      </c>
    </row>
    <row r="183" spans="3:4">
      <c r="C183">
        <v>273</v>
      </c>
      <c r="D183">
        <v>7.3821649208393673E-6</v>
      </c>
    </row>
    <row r="184" spans="3:4">
      <c r="C184">
        <v>274.5</v>
      </c>
      <c r="D184">
        <v>7.67503974446792E-6</v>
      </c>
    </row>
    <row r="185" spans="3:4">
      <c r="C185">
        <v>276</v>
      </c>
      <c r="D185">
        <v>7.9793292079280717E-6</v>
      </c>
    </row>
    <row r="186" spans="3:4">
      <c r="C186">
        <v>277.5</v>
      </c>
      <c r="D186">
        <v>8.2956146614453186E-6</v>
      </c>
    </row>
    <row r="187" spans="3:4">
      <c r="C187">
        <v>279</v>
      </c>
      <c r="D187">
        <v>8.6245538216508682E-6</v>
      </c>
    </row>
    <row r="188" spans="3:4">
      <c r="C188">
        <v>280.5</v>
      </c>
      <c r="D188">
        <v>8.966892612217078E-6</v>
      </c>
    </row>
    <row r="189" spans="3:4">
      <c r="C189">
        <v>282</v>
      </c>
      <c r="D189">
        <v>9.3234781732749529E-6</v>
      </c>
    </row>
    <row r="190" spans="3:4">
      <c r="C190">
        <v>283.5</v>
      </c>
      <c r="D190">
        <v>9.6952730227624549E-6</v>
      </c>
    </row>
    <row r="191" spans="3:4">
      <c r="C191">
        <v>285</v>
      </c>
      <c r="D191">
        <v>1.0083370320030845E-5</v>
      </c>
    </row>
    <row r="192" spans="3:4">
      <c r="C192">
        <v>286.5</v>
      </c>
      <c r="D192">
        <v>1.0489010143132603E-5</v>
      </c>
    </row>
    <row r="193" spans="3:4">
      <c r="C193">
        <v>288</v>
      </c>
      <c r="D193">
        <v>1.0920770801143433E-5</v>
      </c>
    </row>
    <row r="194" spans="3:4">
      <c r="C194">
        <v>289.5</v>
      </c>
      <c r="D194">
        <v>1.1367220152217055E-5</v>
      </c>
    </row>
    <row r="195" spans="3:4">
      <c r="C195">
        <v>291</v>
      </c>
      <c r="D195">
        <v>1.1836219061706303E-5</v>
      </c>
    </row>
    <row r="196" spans="3:4">
      <c r="C196">
        <v>292.5</v>
      </c>
      <c r="D196">
        <v>1.232980937778646E-5</v>
      </c>
    </row>
    <row r="197" spans="3:4">
      <c r="C197">
        <v>294</v>
      </c>
      <c r="D197">
        <v>1.2850275191829406E-5</v>
      </c>
    </row>
    <row r="198" spans="3:4">
      <c r="C198">
        <v>295.5</v>
      </c>
      <c r="D198">
        <v>1.3400161074895826E-5</v>
      </c>
    </row>
    <row r="199" spans="3:4">
      <c r="C199">
        <v>297</v>
      </c>
      <c r="D199">
        <v>1.3982289202956417E-5</v>
      </c>
    </row>
    <row r="200" spans="3:4">
      <c r="C200">
        <v>298.5</v>
      </c>
      <c r="D200">
        <v>1.4599774788956082E-5</v>
      </c>
    </row>
    <row r="201" spans="3:4">
      <c r="C201">
        <v>300</v>
      </c>
      <c r="D201">
        <v>1.5256039170095279E-5</v>
      </c>
    </row>
    <row r="202" spans="3:4">
      <c r="C202">
        <v>301.5</v>
      </c>
      <c r="D202">
        <v>1.5954819833953654E-5</v>
      </c>
    </row>
    <row r="203" spans="3:4">
      <c r="C203">
        <v>303</v>
      </c>
      <c r="D203">
        <v>1.6712241258014806E-5</v>
      </c>
    </row>
    <row r="204" spans="3:4">
      <c r="C204">
        <v>304.5</v>
      </c>
      <c r="D204">
        <v>1.7551791860494116E-5</v>
      </c>
    </row>
    <row r="205" spans="3:4">
      <c r="C205">
        <v>306</v>
      </c>
      <c r="D205">
        <v>1.857412627981442E-5</v>
      </c>
    </row>
    <row r="206" spans="3:4">
      <c r="C206">
        <v>307.5</v>
      </c>
      <c r="D206">
        <v>2.0080904638831236E-5</v>
      </c>
    </row>
    <row r="207" spans="3:4">
      <c r="C207">
        <v>309</v>
      </c>
      <c r="D207">
        <v>2.2891164379497733E-5</v>
      </c>
    </row>
    <row r="208" spans="3:4">
      <c r="C208">
        <v>310.5</v>
      </c>
      <c r="D208">
        <v>2.8924474105794103E-5</v>
      </c>
    </row>
    <row r="209" spans="3:4">
      <c r="C209">
        <v>312</v>
      </c>
      <c r="D209">
        <v>4.1988594115663227E-5</v>
      </c>
    </row>
    <row r="210" spans="3:4">
      <c r="C210">
        <v>313.5</v>
      </c>
      <c r="D210">
        <v>6.829420961718832E-5</v>
      </c>
    </row>
    <row r="211" spans="3:4">
      <c r="C211">
        <v>315</v>
      </c>
      <c r="D211">
        <v>1.15682013973075E-4</v>
      </c>
    </row>
    <row r="212" spans="3:4">
      <c r="C212">
        <v>316.5</v>
      </c>
      <c r="D212">
        <v>1.9048802303628235E-4</v>
      </c>
    </row>
    <row r="213" spans="3:4">
      <c r="C213">
        <v>318</v>
      </c>
      <c r="D213">
        <v>2.9219520194438887E-4</v>
      </c>
    </row>
    <row r="214" spans="3:4">
      <c r="C214">
        <v>319.5</v>
      </c>
      <c r="D214">
        <v>4.0846715218433103E-4</v>
      </c>
    </row>
    <row r="215" spans="3:4">
      <c r="C215">
        <v>321</v>
      </c>
      <c r="D215">
        <v>5.1496105179850524E-4</v>
      </c>
    </row>
    <row r="216" spans="3:4">
      <c r="C216">
        <v>322.5</v>
      </c>
      <c r="D216">
        <v>5.8277892443175526E-4</v>
      </c>
    </row>
    <row r="217" spans="3:4">
      <c r="C217">
        <v>324</v>
      </c>
      <c r="D217">
        <v>5.9116982598433421E-4</v>
      </c>
    </row>
    <row r="218" spans="3:4">
      <c r="C218">
        <v>325.5</v>
      </c>
      <c r="D218">
        <v>5.3802375483546236E-4</v>
      </c>
    </row>
    <row r="219" spans="3:4">
      <c r="C219">
        <v>327</v>
      </c>
      <c r="D219">
        <v>4.4098882399286056E-4</v>
      </c>
    </row>
    <row r="220" spans="3:4">
      <c r="C220">
        <v>328.5</v>
      </c>
      <c r="D220">
        <v>3.2841477929503157E-4</v>
      </c>
    </row>
    <row r="221" spans="3:4">
      <c r="C221">
        <v>330</v>
      </c>
      <c r="D221">
        <v>2.26402764476964E-4</v>
      </c>
    </row>
    <row r="222" spans="3:4">
      <c r="C222">
        <v>331.5</v>
      </c>
      <c r="D222">
        <v>1.4992293901593844E-4</v>
      </c>
    </row>
    <row r="223" spans="3:4">
      <c r="C223">
        <v>333</v>
      </c>
      <c r="D223">
        <v>1.0154192374685822E-4</v>
      </c>
    </row>
    <row r="224" spans="3:4">
      <c r="C224">
        <v>334.5</v>
      </c>
      <c r="D224">
        <v>7.5842014254240444E-5</v>
      </c>
    </row>
    <row r="225" spans="3:4">
      <c r="C225">
        <v>336</v>
      </c>
      <c r="D225">
        <v>6.4964274988567043E-5</v>
      </c>
    </row>
    <row r="226" spans="3:4">
      <c r="C226">
        <v>337.5</v>
      </c>
      <c r="D226">
        <v>6.2274311442229435E-5</v>
      </c>
    </row>
    <row r="227" spans="3:4">
      <c r="C227">
        <v>339</v>
      </c>
      <c r="D227">
        <v>6.3545151866108477E-5</v>
      </c>
    </row>
    <row r="228" spans="3:4">
      <c r="C228">
        <v>340.5</v>
      </c>
      <c r="D228">
        <v>6.6614670288041484E-5</v>
      </c>
    </row>
    <row r="229" spans="3:4">
      <c r="C229">
        <v>342</v>
      </c>
      <c r="D229">
        <v>7.0610070781327214E-5</v>
      </c>
    </row>
    <row r="230" spans="3:4">
      <c r="C230">
        <v>343.5</v>
      </c>
      <c r="D230">
        <v>7.5332651494051174E-5</v>
      </c>
    </row>
    <row r="231" spans="3:4">
      <c r="C231">
        <v>345</v>
      </c>
      <c r="D231">
        <v>8.0905111895977671E-5</v>
      </c>
    </row>
    <row r="232" spans="3:4">
      <c r="C232">
        <v>346.5</v>
      </c>
      <c r="D232">
        <v>8.7676172355834891E-5</v>
      </c>
    </row>
    <row r="233" spans="3:4">
      <c r="C233">
        <v>348</v>
      </c>
      <c r="D233">
        <v>9.6194964782195643E-5</v>
      </c>
    </row>
    <row r="234" spans="3:4">
      <c r="C234">
        <v>349.5</v>
      </c>
      <c r="D234">
        <v>1.0736535535432706E-4</v>
      </c>
    </row>
    <row r="235" spans="3:4">
      <c r="C235">
        <v>351</v>
      </c>
      <c r="D235">
        <v>1.2270838236461224E-4</v>
      </c>
    </row>
    <row r="236" spans="3:4">
      <c r="C236">
        <v>352.5</v>
      </c>
      <c r="D236">
        <v>1.4476797074156471E-4</v>
      </c>
    </row>
    <row r="237" spans="3:4">
      <c r="C237">
        <v>354</v>
      </c>
      <c r="D237">
        <v>1.7755996593939657E-4</v>
      </c>
    </row>
    <row r="238" spans="3:4">
      <c r="C238">
        <v>355.5</v>
      </c>
      <c r="D238">
        <v>2.2663465460189453E-4</v>
      </c>
    </row>
    <row r="239" spans="3:4">
      <c r="C239">
        <v>357</v>
      </c>
      <c r="D239">
        <v>2.9809044691741767E-4</v>
      </c>
    </row>
    <row r="240" spans="3:4">
      <c r="C240">
        <v>358.5</v>
      </c>
      <c r="D240">
        <v>3.9598846630193153E-4</v>
      </c>
    </row>
    <row r="241" spans="3:4">
      <c r="C241">
        <v>360</v>
      </c>
      <c r="D241">
        <v>5.1853799747210124E-4</v>
      </c>
    </row>
    <row r="242" spans="3:4">
      <c r="C242">
        <v>361.5</v>
      </c>
      <c r="D242">
        <v>6.5483073544030351E-4</v>
      </c>
    </row>
    <row r="243" spans="3:4">
      <c r="C243">
        <v>363</v>
      </c>
      <c r="D243">
        <v>7.8484199411483439E-4</v>
      </c>
    </row>
    <row r="244" spans="3:4">
      <c r="C244">
        <v>364.5</v>
      </c>
      <c r="D244">
        <v>8.8445475854397027E-4</v>
      </c>
    </row>
    <row r="245" spans="3:4">
      <c r="C245">
        <v>366</v>
      </c>
      <c r="D245">
        <v>9.3426943266259493E-4</v>
      </c>
    </row>
    <row r="246" spans="3:4">
      <c r="C246">
        <v>367.5</v>
      </c>
      <c r="D246">
        <v>9.2786084289298422E-4</v>
      </c>
    </row>
    <row r="247" spans="3:4">
      <c r="C247">
        <v>369</v>
      </c>
      <c r="D247">
        <v>8.7468019060476371E-4</v>
      </c>
    </row>
    <row r="248" spans="3:4">
      <c r="C248">
        <v>370.5</v>
      </c>
      <c r="D248">
        <v>7.9586537106353101E-4</v>
      </c>
    </row>
    <row r="249" spans="3:4">
      <c r="C249">
        <v>372</v>
      </c>
      <c r="D249">
        <v>7.1560629791762734E-4</v>
      </c>
    </row>
    <row r="250" spans="3:4">
      <c r="C250">
        <v>373.5</v>
      </c>
      <c r="D250">
        <v>6.5298693506900122E-4</v>
      </c>
    </row>
    <row r="251" spans="3:4">
      <c r="C251">
        <v>375</v>
      </c>
      <c r="D251">
        <v>6.1794032266632853E-4</v>
      </c>
    </row>
    <row r="252" spans="3:4">
      <c r="C252">
        <v>376.5</v>
      </c>
      <c r="D252">
        <v>6.1171016071778599E-4</v>
      </c>
    </row>
    <row r="253" spans="3:4">
      <c r="C253">
        <v>378</v>
      </c>
      <c r="D253">
        <v>6.2975633263412649E-4</v>
      </c>
    </row>
    <row r="254" spans="3:4">
      <c r="C254">
        <v>379.5</v>
      </c>
      <c r="D254">
        <v>6.6473530247770896E-4</v>
      </c>
    </row>
    <row r="255" spans="3:4">
      <c r="C255">
        <v>381</v>
      </c>
      <c r="D255">
        <v>7.0838302958148346E-4</v>
      </c>
    </row>
    <row r="256" spans="3:4">
      <c r="C256">
        <v>382.5</v>
      </c>
      <c r="D256">
        <v>7.5240754403954136E-4</v>
      </c>
    </row>
    <row r="257" spans="3:4">
      <c r="C257">
        <v>384</v>
      </c>
      <c r="D257">
        <v>7.8902775349347961E-4</v>
      </c>
    </row>
    <row r="258" spans="3:4">
      <c r="C258">
        <v>385.5</v>
      </c>
      <c r="D258">
        <v>8.1158977643398746E-4</v>
      </c>
    </row>
    <row r="259" spans="3:4">
      <c r="C259">
        <v>387</v>
      </c>
      <c r="D259">
        <v>8.1535044051291527E-4</v>
      </c>
    </row>
    <row r="260" spans="3:4">
      <c r="C260">
        <v>388.5</v>
      </c>
      <c r="D260">
        <v>7.9815126871374145E-4</v>
      </c>
    </row>
    <row r="261" spans="3:4">
      <c r="C261">
        <v>390</v>
      </c>
      <c r="D261">
        <v>7.6079438041703194E-4</v>
      </c>
    </row>
    <row r="262" spans="3:4">
      <c r="C262">
        <v>391.5</v>
      </c>
      <c r="D262">
        <v>7.0691632194230943E-4</v>
      </c>
    </row>
    <row r="263" spans="3:4">
      <c r="C263">
        <v>393</v>
      </c>
      <c r="D263">
        <v>6.4257621750735843E-4</v>
      </c>
    </row>
    <row r="264" spans="3:4">
      <c r="C264">
        <v>394.5</v>
      </c>
      <c r="D264">
        <v>5.7559479317687511E-4</v>
      </c>
    </row>
    <row r="265" spans="3:4">
      <c r="C265">
        <v>396</v>
      </c>
      <c r="D265">
        <v>5.1481375320484401E-4</v>
      </c>
    </row>
    <row r="266" spans="3:4">
      <c r="C266">
        <v>397.5</v>
      </c>
      <c r="D266">
        <v>4.6916920889705701E-4</v>
      </c>
    </row>
    <row r="267" spans="3:4">
      <c r="C267">
        <v>399</v>
      </c>
      <c r="D267">
        <v>4.4633908017178552E-4</v>
      </c>
    </row>
    <row r="268" spans="3:4">
      <c r="C268">
        <v>400.5</v>
      </c>
      <c r="D268">
        <v>4.50760369924257E-4</v>
      </c>
    </row>
    <row r="269" spans="3:4">
      <c r="C269">
        <v>402</v>
      </c>
      <c r="D269">
        <v>4.8143816382775951E-4</v>
      </c>
    </row>
    <row r="270" spans="3:4">
      <c r="C270">
        <v>403.5</v>
      </c>
      <c r="D270">
        <v>5.3042981052740822E-4</v>
      </c>
    </row>
    <row r="271" spans="3:4">
      <c r="C271">
        <v>405</v>
      </c>
      <c r="D271">
        <v>5.8336049426086292E-4</v>
      </c>
    </row>
    <row r="272" spans="3:4">
      <c r="C272">
        <v>406.5</v>
      </c>
      <c r="D272">
        <v>6.2280058455095578E-4</v>
      </c>
    </row>
    <row r="273" spans="3:4">
      <c r="C273">
        <v>408</v>
      </c>
      <c r="D273">
        <v>6.3363290968204743E-4</v>
      </c>
    </row>
    <row r="274" spans="3:4">
      <c r="C274">
        <v>409.5</v>
      </c>
      <c r="D274">
        <v>6.0839316672595004E-4</v>
      </c>
    </row>
    <row r="275" spans="3:4">
      <c r="C275">
        <v>411</v>
      </c>
      <c r="D275">
        <v>5.4986696923426553E-4</v>
      </c>
    </row>
    <row r="276" spans="3:4">
      <c r="C276">
        <v>412.5</v>
      </c>
      <c r="D276">
        <v>4.6964228612890024E-4</v>
      </c>
    </row>
    <row r="277" spans="3:4">
      <c r="C277">
        <v>414</v>
      </c>
      <c r="D277">
        <v>3.8346692774524256E-4</v>
      </c>
    </row>
    <row r="278" spans="3:4">
      <c r="C278">
        <v>415.5</v>
      </c>
      <c r="D278">
        <v>3.058539889402419E-4</v>
      </c>
    </row>
    <row r="279" spans="3:4">
      <c r="C279">
        <v>417</v>
      </c>
      <c r="D279">
        <v>2.4630403645928506E-4</v>
      </c>
    </row>
    <row r="280" spans="3:4">
      <c r="C280">
        <v>418.5</v>
      </c>
      <c r="D280">
        <v>2.0834433665781467E-4</v>
      </c>
    </row>
    <row r="281" spans="3:4">
      <c r="C281">
        <v>420</v>
      </c>
      <c r="D281">
        <v>1.9084516514574694E-4</v>
      </c>
    </row>
    <row r="282" spans="3:4">
      <c r="C282">
        <v>421.5</v>
      </c>
      <c r="D282">
        <v>1.9026865456883108E-4</v>
      </c>
    </row>
    <row r="283" spans="3:4">
      <c r="C283">
        <v>423</v>
      </c>
      <c r="D283">
        <v>2.0254034235672689E-4</v>
      </c>
    </row>
    <row r="284" spans="3:4">
      <c r="C284">
        <v>424.5</v>
      </c>
      <c r="D284">
        <v>2.2406855781724531E-4</v>
      </c>
    </row>
    <row r="285" spans="3:4">
      <c r="C285">
        <v>426</v>
      </c>
      <c r="D285">
        <v>2.5192070339411047E-4</v>
      </c>
    </row>
    <row r="286" spans="3:4">
      <c r="C286">
        <v>427.5</v>
      </c>
      <c r="D286">
        <v>2.8354338196585443E-4</v>
      </c>
    </row>
    <row r="287" spans="3:4">
      <c r="C287">
        <v>429</v>
      </c>
      <c r="D287">
        <v>3.1647359009060149E-4</v>
      </c>
    </row>
    <row r="288" spans="3:4">
      <c r="C288">
        <v>430.5</v>
      </c>
      <c r="D288">
        <v>3.4818674302508005E-4</v>
      </c>
    </row>
    <row r="289" spans="3:4">
      <c r="C289">
        <v>432</v>
      </c>
      <c r="D289">
        <v>3.7614886519558844E-4</v>
      </c>
    </row>
    <row r="290" spans="3:4">
      <c r="C290">
        <v>433.5</v>
      </c>
      <c r="D290">
        <v>3.9809562230449938E-4</v>
      </c>
    </row>
    <row r="291" spans="3:4">
      <c r="C291">
        <v>435</v>
      </c>
      <c r="D291">
        <v>4.1240378117746499E-4</v>
      </c>
    </row>
    <row r="292" spans="3:4">
      <c r="C292">
        <v>436.5</v>
      </c>
      <c r="D292">
        <v>4.1845587074476511E-4</v>
      </c>
    </row>
    <row r="293" spans="3:4">
      <c r="C293">
        <v>438</v>
      </c>
      <c r="D293">
        <v>4.1692754501011174E-4</v>
      </c>
    </row>
    <row r="294" spans="3:4">
      <c r="C294">
        <v>439.5</v>
      </c>
      <c r="D294">
        <v>4.0992543924740625E-4</v>
      </c>
    </row>
    <row r="295" spans="3:4">
      <c r="C295">
        <v>441</v>
      </c>
      <c r="D295">
        <v>4.0080632799683626E-4</v>
      </c>
    </row>
    <row r="296" spans="3:4">
      <c r="C296">
        <v>442.5</v>
      </c>
      <c r="D296">
        <v>3.9376226348023771E-4</v>
      </c>
    </row>
    <row r="297" spans="3:4">
      <c r="C297">
        <v>444</v>
      </c>
      <c r="D297">
        <v>3.9305917476960289E-4</v>
      </c>
    </row>
    <row r="298" spans="3:4">
      <c r="C298">
        <v>445.5</v>
      </c>
      <c r="D298">
        <v>4.0209555958441639E-4</v>
      </c>
    </row>
    <row r="299" spans="3:4">
      <c r="C299">
        <v>447</v>
      </c>
      <c r="D299">
        <v>4.2246035876376765E-4</v>
      </c>
    </row>
    <row r="300" spans="3:4">
      <c r="C300">
        <v>448.5</v>
      </c>
      <c r="D300">
        <v>4.5328273168236026E-4</v>
      </c>
    </row>
    <row r="301" spans="3:4">
      <c r="C301">
        <v>450</v>
      </c>
      <c r="D301">
        <v>4.9116512159397708E-4</v>
      </c>
    </row>
    <row r="302" spans="3:4">
      <c r="C302">
        <v>451.5</v>
      </c>
      <c r="D302">
        <v>5.3087241507012296E-4</v>
      </c>
    </row>
    <row r="303" spans="3:4">
      <c r="C303">
        <v>453</v>
      </c>
      <c r="D303">
        <v>5.66657382664856E-4</v>
      </c>
    </row>
    <row r="304" spans="3:4">
      <c r="C304">
        <v>454.5</v>
      </c>
      <c r="D304">
        <v>5.9392347830827439E-4</v>
      </c>
    </row>
    <row r="305" spans="3:4">
      <c r="C305">
        <v>456</v>
      </c>
      <c r="D305">
        <v>6.1059853146611391E-4</v>
      </c>
    </row>
    <row r="306" spans="3:4">
      <c r="C306">
        <v>457.5</v>
      </c>
      <c r="D306">
        <v>6.1775820910091892E-4</v>
      </c>
    </row>
    <row r="307" spans="3:4">
      <c r="C307">
        <v>459</v>
      </c>
      <c r="D307">
        <v>6.1925853957859949E-4</v>
      </c>
    </row>
    <row r="308" spans="3:4">
      <c r="C308">
        <v>460.5</v>
      </c>
      <c r="D308">
        <v>6.205183076064848E-4</v>
      </c>
    </row>
    <row r="309" spans="3:4">
      <c r="C309">
        <v>462</v>
      </c>
      <c r="D309">
        <v>6.2702530676942033E-4</v>
      </c>
    </row>
    <row r="310" spans="3:4">
      <c r="C310">
        <v>463.5</v>
      </c>
      <c r="D310">
        <v>6.4307182787083932E-4</v>
      </c>
    </row>
    <row r="311" spans="3:4">
      <c r="C311">
        <v>465</v>
      </c>
      <c r="D311">
        <v>6.7115911626892E-4</v>
      </c>
    </row>
    <row r="312" spans="3:4">
      <c r="C312">
        <v>466.5</v>
      </c>
      <c r="D312">
        <v>7.1199448375435838E-4</v>
      </c>
    </row>
    <row r="313" spans="3:4">
      <c r="C313">
        <v>468</v>
      </c>
      <c r="D313">
        <v>7.6478264228840831E-4</v>
      </c>
    </row>
    <row r="314" spans="3:4">
      <c r="C314">
        <v>469.5</v>
      </c>
      <c r="D314">
        <v>8.2727446795690209E-4</v>
      </c>
    </row>
    <row r="315" spans="3:4">
      <c r="C315">
        <v>471</v>
      </c>
      <c r="D315">
        <v>8.9562196358631543E-4</v>
      </c>
    </row>
    <row r="316" spans="3:4">
      <c r="C316">
        <v>472.5</v>
      </c>
      <c r="D316">
        <v>9.6417174829536295E-4</v>
      </c>
    </row>
    <row r="317" spans="3:4">
      <c r="C317">
        <v>474</v>
      </c>
      <c r="D317">
        <v>1.0259668008694835E-3</v>
      </c>
    </row>
    <row r="318" spans="3:4">
      <c r="C318">
        <v>475.5</v>
      </c>
      <c r="D318">
        <v>1.074209063176471E-3</v>
      </c>
    </row>
    <row r="319" spans="3:4">
      <c r="C319">
        <v>477</v>
      </c>
      <c r="D319">
        <v>1.1045636178593212E-3</v>
      </c>
    </row>
    <row r="320" spans="3:4">
      <c r="C320">
        <v>478.5</v>
      </c>
      <c r="D320">
        <v>1.1172844785447085E-3</v>
      </c>
    </row>
    <row r="321" spans="3:4">
      <c r="C321">
        <v>480</v>
      </c>
      <c r="D321">
        <v>1.1180405052974378E-3</v>
      </c>
    </row>
    <row r="322" spans="3:4">
      <c r="C322">
        <v>481.5</v>
      </c>
      <c r="D322">
        <v>1.1166407669093591E-3</v>
      </c>
    </row>
    <row r="323" spans="3:4">
      <c r="C323">
        <v>483</v>
      </c>
      <c r="D323">
        <v>1.12403511321496E-3</v>
      </c>
    </row>
    <row r="324" spans="3:4">
      <c r="C324">
        <v>484.5</v>
      </c>
      <c r="D324">
        <v>1.1487149037485587E-3</v>
      </c>
    </row>
    <row r="325" spans="3:4">
      <c r="C325">
        <v>486</v>
      </c>
      <c r="D325">
        <v>1.1940293079201738E-3</v>
      </c>
    </row>
    <row r="326" spans="3:4">
      <c r="C326">
        <v>487.5</v>
      </c>
      <c r="D326">
        <v>1.2575324670156395E-3</v>
      </c>
    </row>
    <row r="327" spans="3:4">
      <c r="C327">
        <v>489</v>
      </c>
      <c r="D327">
        <v>1.3323730473892507E-3</v>
      </c>
    </row>
    <row r="328" spans="3:4">
      <c r="C328">
        <v>490.5</v>
      </c>
      <c r="D328">
        <v>1.4098766585253493E-3</v>
      </c>
    </row>
    <row r="329" spans="3:4">
      <c r="C329">
        <v>492</v>
      </c>
      <c r="D329">
        <v>1.4823259885703407E-3</v>
      </c>
    </row>
    <row r="330" spans="3:4">
      <c r="C330">
        <v>493.5</v>
      </c>
      <c r="D330">
        <v>1.5450496616732964E-3</v>
      </c>
    </row>
    <row r="331" spans="3:4">
      <c r="C331">
        <v>495</v>
      </c>
      <c r="D331">
        <v>1.5974914626236607E-3</v>
      </c>
    </row>
    <row r="332" spans="3:4">
      <c r="C332">
        <v>496.5</v>
      </c>
      <c r="D332">
        <v>1.6433195726689622E-3</v>
      </c>
    </row>
    <row r="333" spans="3:4">
      <c r="C333">
        <v>498</v>
      </c>
      <c r="D333">
        <v>1.6899173674436874E-3</v>
      </c>
    </row>
    <row r="334" spans="3:4">
      <c r="C334">
        <v>499.5</v>
      </c>
      <c r="D334">
        <v>1.7471859368675712E-3</v>
      </c>
    </row>
    <row r="335" spans="3:4">
      <c r="C335">
        <v>501</v>
      </c>
      <c r="D335">
        <v>1.8256755872613219E-3</v>
      </c>
    </row>
    <row r="336" spans="3:4">
      <c r="C336">
        <v>502.5</v>
      </c>
      <c r="D336">
        <v>1.9340006344095329E-3</v>
      </c>
    </row>
    <row r="337" spans="3:4">
      <c r="C337">
        <v>504</v>
      </c>
      <c r="D337">
        <v>2.0757886308890444E-3</v>
      </c>
    </row>
    <row r="338" spans="3:4">
      <c r="C338">
        <v>505.5</v>
      </c>
      <c r="D338">
        <v>2.2473260873291595E-3</v>
      </c>
    </row>
    <row r="339" spans="3:4">
      <c r="C339">
        <v>507</v>
      </c>
      <c r="D339">
        <v>2.4365462161127409E-3</v>
      </c>
    </row>
    <row r="340" spans="3:4">
      <c r="C340">
        <v>508.5</v>
      </c>
      <c r="D340">
        <v>2.6244818049501158E-3</v>
      </c>
    </row>
    <row r="341" spans="3:4">
      <c r="C341">
        <v>510</v>
      </c>
      <c r="D341">
        <v>2.7890771538365781E-3</v>
      </c>
    </row>
    <row r="342" spans="3:4">
      <c r="C342">
        <v>511.5</v>
      </c>
      <c r="D342">
        <v>2.910334982389897E-3</v>
      </c>
    </row>
    <row r="343" spans="3:4">
      <c r="C343">
        <v>513</v>
      </c>
      <c r="D343">
        <v>2.9750721600757808E-3</v>
      </c>
    </row>
    <row r="344" spans="3:4">
      <c r="C344">
        <v>514.5</v>
      </c>
      <c r="D344">
        <v>2.9796818063191443E-3</v>
      </c>
    </row>
    <row r="345" spans="3:4">
      <c r="C345">
        <v>516</v>
      </c>
      <c r="D345">
        <v>2.9298189898915679E-3</v>
      </c>
    </row>
    <row r="346" spans="3:4">
      <c r="C346">
        <v>517.5</v>
      </c>
      <c r="D346">
        <v>2.8374796992707554E-3</v>
      </c>
    </row>
    <row r="347" spans="3:4">
      <c r="C347">
        <v>519</v>
      </c>
      <c r="D347">
        <v>2.7168572572256974E-3</v>
      </c>
    </row>
    <row r="348" spans="3:4">
      <c r="C348">
        <v>520.5</v>
      </c>
      <c r="D348">
        <v>2.5807595943795818E-3</v>
      </c>
    </row>
    <row r="349" spans="3:4">
      <c r="C349">
        <v>522</v>
      </c>
      <c r="D349">
        <v>2.43874571419259E-3</v>
      </c>
    </row>
    <row r="350" spans="3:4">
      <c r="C350">
        <v>523.5</v>
      </c>
      <c r="D350">
        <v>2.2972185216613905E-3</v>
      </c>
    </row>
    <row r="351" spans="3:4">
      <c r="C351">
        <v>525</v>
      </c>
      <c r="D351">
        <v>2.1605925429958083E-3</v>
      </c>
    </row>
    <row r="352" spans="3:4">
      <c r="C352">
        <v>526.5</v>
      </c>
      <c r="D352">
        <v>2.0324396768806445E-3</v>
      </c>
    </row>
    <row r="353" spans="3:4">
      <c r="C353">
        <v>528</v>
      </c>
      <c r="D353">
        <v>1.9157116240323753E-3</v>
      </c>
    </row>
    <row r="354" spans="3:4">
      <c r="C354">
        <v>529.5</v>
      </c>
      <c r="D354">
        <v>1.8120708159597492E-3</v>
      </c>
    </row>
    <row r="355" spans="3:4">
      <c r="C355">
        <v>531</v>
      </c>
      <c r="D355">
        <v>1.7207165868850112E-3</v>
      </c>
    </row>
    <row r="356" spans="3:4">
      <c r="C356">
        <v>532.5</v>
      </c>
      <c r="D356">
        <v>1.637740065592882E-3</v>
      </c>
    </row>
    <row r="357" spans="3:4">
      <c r="C357">
        <v>534</v>
      </c>
      <c r="D357">
        <v>1.556431487507076E-3</v>
      </c>
    </row>
    <row r="358" spans="3:4">
      <c r="C358">
        <v>535.5</v>
      </c>
      <c r="D358">
        <v>1.4687749321969487E-3</v>
      </c>
    </row>
    <row r="359" spans="3:4">
      <c r="C359">
        <v>537</v>
      </c>
      <c r="D359">
        <v>1.3676484264607714E-3</v>
      </c>
    </row>
    <row r="360" spans="3:4">
      <c r="C360">
        <v>538.5</v>
      </c>
      <c r="D360">
        <v>1.249077244991707E-3</v>
      </c>
    </row>
    <row r="361" spans="3:4">
      <c r="C361">
        <v>540</v>
      </c>
      <c r="D361">
        <v>1.1136817228642366E-3</v>
      </c>
    </row>
    <row r="362" spans="3:4">
      <c r="C362">
        <v>541.5</v>
      </c>
      <c r="D362">
        <v>9.6681710052141121E-4</v>
      </c>
    </row>
    <row r="363" spans="3:4">
      <c r="C363">
        <v>543</v>
      </c>
      <c r="D363">
        <v>8.1743200242749222E-4</v>
      </c>
    </row>
    <row r="364" spans="3:4">
      <c r="C364">
        <v>544.5</v>
      </c>
      <c r="D364">
        <v>6.7604183901722836E-4</v>
      </c>
    </row>
    <row r="365" spans="3:4">
      <c r="C365">
        <v>546</v>
      </c>
      <c r="D365">
        <v>5.5241037038292445E-4</v>
      </c>
    </row>
    <row r="366" spans="3:4">
      <c r="C366">
        <v>547.5</v>
      </c>
      <c r="D366">
        <v>4.5378261379730867E-4</v>
      </c>
    </row>
    <row r="367" spans="3:4">
      <c r="C367">
        <v>549</v>
      </c>
      <c r="D367">
        <v>3.8391912739545663E-4</v>
      </c>
    </row>
    <row r="368" spans="3:4">
      <c r="C368">
        <v>550.5</v>
      </c>
      <c r="D368">
        <v>3.4305395825613049E-4</v>
      </c>
    </row>
    <row r="369" spans="3:4">
      <c r="C369">
        <v>552</v>
      </c>
      <c r="D369">
        <v>3.2845299182451371E-4</v>
      </c>
    </row>
    <row r="370" spans="3:4">
      <c r="C370">
        <v>553.5</v>
      </c>
      <c r="D370">
        <v>3.3523905919431962E-4</v>
      </c>
    </row>
    <row r="371" spans="3:4">
      <c r="C371">
        <v>555</v>
      </c>
      <c r="D371">
        <v>3.572194012458725E-4</v>
      </c>
    </row>
    <row r="372" spans="3:4">
      <c r="C372">
        <v>556.5</v>
      </c>
      <c r="D372">
        <v>3.8762430081372439E-4</v>
      </c>
    </row>
    <row r="373" spans="3:4">
      <c r="C373">
        <v>558</v>
      </c>
      <c r="D373">
        <v>4.1973163341999583E-4</v>
      </c>
    </row>
    <row r="374" spans="3:4">
      <c r="C374">
        <v>559.5</v>
      </c>
      <c r="D374">
        <v>4.4742643256500487E-4</v>
      </c>
    </row>
    <row r="375" spans="3:4">
      <c r="C375">
        <v>561</v>
      </c>
      <c r="D375">
        <v>4.658135149721928E-4</v>
      </c>
    </row>
    <row r="376" spans="3:4">
      <c r="C376">
        <v>562.5</v>
      </c>
      <c r="D376">
        <v>4.7168190551262647E-4</v>
      </c>
    </row>
    <row r="377" spans="3:4">
      <c r="C377">
        <v>564</v>
      </c>
      <c r="D377">
        <v>4.6386485394060825E-4</v>
      </c>
    </row>
    <row r="378" spans="3:4">
      <c r="C378">
        <v>565.5</v>
      </c>
      <c r="D378">
        <v>4.4320693612737725E-4</v>
      </c>
    </row>
    <row r="379" spans="3:4">
      <c r="C379">
        <v>567</v>
      </c>
      <c r="D379">
        <v>4.1226231042181834E-4</v>
      </c>
    </row>
    <row r="380" spans="3:4">
      <c r="C380">
        <v>568.5</v>
      </c>
      <c r="D380">
        <v>3.7470929124786603E-4</v>
      </c>
    </row>
    <row r="381" spans="3:4">
      <c r="C381">
        <v>570</v>
      </c>
      <c r="D381">
        <v>3.3459061538170377E-4</v>
      </c>
    </row>
    <row r="382" spans="3:4">
      <c r="C382">
        <v>571.5</v>
      </c>
      <c r="D382">
        <v>2.9562569460134648E-4</v>
      </c>
    </row>
    <row r="383" spans="3:4">
      <c r="C383">
        <v>573</v>
      </c>
      <c r="D383">
        <v>2.6070226728175535E-4</v>
      </c>
    </row>
    <row r="384" spans="3:4">
      <c r="C384">
        <v>574.5</v>
      </c>
      <c r="D384">
        <v>2.3160858177285435E-4</v>
      </c>
    </row>
    <row r="385" spans="3:4">
      <c r="C385">
        <v>576</v>
      </c>
      <c r="D385">
        <v>2.0906436872361215E-4</v>
      </c>
    </row>
    <row r="386" spans="3:4">
      <c r="C386">
        <v>577.5</v>
      </c>
      <c r="D386">
        <v>1.9287330296821365E-4</v>
      </c>
    </row>
    <row r="387" spans="3:4">
      <c r="C387">
        <v>579</v>
      </c>
      <c r="D387">
        <v>1.8225249459335267E-4</v>
      </c>
    </row>
    <row r="388" spans="3:4">
      <c r="C388">
        <v>580.5</v>
      </c>
      <c r="D388">
        <v>1.7614498235012593E-4</v>
      </c>
    </row>
    <row r="389" spans="3:4">
      <c r="C389">
        <v>582</v>
      </c>
      <c r="D389">
        <v>1.7343321954079176E-4</v>
      </c>
    </row>
    <row r="390" spans="3:4">
      <c r="C390">
        <v>583.5</v>
      </c>
      <c r="D390">
        <v>1.7312527634808644E-4</v>
      </c>
    </row>
    <row r="391" spans="3:4">
      <c r="C391">
        <v>585</v>
      </c>
      <c r="D391">
        <v>1.7442559990357156E-4</v>
      </c>
    </row>
    <row r="392" spans="3:4">
      <c r="C392">
        <v>586.5</v>
      </c>
      <c r="D392">
        <v>1.7674841793516958E-4</v>
      </c>
    </row>
    <row r="393" spans="3:4">
      <c r="C393">
        <v>588</v>
      </c>
      <c r="D393">
        <v>1.7969243273597123E-4</v>
      </c>
    </row>
    <row r="394" spans="3:4">
      <c r="C394">
        <v>589.5</v>
      </c>
      <c r="D394">
        <v>1.8300802002510573E-4</v>
      </c>
    </row>
    <row r="395" spans="3:4">
      <c r="C395">
        <v>591</v>
      </c>
      <c r="D395">
        <v>1.8652648576341195E-4</v>
      </c>
    </row>
    <row r="396" spans="3:4">
      <c r="C396">
        <v>592.5</v>
      </c>
      <c r="D396">
        <v>1.9016159746428643E-4</v>
      </c>
    </row>
    <row r="397" spans="3:4">
      <c r="C397">
        <v>594</v>
      </c>
      <c r="D397">
        <v>1.9386252578860338E-4</v>
      </c>
    </row>
    <row r="398" spans="3:4">
      <c r="C398">
        <v>595.5</v>
      </c>
      <c r="D398">
        <v>1.9760217637189971E-4</v>
      </c>
    </row>
    <row r="399" spans="3:4">
      <c r="C399">
        <v>597</v>
      </c>
      <c r="D399">
        <v>2.0136413706928099E-4</v>
      </c>
    </row>
    <row r="400" spans="3:4">
      <c r="C400">
        <v>598.5</v>
      </c>
      <c r="D400">
        <v>2.0515423154691666E-4</v>
      </c>
    </row>
    <row r="401" spans="3:4">
      <c r="C401">
        <v>600</v>
      </c>
      <c r="D401">
        <v>2.0896979245791717E-4</v>
      </c>
    </row>
    <row r="402" spans="3:4">
      <c r="C402">
        <v>601.5</v>
      </c>
      <c r="D402">
        <v>2.1282445106736425E-4</v>
      </c>
    </row>
    <row r="403" spans="3:4">
      <c r="C403">
        <v>603</v>
      </c>
      <c r="D403">
        <v>2.1674117702703428E-4</v>
      </c>
    </row>
    <row r="404" spans="3:4">
      <c r="C404">
        <v>604.5</v>
      </c>
      <c r="D404">
        <v>2.2075491730763776E-4</v>
      </c>
    </row>
    <row r="405" spans="3:4">
      <c r="C405">
        <v>606</v>
      </c>
      <c r="D405">
        <v>2.2492165953620134E-4</v>
      </c>
    </row>
    <row r="406" spans="3:4">
      <c r="C406">
        <v>607.5</v>
      </c>
      <c r="D406">
        <v>2.2929691109275214E-4</v>
      </c>
    </row>
    <row r="407" spans="3:4">
      <c r="C407">
        <v>609</v>
      </c>
      <c r="D407">
        <v>2.3397376858927572E-4</v>
      </c>
    </row>
    <row r="408" spans="3:4">
      <c r="C408">
        <v>610.5</v>
      </c>
      <c r="D408">
        <v>2.3905552281567653E-4</v>
      </c>
    </row>
    <row r="409" spans="3:4">
      <c r="C409">
        <v>612</v>
      </c>
      <c r="D409">
        <v>2.4468483379200018E-4</v>
      </c>
    </row>
    <row r="410" spans="3:4">
      <c r="C410">
        <v>613.5</v>
      </c>
      <c r="D410">
        <v>2.5100493412489233E-4</v>
      </c>
    </row>
    <row r="411" spans="3:4">
      <c r="C411">
        <v>615</v>
      </c>
      <c r="D411">
        <v>2.5818025460253973E-4</v>
      </c>
    </row>
    <row r="412" spans="3:4">
      <c r="C412">
        <v>616.5</v>
      </c>
      <c r="D412">
        <v>2.6638147306472704E-4</v>
      </c>
    </row>
    <row r="413" spans="3:4">
      <c r="C413">
        <v>618</v>
      </c>
      <c r="D413">
        <v>2.7577366127200026E-4</v>
      </c>
    </row>
    <row r="414" spans="3:4">
      <c r="C414">
        <v>619.5</v>
      </c>
      <c r="D414">
        <v>2.8650094848121552E-4</v>
      </c>
    </row>
    <row r="415" spans="3:4">
      <c r="C415">
        <v>621</v>
      </c>
      <c r="D415">
        <v>2.9867476343477972E-4</v>
      </c>
    </row>
    <row r="416" spans="3:4">
      <c r="C416">
        <v>622.5</v>
      </c>
      <c r="D416">
        <v>3.1232920156033648E-4</v>
      </c>
    </row>
    <row r="417" spans="3:4">
      <c r="C417">
        <v>624</v>
      </c>
      <c r="D417">
        <v>3.2743729635233094E-4</v>
      </c>
    </row>
    <row r="418" spans="3:4">
      <c r="C418">
        <v>625.5</v>
      </c>
      <c r="D418">
        <v>3.4387057485235211E-4</v>
      </c>
    </row>
    <row r="419" spans="3:4">
      <c r="C419">
        <v>627</v>
      </c>
      <c r="D419">
        <v>3.613923714166922E-4</v>
      </c>
    </row>
    <row r="420" spans="3:4">
      <c r="C420">
        <v>628.5</v>
      </c>
      <c r="D420">
        <v>3.7965294471182132E-4</v>
      </c>
    </row>
    <row r="421" spans="3:4">
      <c r="C421">
        <v>630</v>
      </c>
      <c r="D421">
        <v>3.9819406333768442E-4</v>
      </c>
    </row>
    <row r="422" spans="3:4">
      <c r="C422">
        <v>631.5</v>
      </c>
      <c r="D422">
        <v>4.164642928859829E-4</v>
      </c>
    </row>
    <row r="423" spans="3:4">
      <c r="C423">
        <v>633</v>
      </c>
      <c r="D423">
        <v>4.3384507694890653E-4</v>
      </c>
    </row>
    <row r="424" spans="3:4">
      <c r="C424">
        <v>634.5</v>
      </c>
      <c r="D424">
        <v>4.4969288098959607E-4</v>
      </c>
    </row>
    <row r="425" spans="3:4">
      <c r="C425">
        <v>636</v>
      </c>
      <c r="D425">
        <v>4.6335626896955388E-4</v>
      </c>
    </row>
    <row r="426" spans="3:4">
      <c r="C426">
        <v>637.5</v>
      </c>
      <c r="D426">
        <v>4.7425911696440007E-4</v>
      </c>
    </row>
    <row r="427" spans="3:4">
      <c r="C427">
        <v>639</v>
      </c>
      <c r="D427">
        <v>4.8192060245874299E-4</v>
      </c>
    </row>
    <row r="428" spans="3:4">
      <c r="C428">
        <v>640.5</v>
      </c>
      <c r="D428">
        <v>4.8599962763752559E-4</v>
      </c>
    </row>
    <row r="429" spans="3:4">
      <c r="C429">
        <v>642</v>
      </c>
      <c r="D429">
        <v>4.8632296750274439E-4</v>
      </c>
    </row>
    <row r="430" spans="3:4">
      <c r="C430">
        <v>643.5</v>
      </c>
      <c r="D430">
        <v>4.8289991839328857E-4</v>
      </c>
    </row>
    <row r="431" spans="3:4">
      <c r="C431">
        <v>645</v>
      </c>
      <c r="D431">
        <v>4.7592174127274536E-4</v>
      </c>
    </row>
    <row r="432" spans="3:4">
      <c r="C432">
        <v>646.5</v>
      </c>
      <c r="D432">
        <v>4.6574596058924443E-4</v>
      </c>
    </row>
    <row r="433" spans="3:4">
      <c r="C433">
        <v>648</v>
      </c>
      <c r="D433">
        <v>4.5286733694840535E-4</v>
      </c>
    </row>
    <row r="434" spans="3:4">
      <c r="C434">
        <v>649.5</v>
      </c>
      <c r="D434">
        <v>4.3788622851552764E-4</v>
      </c>
    </row>
    <row r="435" spans="3:4">
      <c r="C435">
        <v>651</v>
      </c>
      <c r="D435">
        <v>4.2144012987342108E-4</v>
      </c>
    </row>
    <row r="436" spans="3:4">
      <c r="C436">
        <v>652.5</v>
      </c>
      <c r="D436">
        <v>4.0418891310005275E-4</v>
      </c>
    </row>
    <row r="437" spans="3:4">
      <c r="C437">
        <v>654</v>
      </c>
      <c r="D437">
        <v>3.8675488231745147E-4</v>
      </c>
    </row>
    <row r="438" spans="3:4">
      <c r="C438">
        <v>655.5</v>
      </c>
      <c r="D438">
        <v>3.6969226647630616E-4</v>
      </c>
    </row>
    <row r="439" spans="3:4">
      <c r="C439">
        <v>657</v>
      </c>
      <c r="D439">
        <v>3.5346258144501011E-4</v>
      </c>
    </row>
    <row r="440" spans="3:4">
      <c r="C440">
        <v>658.5</v>
      </c>
      <c r="D440">
        <v>3.3842112319490582E-4</v>
      </c>
    </row>
    <row r="441" spans="3:4">
      <c r="C441">
        <v>660</v>
      </c>
      <c r="D441">
        <v>3.2481447637437027E-4</v>
      </c>
    </row>
    <row r="442" spans="3:4">
      <c r="C442">
        <v>661.5</v>
      </c>
      <c r="D442">
        <v>3.127877866677512E-4</v>
      </c>
    </row>
    <row r="443" spans="3:4">
      <c r="C443">
        <v>663</v>
      </c>
      <c r="D443">
        <v>3.0239972479754421E-4</v>
      </c>
    </row>
    <row r="444" spans="3:4">
      <c r="C444">
        <v>664.5</v>
      </c>
      <c r="D444">
        <v>2.93642613380893E-4</v>
      </c>
    </row>
    <row r="445" spans="3:4">
      <c r="C445">
        <v>666</v>
      </c>
      <c r="D445">
        <v>2.864590372198055E-4</v>
      </c>
    </row>
    <row r="446" spans="3:4">
      <c r="C446">
        <v>667.5</v>
      </c>
      <c r="D446">
        <v>2.807892736264772E-4</v>
      </c>
    </row>
    <row r="447" spans="3:4">
      <c r="C447">
        <v>669</v>
      </c>
      <c r="D447">
        <v>2.7655395740445212E-4</v>
      </c>
    </row>
    <row r="448" spans="3:4">
      <c r="C448">
        <v>670.5</v>
      </c>
      <c r="D448">
        <v>2.7369695015317085E-4</v>
      </c>
    </row>
    <row r="449" spans="3:4">
      <c r="C449">
        <v>672</v>
      </c>
      <c r="D449">
        <v>2.721906562729101E-4</v>
      </c>
    </row>
    <row r="450" spans="3:4">
      <c r="C450">
        <v>673.5</v>
      </c>
      <c r="D450">
        <v>2.7204226326065748E-4</v>
      </c>
    </row>
    <row r="451" spans="3:4">
      <c r="C451">
        <v>675</v>
      </c>
      <c r="D451">
        <v>2.7329383759761873E-4</v>
      </c>
    </row>
    <row r="452" spans="3:4">
      <c r="C452">
        <v>676.5</v>
      </c>
      <c r="D452">
        <v>2.7601621786762311E-4</v>
      </c>
    </row>
    <row r="453" spans="3:4">
      <c r="C453">
        <v>678</v>
      </c>
      <c r="D453">
        <v>2.8029700956755377E-4</v>
      </c>
    </row>
    <row r="454" spans="3:4">
      <c r="C454">
        <v>679.5</v>
      </c>
      <c r="D454">
        <v>2.8622339306644788E-4</v>
      </c>
    </row>
    <row r="455" spans="3:4">
      <c r="C455">
        <v>681</v>
      </c>
      <c r="D455">
        <v>2.9386092369914789E-4</v>
      </c>
    </row>
    <row r="456" spans="3:4">
      <c r="C456">
        <v>682.5</v>
      </c>
      <c r="D456">
        <v>3.0323001583697245E-4</v>
      </c>
    </row>
    <row r="457" spans="3:4">
      <c r="C457">
        <v>684</v>
      </c>
      <c r="D457">
        <v>3.1428230814735923E-4</v>
      </c>
    </row>
    <row r="458" spans="3:4">
      <c r="C458">
        <v>685.5</v>
      </c>
      <c r="D458">
        <v>3.2687951840326289E-4</v>
      </c>
    </row>
    <row r="459" spans="3:4">
      <c r="C459">
        <v>687</v>
      </c>
      <c r="D459">
        <v>3.407776063971287E-4</v>
      </c>
    </row>
    <row r="460" spans="3:4">
      <c r="C460">
        <v>688.5</v>
      </c>
      <c r="D460">
        <v>3.5561896843155325E-4</v>
      </c>
    </row>
    <row r="461" spans="3:4">
      <c r="C461">
        <v>690</v>
      </c>
      <c r="D461">
        <v>3.7093491149152441E-4</v>
      </c>
    </row>
    <row r="462" spans="3:4">
      <c r="C462">
        <v>691.5</v>
      </c>
      <c r="D462">
        <v>3.8615977946613504E-4</v>
      </c>
    </row>
    <row r="463" spans="3:4">
      <c r="C463">
        <v>693</v>
      </c>
      <c r="D463">
        <v>4.0065688033529809E-4</v>
      </c>
    </row>
    <row r="464" spans="3:4">
      <c r="C464">
        <v>694.5</v>
      </c>
      <c r="D464">
        <v>4.1375027177990354E-4</v>
      </c>
    </row>
    <row r="465" spans="3:4">
      <c r="C465">
        <v>696</v>
      </c>
      <c r="D465">
        <v>4.2478438058738468E-4</v>
      </c>
    </row>
    <row r="466" spans="3:4">
      <c r="C466">
        <v>697.5</v>
      </c>
      <c r="D466">
        <v>4.3315866391340922E-4</v>
      </c>
    </row>
    <row r="467" spans="3:4">
      <c r="C467">
        <v>699</v>
      </c>
      <c r="D467">
        <v>4.383674401624178E-4</v>
      </c>
    </row>
    <row r="468" spans="3:4">
      <c r="C468">
        <v>700.5</v>
      </c>
      <c r="D468">
        <v>4.4005601297175169E-4</v>
      </c>
    </row>
    <row r="469" spans="3:4">
      <c r="C469">
        <v>702</v>
      </c>
      <c r="D469">
        <v>4.3804434527687134E-4</v>
      </c>
    </row>
    <row r="470" spans="3:4">
      <c r="C470">
        <v>703.5</v>
      </c>
      <c r="D470">
        <v>4.3234265067054804E-4</v>
      </c>
    </row>
    <row r="471" spans="3:4">
      <c r="C471">
        <v>705</v>
      </c>
      <c r="D471">
        <v>4.2315083173485651E-4</v>
      </c>
    </row>
    <row r="472" spans="3:4">
      <c r="C472">
        <v>706.5</v>
      </c>
      <c r="D472">
        <v>4.1084183066107346E-4</v>
      </c>
    </row>
    <row r="473" spans="3:4">
      <c r="C473">
        <v>708</v>
      </c>
      <c r="D473">
        <v>3.9593085625511381E-4</v>
      </c>
    </row>
    <row r="474" spans="3:4">
      <c r="C474">
        <v>709.5</v>
      </c>
      <c r="D474">
        <v>3.7903405379430532E-4</v>
      </c>
    </row>
    <row r="475" spans="3:4">
      <c r="C475">
        <v>711</v>
      </c>
      <c r="D475">
        <v>3.6082125800359239E-4</v>
      </c>
    </row>
    <row r="476" spans="3:4">
      <c r="C476">
        <v>712.5</v>
      </c>
      <c r="D476">
        <v>3.4196787769996982E-4</v>
      </c>
    </row>
    <row r="477" spans="3:4">
      <c r="C477">
        <v>714</v>
      </c>
      <c r="D477">
        <v>3.2311068233287194E-4</v>
      </c>
    </row>
    <row r="478" spans="3:4">
      <c r="C478">
        <v>715.5</v>
      </c>
      <c r="D478">
        <v>3.0481138751981332E-4</v>
      </c>
    </row>
    <row r="479" spans="3:4">
      <c r="C479">
        <v>717</v>
      </c>
      <c r="D479">
        <v>2.8753064873923153E-4</v>
      </c>
    </row>
    <row r="480" spans="3:4">
      <c r="C480">
        <v>718.5</v>
      </c>
      <c r="D480">
        <v>2.7162017588289449E-4</v>
      </c>
    </row>
    <row r="481" spans="3:4">
      <c r="C481">
        <v>720</v>
      </c>
      <c r="D481">
        <v>2.5729368685227695E-4</v>
      </c>
    </row>
    <row r="482" spans="3:4">
      <c r="C482">
        <v>721.5</v>
      </c>
      <c r="D482">
        <v>2.4467153128007133E-4</v>
      </c>
    </row>
    <row r="483" spans="3:4">
      <c r="C483">
        <v>723</v>
      </c>
      <c r="D483">
        <v>2.3376978078633651E-4</v>
      </c>
    </row>
    <row r="484" spans="3:4">
      <c r="C484">
        <v>724.5</v>
      </c>
      <c r="D484">
        <v>2.2452517801439201E-4</v>
      </c>
    </row>
    <row r="485" spans="3:4">
      <c r="C485">
        <v>726</v>
      </c>
      <c r="D485">
        <v>2.1681606187902322E-4</v>
      </c>
    </row>
    <row r="486" spans="3:4">
      <c r="C486">
        <v>727.5</v>
      </c>
      <c r="D486">
        <v>2.1048305229405174E-4</v>
      </c>
    </row>
    <row r="487" spans="3:4">
      <c r="C487">
        <v>729</v>
      </c>
      <c r="D487">
        <v>2.0534768981678563E-4</v>
      </c>
    </row>
    <row r="488" spans="3:4">
      <c r="C488">
        <v>730.5</v>
      </c>
      <c r="D488">
        <v>2.012278605584684E-4</v>
      </c>
    </row>
    <row r="489" spans="3:4">
      <c r="C489">
        <v>732</v>
      </c>
      <c r="D489">
        <v>1.9794945752930733E-4</v>
      </c>
    </row>
    <row r="490" spans="3:4">
      <c r="C490">
        <v>733.5</v>
      </c>
      <c r="D490">
        <v>1.9535425777014904E-4</v>
      </c>
    </row>
    <row r="491" spans="3:4">
      <c r="C491">
        <v>735</v>
      </c>
      <c r="D491">
        <v>1.9330438494517921E-4</v>
      </c>
    </row>
    <row r="492" spans="3:4">
      <c r="C492">
        <v>736.5</v>
      </c>
      <c r="D492">
        <v>1.9168396622381605E-4</v>
      </c>
    </row>
    <row r="493" spans="3:4">
      <c r="C493">
        <v>738</v>
      </c>
      <c r="D493">
        <v>1.9039869233497737E-4</v>
      </c>
    </row>
    <row r="494" spans="3:4">
      <c r="C494">
        <v>739.5</v>
      </c>
      <c r="D494">
        <v>1.8937397900275243E-4</v>
      </c>
    </row>
    <row r="495" spans="3:4">
      <c r="C495">
        <v>741</v>
      </c>
      <c r="D495">
        <v>1.8855912649919212E-4</v>
      </c>
    </row>
    <row r="496" spans="3:4">
      <c r="C496">
        <v>742.5</v>
      </c>
      <c r="D496">
        <v>1.8789790598156206E-4</v>
      </c>
    </row>
    <row r="497" spans="3:4">
      <c r="C497">
        <v>744</v>
      </c>
      <c r="D497">
        <v>1.8736449796106594E-4</v>
      </c>
    </row>
    <row r="498" spans="3:4">
      <c r="C498">
        <v>745.5</v>
      </c>
      <c r="D498">
        <v>1.8693558229708761E-4</v>
      </c>
    </row>
    <row r="499" spans="3:4">
      <c r="C499">
        <v>747</v>
      </c>
      <c r="D499">
        <v>1.8660082050575463E-4</v>
      </c>
    </row>
    <row r="500" spans="3:4">
      <c r="C500">
        <v>748.5</v>
      </c>
      <c r="D500">
        <v>1.8633554458023161E-4</v>
      </c>
    </row>
    <row r="501" spans="3:4">
      <c r="C501">
        <v>750</v>
      </c>
      <c r="D501">
        <v>1.8613677693662525E-4</v>
      </c>
    </row>
    <row r="502" spans="3:4">
      <c r="C502">
        <v>751.5</v>
      </c>
      <c r="D502">
        <v>1.8599774100710149E-4</v>
      </c>
    </row>
    <row r="503" spans="3:4">
      <c r="C503">
        <v>753</v>
      </c>
      <c r="D503">
        <v>1.859304336369358E-4</v>
      </c>
    </row>
    <row r="504" spans="3:4">
      <c r="C504">
        <v>754.5</v>
      </c>
      <c r="D504">
        <v>1.8590335366079792E-4</v>
      </c>
    </row>
    <row r="505" spans="3:4">
      <c r="C505">
        <v>756</v>
      </c>
      <c r="D505">
        <v>1.8593522009124867E-4</v>
      </c>
    </row>
    <row r="506" spans="3:4">
      <c r="C506">
        <v>757.5</v>
      </c>
      <c r="D506">
        <v>1.8602016494437032E-4</v>
      </c>
    </row>
    <row r="507" spans="3:4">
      <c r="C507">
        <v>759</v>
      </c>
      <c r="D507">
        <v>1.8616159773246276E-4</v>
      </c>
    </row>
    <row r="508" spans="3:4">
      <c r="C508">
        <v>760.5</v>
      </c>
      <c r="D508">
        <v>1.8636613858161592E-4</v>
      </c>
    </row>
    <row r="509" spans="3:4">
      <c r="C509">
        <v>762</v>
      </c>
      <c r="D509">
        <v>1.8665428929721861E-4</v>
      </c>
    </row>
    <row r="510" spans="3:4">
      <c r="C510">
        <v>763.5</v>
      </c>
      <c r="D510">
        <v>1.8703470522786101E-4</v>
      </c>
    </row>
    <row r="511" spans="3:4">
      <c r="C511">
        <v>765</v>
      </c>
      <c r="D511">
        <v>1.8754245314323841E-4</v>
      </c>
    </row>
    <row r="512" spans="3:4">
      <c r="C512">
        <v>766.5</v>
      </c>
      <c r="D512">
        <v>1.8822285536085334E-4</v>
      </c>
    </row>
    <row r="513" spans="3:4">
      <c r="C513">
        <v>768</v>
      </c>
      <c r="D513">
        <v>1.891477585698388E-4</v>
      </c>
    </row>
    <row r="514" spans="3:4">
      <c r="C514">
        <v>769.5</v>
      </c>
      <c r="D514">
        <v>1.9040100289355503E-4</v>
      </c>
    </row>
    <row r="515" spans="3:4">
      <c r="C515">
        <v>771</v>
      </c>
      <c r="D515">
        <v>1.9211353889811143E-4</v>
      </c>
    </row>
    <row r="516" spans="3:4">
      <c r="C516">
        <v>772.5</v>
      </c>
      <c r="D516">
        <v>1.9445054664203075E-4</v>
      </c>
    </row>
    <row r="517" spans="3:4">
      <c r="C517">
        <v>774</v>
      </c>
      <c r="D517">
        <v>1.9764946859679675E-4</v>
      </c>
    </row>
    <row r="518" spans="3:4">
      <c r="C518">
        <v>775.5</v>
      </c>
      <c r="D518">
        <v>2.0199051296636915E-4</v>
      </c>
    </row>
    <row r="519" spans="3:4">
      <c r="C519">
        <v>777</v>
      </c>
      <c r="D519">
        <v>2.078314974758504E-4</v>
      </c>
    </row>
    <row r="520" spans="3:4">
      <c r="C520">
        <v>778.5</v>
      </c>
      <c r="D520">
        <v>2.1561969093279493E-4</v>
      </c>
    </row>
    <row r="521" spans="3:4">
      <c r="C521">
        <v>780</v>
      </c>
      <c r="D521">
        <v>2.2584481442388792E-4</v>
      </c>
    </row>
    <row r="522" spans="3:4">
      <c r="C522">
        <v>781.5</v>
      </c>
      <c r="D522">
        <v>2.3909694965905146E-4</v>
      </c>
    </row>
    <row r="523" spans="3:4">
      <c r="C523">
        <v>783</v>
      </c>
      <c r="D523">
        <v>2.5598614973922816E-4</v>
      </c>
    </row>
    <row r="524" spans="3:4">
      <c r="C524">
        <v>784.5</v>
      </c>
      <c r="D524">
        <v>2.7713444187802138E-4</v>
      </c>
    </row>
    <row r="525" spans="3:4">
      <c r="C525">
        <v>786</v>
      </c>
      <c r="D525">
        <v>3.0313815180526795E-4</v>
      </c>
    </row>
    <row r="526" spans="3:4">
      <c r="C526">
        <v>787.5</v>
      </c>
      <c r="D526">
        <v>3.3449866683004905E-4</v>
      </c>
    </row>
    <row r="527" spans="3:4">
      <c r="C527">
        <v>789</v>
      </c>
      <c r="D527">
        <v>3.7156734126900926E-4</v>
      </c>
    </row>
    <row r="528" spans="3:4">
      <c r="C528">
        <v>790.5</v>
      </c>
      <c r="D528">
        <v>4.1449014554258606E-4</v>
      </c>
    </row>
    <row r="529" spans="3:4">
      <c r="C529">
        <v>792</v>
      </c>
      <c r="D529">
        <v>4.6317676686909973E-4</v>
      </c>
    </row>
    <row r="530" spans="3:4">
      <c r="C530">
        <v>793.5</v>
      </c>
      <c r="D530">
        <v>5.1724609410988965E-4</v>
      </c>
    </row>
    <row r="531" spans="3:4">
      <c r="C531">
        <v>795</v>
      </c>
      <c r="D531">
        <v>5.7610595564573696E-4</v>
      </c>
    </row>
    <row r="532" spans="3:4">
      <c r="C532">
        <v>796.5</v>
      </c>
      <c r="D532">
        <v>6.3894252427683167E-4</v>
      </c>
    </row>
    <row r="533" spans="3:4">
      <c r="C533">
        <v>798</v>
      </c>
      <c r="D533">
        <v>7.0482719358964756E-4</v>
      </c>
    </row>
    <row r="534" spans="3:4">
      <c r="C534">
        <v>799.5</v>
      </c>
      <c r="D534">
        <v>7.7280207423517579E-4</v>
      </c>
    </row>
    <row r="535" spans="3:4">
      <c r="C535">
        <v>801</v>
      </c>
      <c r="D535">
        <v>8.4196715195202214E-4</v>
      </c>
    </row>
    <row r="536" spans="3:4">
      <c r="C536">
        <v>802.5</v>
      </c>
      <c r="D536">
        <v>9.115419322926633E-4</v>
      </c>
    </row>
    <row r="537" spans="3:4">
      <c r="C537">
        <v>804</v>
      </c>
      <c r="D537">
        <v>9.808849534770534E-4</v>
      </c>
    </row>
    <row r="538" spans="3:4">
      <c r="C538">
        <v>805.5</v>
      </c>
      <c r="D538">
        <v>1.0494756256906393E-3</v>
      </c>
    </row>
    <row r="539" spans="3:4">
      <c r="C539">
        <v>807</v>
      </c>
      <c r="D539">
        <v>1.1168075765602323E-3</v>
      </c>
    </row>
    <row r="540" spans="3:4">
      <c r="C540">
        <v>808.5</v>
      </c>
      <c r="D540">
        <v>1.1823406238341116E-3</v>
      </c>
    </row>
    <row r="541" spans="3:4">
      <c r="C541">
        <v>810</v>
      </c>
      <c r="D541">
        <v>1.2453867914431467E-3</v>
      </c>
    </row>
    <row r="542" spans="3:4">
      <c r="C542">
        <v>811.5</v>
      </c>
      <c r="D542">
        <v>1.3050631746168752E-3</v>
      </c>
    </row>
    <row r="543" spans="3:4">
      <c r="C543">
        <v>813</v>
      </c>
      <c r="D543">
        <v>1.3602931232211363E-3</v>
      </c>
    </row>
    <row r="544" spans="3:4">
      <c r="C544">
        <v>814.5</v>
      </c>
      <c r="D544">
        <v>1.4098661268058372E-3</v>
      </c>
    </row>
    <row r="545" spans="3:4">
      <c r="C545">
        <v>816</v>
      </c>
      <c r="D545">
        <v>1.452550928575733E-3</v>
      </c>
    </row>
    <row r="546" spans="3:4">
      <c r="C546">
        <v>817.5</v>
      </c>
      <c r="D546">
        <v>1.4871976787968026E-3</v>
      </c>
    </row>
    <row r="547" spans="3:4">
      <c r="C547">
        <v>819</v>
      </c>
      <c r="D547">
        <v>1.5128832472718326E-3</v>
      </c>
    </row>
    <row r="548" spans="3:4">
      <c r="C548">
        <v>820.5</v>
      </c>
      <c r="D548">
        <v>1.5289713869216784E-3</v>
      </c>
    </row>
    <row r="549" spans="3:4">
      <c r="C549">
        <v>822</v>
      </c>
      <c r="D549">
        <v>1.5351456884687578E-3</v>
      </c>
    </row>
    <row r="550" spans="3:4">
      <c r="C550">
        <v>823.5</v>
      </c>
      <c r="D550">
        <v>1.531392876920955E-3</v>
      </c>
    </row>
    <row r="551" spans="3:4">
      <c r="C551">
        <v>825</v>
      </c>
      <c r="D551">
        <v>1.5179572080653981E-3</v>
      </c>
    </row>
    <row r="552" spans="3:4">
      <c r="C552">
        <v>826.5</v>
      </c>
      <c r="D552">
        <v>1.4952885034857507E-3</v>
      </c>
    </row>
    <row r="553" spans="3:4">
      <c r="C553">
        <v>828</v>
      </c>
      <c r="D553">
        <v>1.4640034004421605E-3</v>
      </c>
    </row>
    <row r="554" spans="3:4">
      <c r="C554">
        <v>829.5</v>
      </c>
      <c r="D554">
        <v>1.4248696003350567E-3</v>
      </c>
    </row>
    <row r="555" spans="3:4">
      <c r="C555">
        <v>831</v>
      </c>
      <c r="D555">
        <v>1.37881054901278E-3</v>
      </c>
    </row>
    <row r="556" spans="3:4">
      <c r="C556">
        <v>832.5</v>
      </c>
      <c r="D556">
        <v>1.3269178502667354E-3</v>
      </c>
    </row>
    <row r="557" spans="3:4">
      <c r="C557">
        <v>834</v>
      </c>
      <c r="D557">
        <v>1.2704542618343323E-3</v>
      </c>
    </row>
    <row r="558" spans="3:4">
      <c r="C558">
        <v>835.5</v>
      </c>
      <c r="D558">
        <v>1.2108324031675816E-3</v>
      </c>
    </row>
    <row r="559" spans="3:4">
      <c r="C559">
        <v>837</v>
      </c>
      <c r="D559">
        <v>1.1495619088666546E-3</v>
      </c>
    </row>
    <row r="560" spans="3:4">
      <c r="C560">
        <v>838.5</v>
      </c>
      <c r="D560">
        <v>1.0881676704133435E-3</v>
      </c>
    </row>
    <row r="561" spans="3:4">
      <c r="C561">
        <v>840</v>
      </c>
      <c r="D561">
        <v>1.028090657733029E-3</v>
      </c>
    </row>
    <row r="562" spans="3:4">
      <c r="C562">
        <v>841.5</v>
      </c>
      <c r="D562">
        <v>9.7058804705780653E-4</v>
      </c>
    </row>
    <row r="563" spans="3:4">
      <c r="C563">
        <v>843</v>
      </c>
      <c r="D563">
        <v>9.1664991396939372E-4</v>
      </c>
    </row>
    <row r="564" spans="3:4">
      <c r="C564">
        <v>844.5</v>
      </c>
      <c r="D564">
        <v>8.6694600480732224E-4</v>
      </c>
    </row>
    <row r="565" spans="3:4">
      <c r="C565">
        <v>846</v>
      </c>
      <c r="D565">
        <v>8.2180958467816076E-4</v>
      </c>
    </row>
    <row r="566" spans="3:4">
      <c r="C566">
        <v>847.5</v>
      </c>
      <c r="D566">
        <v>7.8125802400590887E-4</v>
      </c>
    </row>
    <row r="567" spans="3:4">
      <c r="C567">
        <v>849</v>
      </c>
      <c r="D567">
        <v>7.4503204840007189E-4</v>
      </c>
    </row>
    <row r="568" spans="3:4">
      <c r="C568">
        <v>850.5</v>
      </c>
      <c r="D568">
        <v>7.1271474484271358E-4</v>
      </c>
    </row>
    <row r="569" spans="3:4">
      <c r="C569">
        <v>852</v>
      </c>
      <c r="D569">
        <v>6.8372656743214744E-4</v>
      </c>
    </row>
    <row r="570" spans="3:4">
      <c r="C570">
        <v>853.5</v>
      </c>
      <c r="D570">
        <v>6.5745799080348631E-4</v>
      </c>
    </row>
    <row r="571" spans="3:4">
      <c r="C571">
        <v>855</v>
      </c>
      <c r="D571">
        <v>6.3330405862292596E-4</v>
      </c>
    </row>
    <row r="572" spans="3:4">
      <c r="C572">
        <v>856.5</v>
      </c>
      <c r="D572">
        <v>6.1071213051973002E-4</v>
      </c>
    </row>
    <row r="573" spans="3:4">
      <c r="C573">
        <v>858</v>
      </c>
      <c r="D573">
        <v>5.8923454377489708E-4</v>
      </c>
    </row>
    <row r="574" spans="3:4">
      <c r="C574">
        <v>859.5</v>
      </c>
      <c r="D574">
        <v>5.684471311861967E-4</v>
      </c>
    </row>
    <row r="575" spans="3:4">
      <c r="C575">
        <v>861</v>
      </c>
      <c r="D575">
        <v>5.4802130382112396E-4</v>
      </c>
    </row>
    <row r="576" spans="3:4">
      <c r="C576">
        <v>862.5</v>
      </c>
      <c r="D576">
        <v>5.2768758888895983E-4</v>
      </c>
    </row>
    <row r="577" spans="3:4">
      <c r="C577">
        <v>864</v>
      </c>
      <c r="D577">
        <v>5.0722510303799278E-4</v>
      </c>
    </row>
    <row r="578" spans="3:4">
      <c r="C578">
        <v>865.5</v>
      </c>
      <c r="D578">
        <v>4.8645508764801054E-4</v>
      </c>
    </row>
    <row r="579" spans="3:4">
      <c r="C579">
        <v>867</v>
      </c>
      <c r="D579">
        <v>4.6524043635185407E-4</v>
      </c>
    </row>
    <row r="580" spans="3:4">
      <c r="C580">
        <v>868.5</v>
      </c>
      <c r="D580">
        <v>4.4349092902358316E-4</v>
      </c>
    </row>
    <row r="581" spans="3:4">
      <c r="C581">
        <v>870</v>
      </c>
      <c r="D581">
        <v>4.2117206549832929E-4</v>
      </c>
    </row>
    <row r="582" spans="3:4">
      <c r="C582">
        <v>871.5</v>
      </c>
      <c r="D582">
        <v>3.983142995702418E-4</v>
      </c>
    </row>
    <row r="583" spans="3:4">
      <c r="C583">
        <v>873</v>
      </c>
      <c r="D583">
        <v>3.7501486910169427E-4</v>
      </c>
    </row>
    <row r="584" spans="3:4">
      <c r="C584">
        <v>874.5</v>
      </c>
      <c r="D584">
        <v>3.5145777881787164E-4</v>
      </c>
    </row>
    <row r="585" spans="3:4">
      <c r="C585">
        <v>876</v>
      </c>
      <c r="D585">
        <v>3.2786978710926796E-4</v>
      </c>
    </row>
    <row r="586" spans="3:4">
      <c r="C586">
        <v>877.5</v>
      </c>
      <c r="D586">
        <v>3.0454834465139903E-4</v>
      </c>
    </row>
    <row r="587" spans="3:4">
      <c r="C587">
        <v>879</v>
      </c>
      <c r="D587">
        <v>2.8179914445134135E-4</v>
      </c>
    </row>
    <row r="588" spans="3:4">
      <c r="C588">
        <v>880.5</v>
      </c>
      <c r="D588">
        <v>2.5995576732716034E-4</v>
      </c>
    </row>
    <row r="589" spans="3:4">
      <c r="C589">
        <v>882</v>
      </c>
      <c r="D589">
        <v>2.3932048278835932E-4</v>
      </c>
    </row>
    <row r="590" spans="3:4">
      <c r="C590">
        <v>883.5</v>
      </c>
      <c r="D590">
        <v>2.2014993946490918E-4</v>
      </c>
    </row>
    <row r="591" spans="3:4">
      <c r="C591">
        <v>885</v>
      </c>
      <c r="D591">
        <v>2.026473331044922E-4</v>
      </c>
    </row>
    <row r="592" spans="3:4">
      <c r="C592">
        <v>886.5</v>
      </c>
      <c r="D592">
        <v>1.8694571116501565E-4</v>
      </c>
    </row>
    <row r="593" spans="3:4">
      <c r="C593">
        <v>888</v>
      </c>
      <c r="D593">
        <v>1.7309991938869166E-4</v>
      </c>
    </row>
    <row r="594" spans="3:4">
      <c r="C594">
        <v>889.5</v>
      </c>
      <c r="D594">
        <v>1.6110983132410387E-4</v>
      </c>
    </row>
    <row r="595" spans="3:4">
      <c r="C595">
        <v>891</v>
      </c>
      <c r="D595">
        <v>1.5089573114088596E-4</v>
      </c>
    </row>
    <row r="596" spans="3:4">
      <c r="C596">
        <v>892.5</v>
      </c>
      <c r="D596">
        <v>1.4233135532914495E-4</v>
      </c>
    </row>
    <row r="597" spans="3:4">
      <c r="C597">
        <v>894</v>
      </c>
      <c r="D597">
        <v>1.3527005068340701E-4</v>
      </c>
    </row>
    <row r="598" spans="3:4">
      <c r="C598">
        <v>895.5</v>
      </c>
      <c r="D598">
        <v>1.2952678788718738E-4</v>
      </c>
    </row>
    <row r="599" spans="3:4">
      <c r="C599">
        <v>897</v>
      </c>
      <c r="D599">
        <v>1.2491682053172328E-4</v>
      </c>
    </row>
    <row r="600" spans="3:4">
      <c r="C600">
        <v>898.5</v>
      </c>
      <c r="D600">
        <v>1.2125893862008535E-4</v>
      </c>
    </row>
    <row r="601" spans="3:4">
      <c r="C601">
        <v>900</v>
      </c>
      <c r="D601">
        <v>1.1838390788941417E-4</v>
      </c>
    </row>
    <row r="602" spans="3:4">
      <c r="C602">
        <v>901.5</v>
      </c>
      <c r="D602">
        <v>1.161400627860732E-4</v>
      </c>
    </row>
    <row r="603" spans="3:4">
      <c r="C603">
        <v>903</v>
      </c>
      <c r="D603">
        <v>1.1439172363384338E-4</v>
      </c>
    </row>
    <row r="604" spans="3:4">
      <c r="C604">
        <v>904.5</v>
      </c>
      <c r="D604">
        <v>1.1304048955938811E-4</v>
      </c>
    </row>
    <row r="605" spans="3:4">
      <c r="C605">
        <v>906</v>
      </c>
      <c r="D605">
        <v>1.1198933890263031E-4</v>
      </c>
    </row>
    <row r="606" spans="3:4">
      <c r="C606">
        <v>907.5</v>
      </c>
      <c r="D606">
        <v>1.1116820168321915E-4</v>
      </c>
    </row>
    <row r="607" spans="3:4">
      <c r="C607">
        <v>909</v>
      </c>
      <c r="D607">
        <v>1.1052291984236579E-4</v>
      </c>
    </row>
    <row r="608" spans="3:4">
      <c r="C608">
        <v>910.5</v>
      </c>
      <c r="D608">
        <v>1.1001261353989362E-4</v>
      </c>
    </row>
    <row r="609" spans="3:4">
      <c r="C609">
        <v>912</v>
      </c>
      <c r="D609">
        <v>1.0961376500811749E-4</v>
      </c>
    </row>
    <row r="610" spans="3:4">
      <c r="C610">
        <v>913.5</v>
      </c>
      <c r="D610">
        <v>1.0929490459023532E-4</v>
      </c>
    </row>
    <row r="611" spans="3:4">
      <c r="C611">
        <v>915</v>
      </c>
      <c r="D611">
        <v>1.0904526287639403E-4</v>
      </c>
    </row>
    <row r="612" spans="3:4">
      <c r="C612">
        <v>916.5</v>
      </c>
      <c r="D612">
        <v>1.0885473091193345E-4</v>
      </c>
    </row>
    <row r="613" spans="3:4">
      <c r="C613">
        <v>918</v>
      </c>
      <c r="D613">
        <v>1.0871687294059169E-4</v>
      </c>
    </row>
    <row r="614" spans="3:4">
      <c r="C614">
        <v>919.5</v>
      </c>
      <c r="D614">
        <v>1.0862807614378933E-4</v>
      </c>
    </row>
    <row r="615" spans="3:4">
      <c r="C615">
        <v>921</v>
      </c>
      <c r="D615">
        <v>1.0859771430239422E-4</v>
      </c>
    </row>
    <row r="616" spans="3:4">
      <c r="C616">
        <v>922.5</v>
      </c>
      <c r="D616">
        <v>1.086084852697702E-4</v>
      </c>
    </row>
    <row r="617" spans="3:4">
      <c r="C617">
        <v>924</v>
      </c>
      <c r="D617">
        <v>1.0868181796935808E-4</v>
      </c>
    </row>
    <row r="618" spans="3:4">
      <c r="C618">
        <v>925.5</v>
      </c>
      <c r="D618">
        <v>1.0881824930033778E-4</v>
      </c>
    </row>
    <row r="619" spans="3:4">
      <c r="C619">
        <v>927</v>
      </c>
      <c r="D619">
        <v>1.0902990402333792E-4</v>
      </c>
    </row>
    <row r="620" spans="3:4">
      <c r="C620">
        <v>928.5</v>
      </c>
      <c r="D620">
        <v>1.0933380982921574E-4</v>
      </c>
    </row>
    <row r="621" spans="3:4">
      <c r="C621">
        <v>930</v>
      </c>
      <c r="D621">
        <v>1.0975339567563718E-4</v>
      </c>
    </row>
    <row r="622" spans="3:4">
      <c r="C622">
        <v>931.5</v>
      </c>
      <c r="D622">
        <v>1.1032030056012051E-4</v>
      </c>
    </row>
    <row r="623" spans="3:4">
      <c r="C623">
        <v>933</v>
      </c>
      <c r="D623">
        <v>1.1107648951126723E-4</v>
      </c>
    </row>
    <row r="624" spans="3:4">
      <c r="C624">
        <v>934.5</v>
      </c>
      <c r="D624">
        <v>1.1207663552264459E-4</v>
      </c>
    </row>
    <row r="625" spans="3:4">
      <c r="C625">
        <v>936</v>
      </c>
      <c r="D625">
        <v>1.1339067208606524E-4</v>
      </c>
    </row>
    <row r="626" spans="3:4">
      <c r="C626">
        <v>937.5</v>
      </c>
      <c r="D626">
        <v>1.1510635039623971E-4</v>
      </c>
    </row>
    <row r="627" spans="3:4">
      <c r="C627">
        <v>939</v>
      </c>
      <c r="D627">
        <v>1.1733155038432315E-4</v>
      </c>
    </row>
    <row r="628" spans="3:4">
      <c r="C628">
        <v>940.5</v>
      </c>
      <c r="D628">
        <v>1.2019600144222149E-4</v>
      </c>
    </row>
    <row r="629" spans="3:4">
      <c r="C629">
        <v>942</v>
      </c>
      <c r="D629">
        <v>1.2385197755702937E-4</v>
      </c>
    </row>
    <row r="630" spans="3:4">
      <c r="C630">
        <v>943.5</v>
      </c>
      <c r="D630">
        <v>1.2847345796113528E-4</v>
      </c>
    </row>
    <row r="631" spans="3:4">
      <c r="C631">
        <v>945</v>
      </c>
      <c r="D631">
        <v>1.3425320786856218E-4</v>
      </c>
    </row>
    <row r="632" spans="3:4">
      <c r="C632">
        <v>946.5</v>
      </c>
      <c r="D632">
        <v>1.4139725625570345E-4</v>
      </c>
    </row>
    <row r="633" spans="3:4">
      <c r="C633">
        <v>948</v>
      </c>
      <c r="D633">
        <v>1.5011634987046354E-4</v>
      </c>
    </row>
    <row r="634" spans="3:4">
      <c r="C634">
        <v>949.5</v>
      </c>
      <c r="D634">
        <v>1.6061416029737103E-4</v>
      </c>
    </row>
    <row r="635" spans="3:4">
      <c r="C635">
        <v>951</v>
      </c>
      <c r="D635">
        <v>1.7307231913018099E-4</v>
      </c>
    </row>
    <row r="636" spans="3:4">
      <c r="C636">
        <v>952.5</v>
      </c>
      <c r="D636">
        <v>1.8763274498985919E-4</v>
      </c>
    </row>
    <row r="637" spans="3:4">
      <c r="C637">
        <v>954</v>
      </c>
      <c r="D637">
        <v>2.0437817640664975E-4</v>
      </c>
    </row>
    <row r="638" spans="3:4">
      <c r="C638">
        <v>955.5</v>
      </c>
      <c r="D638">
        <v>2.2331228803390459E-4</v>
      </c>
    </row>
    <row r="639" spans="3:4">
      <c r="C639">
        <v>957</v>
      </c>
      <c r="D639">
        <v>2.4434117920589819E-4</v>
      </c>
    </row>
    <row r="640" spans="3:4">
      <c r="C640">
        <v>958.5</v>
      </c>
      <c r="D640">
        <v>2.6725258768157121E-4</v>
      </c>
    </row>
    <row r="641" spans="3:4">
      <c r="C641">
        <v>960</v>
      </c>
      <c r="D641">
        <v>2.9172990210497613E-4</v>
      </c>
    </row>
    <row r="642" spans="3:4">
      <c r="C642">
        <v>961.5</v>
      </c>
      <c r="D642">
        <v>3.1731415276213515E-4</v>
      </c>
    </row>
    <row r="643" spans="3:4">
      <c r="C643">
        <v>963</v>
      </c>
      <c r="D643">
        <v>3.4343603350475048E-4</v>
      </c>
    </row>
    <row r="644" spans="3:4">
      <c r="C644">
        <v>964.5</v>
      </c>
      <c r="D644">
        <v>3.6942670854525335E-4</v>
      </c>
    </row>
    <row r="645" spans="3:4">
      <c r="C645">
        <v>966</v>
      </c>
      <c r="D645">
        <v>3.9454475388711629E-4</v>
      </c>
    </row>
    <row r="646" spans="3:4">
      <c r="C646">
        <v>967.5</v>
      </c>
      <c r="D646">
        <v>4.1801163919995499E-4</v>
      </c>
    </row>
    <row r="647" spans="3:4">
      <c r="C647">
        <v>969</v>
      </c>
      <c r="D647">
        <v>4.3905347488501175E-4</v>
      </c>
    </row>
    <row r="648" spans="3:4">
      <c r="C648">
        <v>970.5</v>
      </c>
      <c r="D648">
        <v>4.5694586225630054E-4</v>
      </c>
    </row>
    <row r="649" spans="3:4">
      <c r="C649">
        <v>972</v>
      </c>
      <c r="D649">
        <v>4.7105810136807588E-4</v>
      </c>
    </row>
    <row r="650" spans="3:4">
      <c r="C650">
        <v>973.5</v>
      </c>
      <c r="D650">
        <v>4.8089283569961808E-4</v>
      </c>
    </row>
    <row r="651" spans="3:4">
      <c r="C651">
        <v>975</v>
      </c>
      <c r="D651">
        <v>4.861174958772235E-4</v>
      </c>
    </row>
    <row r="652" spans="3:4">
      <c r="C652">
        <v>976.5</v>
      </c>
      <c r="D652">
        <v>4.8658462967090258E-4</v>
      </c>
    </row>
    <row r="653" spans="3:4">
      <c r="C653">
        <v>978</v>
      </c>
      <c r="D653">
        <v>4.8233928949963881E-4</v>
      </c>
    </row>
    <row r="654" spans="3:4">
      <c r="C654">
        <v>979.5</v>
      </c>
      <c r="D654">
        <v>4.7361295309356598E-4</v>
      </c>
    </row>
    <row r="655" spans="3:4">
      <c r="C655">
        <v>981</v>
      </c>
      <c r="D655">
        <v>4.6079869992858113E-4</v>
      </c>
    </row>
    <row r="656" spans="3:4">
      <c r="C656">
        <v>982.5</v>
      </c>
      <c r="D656">
        <v>4.4444695609069975E-4</v>
      </c>
    </row>
    <row r="657" spans="3:4">
      <c r="C657">
        <v>984</v>
      </c>
      <c r="D657">
        <v>4.2519002193738495E-4</v>
      </c>
    </row>
    <row r="658" spans="3:4">
      <c r="C658">
        <v>985.5</v>
      </c>
      <c r="D658">
        <v>4.0372754790051049E-4</v>
      </c>
    </row>
    <row r="659" spans="3:4">
      <c r="C659">
        <v>987</v>
      </c>
      <c r="D659">
        <v>3.8077838388393399E-4</v>
      </c>
    </row>
    <row r="660" spans="3:4">
      <c r="C660">
        <v>988.5</v>
      </c>
      <c r="D660">
        <v>3.5704217992242322E-4</v>
      </c>
    </row>
    <row r="661" spans="3:4">
      <c r="C661">
        <v>990</v>
      </c>
      <c r="D661">
        <v>3.3316665047762855E-4</v>
      </c>
    </row>
    <row r="662" spans="3:4">
      <c r="C662">
        <v>991.5</v>
      </c>
      <c r="D662">
        <v>3.0972235111023503E-4</v>
      </c>
    </row>
    <row r="663" spans="3:4">
      <c r="C663">
        <v>993</v>
      </c>
      <c r="D663">
        <v>2.8718586661036959E-4</v>
      </c>
    </row>
    <row r="664" spans="3:4">
      <c r="C664">
        <v>994.5</v>
      </c>
      <c r="D664">
        <v>2.6593140152371208E-4</v>
      </c>
    </row>
    <row r="665" spans="3:4">
      <c r="C665">
        <v>996</v>
      </c>
      <c r="D665">
        <v>2.4623000181855546E-4</v>
      </c>
    </row>
    <row r="666" spans="3:4">
      <c r="C666">
        <v>997.5</v>
      </c>
      <c r="D666">
        <v>2.2825508808490779E-4</v>
      </c>
    </row>
    <row r="667" spans="3:4">
      <c r="C667">
        <v>999</v>
      </c>
      <c r="D667">
        <v>2.120926732543269E-4</v>
      </c>
    </row>
    <row r="668" spans="3:4">
      <c r="C668">
        <v>1000.5</v>
      </c>
      <c r="D668">
        <v>1.9775456094446245E-4</v>
      </c>
    </row>
    <row r="669" spans="3:4">
      <c r="C669">
        <v>1002</v>
      </c>
      <c r="D669">
        <v>1.8519293497405178E-4</v>
      </c>
    </row>
    <row r="670" spans="3:4">
      <c r="C670">
        <v>1003.5</v>
      </c>
      <c r="D670">
        <v>1.7431500016211717E-4</v>
      </c>
    </row>
    <row r="671" spans="3:4">
      <c r="C671">
        <v>1005</v>
      </c>
      <c r="D671">
        <v>1.6499665804294505E-4</v>
      </c>
    </row>
    <row r="672" spans="3:4">
      <c r="C672">
        <v>1006.5</v>
      </c>
      <c r="D672">
        <v>1.5709454258333979E-4</v>
      </c>
    </row>
    <row r="673" spans="3:4">
      <c r="C673">
        <v>1008</v>
      </c>
      <c r="D673">
        <v>1.5045605643339098E-4</v>
      </c>
    </row>
    <row r="674" spans="3:4">
      <c r="C674">
        <v>1009.5</v>
      </c>
      <c r="D674">
        <v>1.4492730903425759E-4</v>
      </c>
    </row>
    <row r="675" spans="3:4">
      <c r="C675">
        <v>1011</v>
      </c>
      <c r="D675">
        <v>1.4035905065115265E-4</v>
      </c>
    </row>
    <row r="676" spans="3:4">
      <c r="C676">
        <v>1012.5</v>
      </c>
      <c r="D676">
        <v>1.3661082048164802E-4</v>
      </c>
    </row>
    <row r="677" spans="3:4">
      <c r="C677">
        <v>1014</v>
      </c>
      <c r="D677">
        <v>1.3355359079433529E-4</v>
      </c>
    </row>
    <row r="678" spans="3:4">
      <c r="C678">
        <v>1015.5</v>
      </c>
      <c r="D678">
        <v>1.3107120590981174E-4</v>
      </c>
    </row>
    <row r="679" spans="3:4">
      <c r="C679">
        <v>1017</v>
      </c>
      <c r="D679">
        <v>1.2906089946367337E-4</v>
      </c>
    </row>
    <row r="680" spans="3:4">
      <c r="C680">
        <v>1018.5</v>
      </c>
      <c r="D680">
        <v>1.2743313929978252E-4</v>
      </c>
    </row>
    <row r="681" spans="3:4">
      <c r="C681">
        <v>1020</v>
      </c>
      <c r="D681">
        <v>1.2611100732182553E-4</v>
      </c>
    </row>
    <row r="682" spans="3:4">
      <c r="C682">
        <v>1021.5</v>
      </c>
      <c r="D682">
        <v>1.2502927921705732E-4</v>
      </c>
    </row>
    <row r="683" spans="3:4">
      <c r="C683">
        <v>1023</v>
      </c>
      <c r="D683">
        <v>1.2412723646103684E-4</v>
      </c>
    </row>
    <row r="684" spans="3:4">
      <c r="C684">
        <v>1024.5</v>
      </c>
      <c r="D684">
        <v>1.2337264196227846E-4</v>
      </c>
    </row>
    <row r="685" spans="3:4">
      <c r="C685">
        <v>1026</v>
      </c>
      <c r="D685">
        <v>1.2272158183546149E-4</v>
      </c>
    </row>
    <row r="686" spans="3:4">
      <c r="C686">
        <v>1027.5</v>
      </c>
      <c r="D686">
        <v>1.2214420876430069E-4</v>
      </c>
    </row>
    <row r="687" spans="3:4">
      <c r="C687">
        <v>1029</v>
      </c>
      <c r="D687">
        <v>1.2161669484801051E-4</v>
      </c>
    </row>
    <row r="688" spans="3:4">
      <c r="C688">
        <v>1030.5</v>
      </c>
      <c r="D688">
        <v>1.2111669290990397E-4</v>
      </c>
    </row>
    <row r="689" spans="3:4">
      <c r="C689">
        <v>1032</v>
      </c>
      <c r="D689">
        <v>1.2063826193511542E-4</v>
      </c>
    </row>
    <row r="690" spans="3:4">
      <c r="C690">
        <v>1033.5</v>
      </c>
      <c r="D690">
        <v>1.2016430335373624E-4</v>
      </c>
    </row>
    <row r="691" spans="3:4">
      <c r="C691">
        <v>1035</v>
      </c>
      <c r="D691">
        <v>1.1968656759280615E-4</v>
      </c>
    </row>
    <row r="692" spans="3:4">
      <c r="C692">
        <v>1036.5</v>
      </c>
      <c r="D692">
        <v>1.1919307979863841E-4</v>
      </c>
    </row>
    <row r="693" spans="3:4">
      <c r="C693">
        <v>1038</v>
      </c>
      <c r="D693">
        <v>1.1869132034170191E-4</v>
      </c>
    </row>
    <row r="694" spans="3:4">
      <c r="C694">
        <v>1039.5</v>
      </c>
      <c r="D694">
        <v>1.1817154527862002E-4</v>
      </c>
    </row>
    <row r="695" spans="3:4">
      <c r="C695">
        <v>1041</v>
      </c>
      <c r="D695">
        <v>1.1763137550679042E-4</v>
      </c>
    </row>
    <row r="696" spans="3:4">
      <c r="C696">
        <v>1042.5</v>
      </c>
      <c r="D696">
        <v>1.1706335257292729E-4</v>
      </c>
    </row>
    <row r="697" spans="3:4">
      <c r="C697">
        <v>1044</v>
      </c>
      <c r="D697">
        <v>1.1647862882045186E-4</v>
      </c>
    </row>
    <row r="698" spans="3:4">
      <c r="C698">
        <v>1045.5</v>
      </c>
      <c r="D698">
        <v>1.1586393624404242E-4</v>
      </c>
    </row>
    <row r="699" spans="3:4">
      <c r="C699">
        <v>1047</v>
      </c>
      <c r="D699">
        <v>1.1523337710208465E-4</v>
      </c>
    </row>
    <row r="700" spans="3:4">
      <c r="C700">
        <v>1048.5</v>
      </c>
      <c r="D700">
        <v>1.1457762954389966E-4</v>
      </c>
    </row>
    <row r="701" spans="3:4">
      <c r="C701">
        <v>1050</v>
      </c>
      <c r="D701">
        <v>1.1389700079298991E-4</v>
      </c>
    </row>
    <row r="702" spans="3:4">
      <c r="C702">
        <v>1051.5</v>
      </c>
      <c r="D702">
        <v>1.1319182672402022E-4</v>
      </c>
    </row>
    <row r="703" spans="3:4">
      <c r="C703">
        <v>1053</v>
      </c>
      <c r="D703">
        <v>1.124624714205996E-4</v>
      </c>
    </row>
    <row r="704" spans="3:4">
      <c r="C704">
        <v>1054.5</v>
      </c>
      <c r="D704">
        <v>1.1170932666339081E-4</v>
      </c>
    </row>
    <row r="705" spans="3:4">
      <c r="C705">
        <v>1056</v>
      </c>
      <c r="D705">
        <v>1.1093281135052922E-4</v>
      </c>
    </row>
    <row r="706" spans="3:4">
      <c r="C706">
        <v>1057.5</v>
      </c>
      <c r="D706">
        <v>1.1013337085255565E-4</v>
      </c>
    </row>
    <row r="707" spans="3:4">
      <c r="C707">
        <v>1059</v>
      </c>
      <c r="D707">
        <v>1.0931147630427057E-4</v>
      </c>
    </row>
    <row r="708" spans="3:4">
      <c r="C708">
        <v>1060.5</v>
      </c>
      <c r="D708">
        <v>1.0846762383611654E-4</v>
      </c>
    </row>
    <row r="709" spans="3:4">
      <c r="C709">
        <v>1062</v>
      </c>
      <c r="D709">
        <v>1.0760233374787335E-4</v>
      </c>
    </row>
    <row r="710" spans="3:4">
      <c r="C710">
        <v>1063.5</v>
      </c>
      <c r="D710">
        <v>1.0671614962762203E-4</v>
      </c>
    </row>
    <row r="711" spans="3:4">
      <c r="C711">
        <v>1065</v>
      </c>
      <c r="D711">
        <v>1.0580963741908488E-4</v>
      </c>
    </row>
    <row r="712" spans="3:4">
      <c r="C712">
        <v>1066.5</v>
      </c>
      <c r="D712">
        <v>1.0488338444058935E-4</v>
      </c>
    </row>
    <row r="713" spans="3:4">
      <c r="C713">
        <v>1068</v>
      </c>
      <c r="D713">
        <v>1.0393799835902783E-4</v>
      </c>
    </row>
    <row r="714" spans="3:4">
      <c r="C714">
        <v>1069.5</v>
      </c>
      <c r="D714">
        <v>1.0297410612229297E-4</v>
      </c>
    </row>
    <row r="715" spans="3:4">
      <c r="C715">
        <v>1071</v>
      </c>
      <c r="D715">
        <v>1.0199235285376366E-4</v>
      </c>
    </row>
    <row r="716" spans="3:4">
      <c r="C716">
        <v>1072.5</v>
      </c>
      <c r="D716">
        <v>1.0099340071249205E-4</v>
      </c>
    </row>
    <row r="717" spans="3:4">
      <c r="C717">
        <v>1074</v>
      </c>
      <c r="D717">
        <v>9.9977927722806788E-5</v>
      </c>
    </row>
    <row r="718" spans="3:4">
      <c r="C718">
        <v>1075.5</v>
      </c>
      <c r="D718">
        <v>9.8946626577092143E-5</v>
      </c>
    </row>
    <row r="719" spans="3:4">
      <c r="C719">
        <v>1077</v>
      </c>
      <c r="D719">
        <v>9.7900203415535089E-5</v>
      </c>
    </row>
    <row r="720" spans="3:4">
      <c r="C720">
        <v>1078.5</v>
      </c>
      <c r="D720">
        <v>9.6839376586647363E-5</v>
      </c>
    </row>
    <row r="721" spans="3:4">
      <c r="C721">
        <v>1080</v>
      </c>
      <c r="D721">
        <v>9.5764875392371018E-5</v>
      </c>
    </row>
    <row r="722" spans="3:4">
      <c r="C722">
        <v>1081.5</v>
      </c>
      <c r="D722">
        <v>9.4677438821560932E-5</v>
      </c>
    </row>
    <row r="723" spans="3:4">
      <c r="C723">
        <v>1083</v>
      </c>
      <c r="D723">
        <v>9.3577814275610659E-5</v>
      </c>
    </row>
    <row r="724" spans="3:4">
      <c r="C724">
        <v>1084.5</v>
      </c>
      <c r="D724">
        <v>9.2466756289944304E-5</v>
      </c>
    </row>
    <row r="725" spans="3:4">
      <c r="C725">
        <v>1086</v>
      </c>
      <c r="D725">
        <v>9.1345025255042348E-5</v>
      </c>
    </row>
    <row r="726" spans="3:4">
      <c r="C726">
        <v>1087.5</v>
      </c>
      <c r="D726">
        <v>9.021338614060003E-5</v>
      </c>
    </row>
    <row r="727" spans="3:4">
      <c r="C727">
        <v>1089</v>
      </c>
      <c r="D727">
        <v>8.9072607226336572E-5</v>
      </c>
    </row>
    <row r="728" spans="3:4">
      <c r="C728">
        <v>1090.5</v>
      </c>
      <c r="D728">
        <v>8.7923458842880024E-5</v>
      </c>
    </row>
    <row r="729" spans="3:4">
      <c r="C729">
        <v>1092</v>
      </c>
      <c r="D729">
        <v>8.676671212604989E-5</v>
      </c>
    </row>
    <row r="730" spans="3:4">
      <c r="C730">
        <v>1093.5</v>
      </c>
      <c r="D730">
        <v>8.5603137787745081E-5</v>
      </c>
    </row>
    <row r="731" spans="3:4">
      <c r="C731">
        <v>1095</v>
      </c>
      <c r="D731">
        <v>8.4433504906521306E-5</v>
      </c>
    </row>
    <row r="732" spans="3:4">
      <c r="C732">
        <v>1096.5</v>
      </c>
      <c r="D732">
        <v>8.3258579740810772E-5</v>
      </c>
    </row>
    <row r="733" spans="3:4">
      <c r="C733">
        <v>1098</v>
      </c>
      <c r="D733">
        <v>8.2079124567595413E-5</v>
      </c>
    </row>
    <row r="734" spans="3:4">
      <c r="C734">
        <v>1099.5</v>
      </c>
      <c r="D734">
        <v>8.0895896549198912E-5</v>
      </c>
    </row>
    <row r="735" spans="3:4">
      <c r="C735">
        <v>1101</v>
      </c>
      <c r="D735">
        <v>7.9709646630708158E-5</v>
      </c>
    </row>
    <row r="736" spans="3:4">
      <c r="C736">
        <v>1102.5</v>
      </c>
      <c r="D736">
        <v>7.8528384039686165E-5</v>
      </c>
    </row>
    <row r="737" spans="3:4">
      <c r="C737">
        <v>1104</v>
      </c>
      <c r="D737">
        <v>7.7340299809130323E-5</v>
      </c>
    </row>
    <row r="738" spans="3:4">
      <c r="C738">
        <v>1105.5</v>
      </c>
      <c r="D738">
        <v>7.6151905156876166E-5</v>
      </c>
    </row>
    <row r="739" spans="3:4">
      <c r="C739">
        <v>1107</v>
      </c>
      <c r="D739">
        <v>7.4964034606349832E-5</v>
      </c>
    </row>
    <row r="740" spans="3:4">
      <c r="C740">
        <v>1108.5</v>
      </c>
      <c r="D740">
        <v>7.3777536613464474E-5</v>
      </c>
    </row>
    <row r="741" spans="3:4">
      <c r="C741">
        <v>1110</v>
      </c>
      <c r="D741">
        <v>7.2593277326566159E-5</v>
      </c>
    </row>
    <row r="742" spans="3:4">
      <c r="C742">
        <v>1111.5</v>
      </c>
      <c r="D742">
        <v>7.1412145086015982E-5</v>
      </c>
    </row>
    <row r="743" spans="3:4">
      <c r="C743">
        <v>1113</v>
      </c>
      <c r="D743">
        <v>7.023505573390048E-5</v>
      </c>
    </row>
    <row r="744" spans="3:4">
      <c r="C744">
        <v>1114.5</v>
      </c>
      <c r="D744">
        <v>6.9062958803348169E-5</v>
      </c>
    </row>
    <row r="745" spans="3:4">
      <c r="C745">
        <v>1116</v>
      </c>
      <c r="D745">
        <v>6.7896844653780609E-5</v>
      </c>
    </row>
    <row r="746" spans="3:4">
      <c r="C746">
        <v>1117.5</v>
      </c>
      <c r="D746">
        <v>6.6737752612693407E-5</v>
      </c>
    </row>
    <row r="747" spans="3:4">
      <c r="C747">
        <v>1119</v>
      </c>
      <c r="D747">
        <v>6.5586780175770089E-5</v>
      </c>
    </row>
    <row r="748" spans="3:4">
      <c r="C748">
        <v>1120.5</v>
      </c>
      <c r="D748">
        <v>6.4445093304794362E-5</v>
      </c>
    </row>
    <row r="749" spans="3:4">
      <c r="C749">
        <v>1122</v>
      </c>
      <c r="D749">
        <v>6.3313937846465345E-5</v>
      </c>
    </row>
    <row r="750" spans="3:4">
      <c r="C750">
        <v>1123.5</v>
      </c>
      <c r="D750">
        <v>6.2194652074376504E-5</v>
      </c>
    </row>
    <row r="751" spans="3:4">
      <c r="C751">
        <v>1125</v>
      </c>
      <c r="D751">
        <v>6.1088680330683603E-5</v>
      </c>
    </row>
    <row r="752" spans="3:4">
      <c r="C752">
        <v>1126.5</v>
      </c>
      <c r="D752">
        <v>5.9997587713024218E-5</v>
      </c>
    </row>
    <row r="753" spans="3:4">
      <c r="C753">
        <v>1128</v>
      </c>
      <c r="D753">
        <v>5.8923075715829302E-5</v>
      </c>
    </row>
    <row r="754" spans="3:4">
      <c r="C754">
        <v>1129.5</v>
      </c>
      <c r="D754">
        <v>5.7866998693189065E-5</v>
      </c>
    </row>
    <row r="755" spans="3:4">
      <c r="C755">
        <v>1131</v>
      </c>
      <c r="D755">
        <v>5.6831380962978149E-5</v>
      </c>
    </row>
    <row r="756" spans="3:4">
      <c r="C756">
        <v>1132.5</v>
      </c>
      <c r="D756">
        <v>5.58184343192856E-5</v>
      </c>
    </row>
    <row r="757" spans="3:4">
      <c r="C757">
        <v>1134</v>
      </c>
      <c r="D757">
        <v>5.483057566285647E-5</v>
      </c>
    </row>
    <row r="758" spans="3:4">
      <c r="C758">
        <v>1135.5</v>
      </c>
      <c r="D758">
        <v>5.3870444398018734E-5</v>
      </c>
    </row>
    <row r="759" spans="3:4">
      <c r="C759">
        <v>1137</v>
      </c>
      <c r="D759">
        <v>5.29409191805312E-5</v>
      </c>
    </row>
    <row r="760" spans="3:4">
      <c r="C760">
        <v>1138.5</v>
      </c>
      <c r="D760">
        <v>5.2045133535346193E-5</v>
      </c>
    </row>
    <row r="761" spans="3:4">
      <c r="C761">
        <v>1140</v>
      </c>
      <c r="D761">
        <v>5.1186489798165379E-5</v>
      </c>
    </row>
    <row r="762" spans="3:4">
      <c r="C762">
        <v>1141.5</v>
      </c>
      <c r="D762">
        <v>5.0368670771937367E-5</v>
      </c>
    </row>
    <row r="763" spans="3:4">
      <c r="C763">
        <v>1143</v>
      </c>
      <c r="D763">
        <v>4.9595648431470839E-5</v>
      </c>
    </row>
    <row r="764" spans="3:4">
      <c r="C764">
        <v>1144.5</v>
      </c>
      <c r="D764">
        <v>4.8871688958776802E-5</v>
      </c>
    </row>
    <row r="765" spans="3:4">
      <c r="C765">
        <v>1146</v>
      </c>
      <c r="D765">
        <v>4.8201353351499321E-5</v>
      </c>
    </row>
    <row r="766" spans="3:4">
      <c r="C766">
        <v>1147.5</v>
      </c>
      <c r="D766">
        <v>4.7589492819916821E-5</v>
      </c>
    </row>
    <row r="767" spans="3:4">
      <c r="C767">
        <v>1149</v>
      </c>
      <c r="D767">
        <v>4.7041238177654722E-5</v>
      </c>
    </row>
    <row r="768" spans="3:4">
      <c r="C768">
        <v>1150.5</v>
      </c>
      <c r="D768">
        <v>4.6561982440593379E-5</v>
      </c>
    </row>
    <row r="769" spans="3:4">
      <c r="C769">
        <v>1152</v>
      </c>
      <c r="D769">
        <v>4.6157355880503573E-5</v>
      </c>
    </row>
    <row r="770" spans="3:4">
      <c r="C770">
        <v>1153.5</v>
      </c>
      <c r="D770">
        <v>4.5833192837450516E-5</v>
      </c>
    </row>
    <row r="771" spans="3:4">
      <c r="C771">
        <v>1155</v>
      </c>
      <c r="D771">
        <v>4.5595489680326703E-5</v>
      </c>
    </row>
    <row r="772" spans="3:4">
      <c r="C772">
        <v>1156.5</v>
      </c>
      <c r="D772">
        <v>4.5450353419790761E-5</v>
      </c>
    </row>
    <row r="773" spans="3:4">
      <c r="C773">
        <v>1158</v>
      </c>
      <c r="D773">
        <v>4.540394062347791E-5</v>
      </c>
    </row>
    <row r="774" spans="3:4">
      <c r="C774">
        <v>1159.5</v>
      </c>
      <c r="D774">
        <v>4.5462386459819949E-5</v>
      </c>
    </row>
    <row r="775" spans="3:4">
      <c r="C775">
        <v>1161</v>
      </c>
      <c r="D775">
        <v>4.5631723903376151E-5</v>
      </c>
    </row>
    <row r="776" spans="3:4">
      <c r="C776">
        <v>1162.5</v>
      </c>
      <c r="D776">
        <v>4.5917793369326955E-5</v>
      </c>
    </row>
    <row r="777" spans="3:4">
      <c r="C777">
        <v>1164</v>
      </c>
      <c r="D777">
        <v>4.6326143304603769E-5</v>
      </c>
    </row>
    <row r="778" spans="3:4">
      <c r="C778">
        <v>1165.5</v>
      </c>
      <c r="D778">
        <v>4.6861922543645782E-5</v>
      </c>
    </row>
    <row r="779" spans="3:4">
      <c r="C779">
        <v>1167</v>
      </c>
      <c r="D779">
        <v>4.7529765532342356E-5</v>
      </c>
    </row>
    <row r="780" spans="3:4">
      <c r="C780">
        <v>1168.5</v>
      </c>
      <c r="D780">
        <v>4.8333671827455639E-5</v>
      </c>
    </row>
    <row r="781" spans="3:4">
      <c r="C781">
        <v>1170</v>
      </c>
      <c r="D781">
        <v>4.9276881582701039E-5</v>
      </c>
    </row>
    <row r="782" spans="3:4">
      <c r="C782">
        <v>1171.5</v>
      </c>
      <c r="D782">
        <v>5.0361749027678228E-5</v>
      </c>
    </row>
    <row r="783" spans="3:4">
      <c r="C783">
        <v>1173</v>
      </c>
      <c r="D783">
        <v>5.1589616222191923E-5</v>
      </c>
    </row>
    <row r="784" spans="3:4">
      <c r="C784">
        <v>1174.5</v>
      </c>
      <c r="D784">
        <v>5.2960689615855565E-5</v>
      </c>
    </row>
    <row r="785" spans="3:4">
      <c r="C785">
        <v>1176</v>
      </c>
      <c r="D785">
        <v>5.4473922150699989E-5</v>
      </c>
    </row>
    <row r="786" spans="3:4">
      <c r="C786">
        <v>1177.5</v>
      </c>
      <c r="D786">
        <v>5.6126903802424134E-5</v>
      </c>
    </row>
    <row r="787" spans="3:4">
      <c r="C787">
        <v>1179</v>
      </c>
      <c r="D787">
        <v>5.7915763554082785E-5</v>
      </c>
    </row>
    <row r="788" spans="3:4">
      <c r="C788">
        <v>1180.5</v>
      </c>
      <c r="D788">
        <v>5.9835085825500649E-5</v>
      </c>
    </row>
    <row r="789" spans="3:4">
      <c r="C789">
        <v>1182</v>
      </c>
      <c r="D789">
        <v>6.1877844335003421E-5</v>
      </c>
    </row>
    <row r="790" spans="3:4">
      <c r="C790">
        <v>1183.5</v>
      </c>
      <c r="D790">
        <v>6.4035356241389421E-5</v>
      </c>
    </row>
    <row r="791" spans="3:4">
      <c r="C791">
        <v>1185</v>
      </c>
      <c r="D791">
        <v>6.6297259199803296E-5</v>
      </c>
    </row>
    <row r="792" spans="3:4">
      <c r="C792">
        <v>1186.5</v>
      </c>
      <c r="D792">
        <v>6.8651513664143017E-5</v>
      </c>
    </row>
    <row r="793" spans="3:4">
      <c r="C793">
        <v>1188</v>
      </c>
      <c r="D793">
        <v>7.1084432382384859E-5</v>
      </c>
    </row>
    <row r="794" spans="3:4">
      <c r="C794">
        <v>1189.5</v>
      </c>
      <c r="D794">
        <v>7.3580738564180446E-5</v>
      </c>
    </row>
    <row r="795" spans="3:4">
      <c r="C795">
        <v>1191</v>
      </c>
      <c r="D795">
        <v>7.6123653659669363E-5</v>
      </c>
    </row>
    <row r="796" spans="3:4">
      <c r="C796">
        <v>1192.5</v>
      </c>
      <c r="D796">
        <v>7.8689251854288094E-5</v>
      </c>
    </row>
    <row r="797" spans="3:4">
      <c r="C797">
        <v>1194</v>
      </c>
      <c r="D797">
        <v>8.1270152043015533E-5</v>
      </c>
    </row>
    <row r="798" spans="3:4">
      <c r="C798">
        <v>1195.5</v>
      </c>
      <c r="D798">
        <v>8.383959957048867E-5</v>
      </c>
    </row>
    <row r="799" spans="3:4">
      <c r="C799">
        <v>1197</v>
      </c>
      <c r="D799">
        <v>8.6376279674260138E-5</v>
      </c>
    </row>
    <row r="800" spans="3:4">
      <c r="C800">
        <v>1198.5</v>
      </c>
      <c r="D800">
        <v>8.8858246959329528E-5</v>
      </c>
    </row>
    <row r="801" spans="3:4">
      <c r="C801">
        <v>1200</v>
      </c>
      <c r="D801">
        <v>9.1263174213339322E-5</v>
      </c>
    </row>
    <row r="802" spans="3:4">
      <c r="C802">
        <v>1201.5</v>
      </c>
      <c r="D802">
        <v>9.3568618906699256E-5</v>
      </c>
    </row>
    <row r="803" spans="3:4">
      <c r="C803">
        <v>1203</v>
      </c>
      <c r="D803">
        <v>9.5752303082324795E-5</v>
      </c>
    </row>
    <row r="804" spans="3:4">
      <c r="C804">
        <v>1204.5</v>
      </c>
      <c r="D804">
        <v>9.7792401853110495E-5</v>
      </c>
    </row>
    <row r="805" spans="3:4">
      <c r="C805">
        <v>1206</v>
      </c>
      <c r="D805">
        <v>9.9667835340037992E-5</v>
      </c>
    </row>
    <row r="806" spans="3:4">
      <c r="C806">
        <v>1207.5</v>
      </c>
      <c r="D806">
        <v>1.0135855861506236E-4</v>
      </c>
    </row>
    <row r="807" spans="3:4">
      <c r="C807">
        <v>1209</v>
      </c>
      <c r="D807">
        <v>1.0284584407263115E-4</v>
      </c>
    </row>
    <row r="808" spans="3:4">
      <c r="C808">
        <v>1210.5</v>
      </c>
      <c r="D808">
        <v>1.041125506502291E-4</v>
      </c>
    </row>
    <row r="809" spans="3:4">
      <c r="C809">
        <v>1212</v>
      </c>
      <c r="D809">
        <v>1.0514337445600141E-4</v>
      </c>
    </row>
    <row r="810" spans="3:4">
      <c r="C810">
        <v>1213.5</v>
      </c>
      <c r="D810">
        <v>1.0592507564025471E-4</v>
      </c>
    </row>
    <row r="811" spans="3:4">
      <c r="C811">
        <v>1215</v>
      </c>
      <c r="D811">
        <v>1.0644667676297023E-4</v>
      </c>
    </row>
    <row r="812" spans="3:4">
      <c r="C812">
        <v>1216.5</v>
      </c>
      <c r="D812">
        <v>1.0669962845249508E-4</v>
      </c>
    </row>
    <row r="813" spans="3:4">
      <c r="C813">
        <v>1218</v>
      </c>
      <c r="D813">
        <v>1.066779388082153E-4</v>
      </c>
    </row>
    <row r="814" spans="3:4">
      <c r="C814">
        <v>1219.5</v>
      </c>
      <c r="D814">
        <v>1.0637826375535624E-4</v>
      </c>
    </row>
    <row r="815" spans="3:4">
      <c r="C815">
        <v>1221</v>
      </c>
      <c r="D815">
        <v>1.0579995639292134E-4</v>
      </c>
    </row>
    <row r="816" spans="3:4">
      <c r="C816">
        <v>1222.5</v>
      </c>
      <c r="D816">
        <v>1.0494507426334899E-4</v>
      </c>
    </row>
    <row r="817" spans="3:4">
      <c r="C817">
        <v>1224</v>
      </c>
      <c r="D817">
        <v>1.0381834439006444E-4</v>
      </c>
    </row>
    <row r="818" spans="3:4">
      <c r="C818">
        <v>1225.5</v>
      </c>
      <c r="D818">
        <v>1.02427086851023E-4</v>
      </c>
    </row>
    <row r="819" spans="3:4">
      <c r="C819">
        <v>1227</v>
      </c>
      <c r="D819">
        <v>1.0078109855672402E-4</v>
      </c>
    </row>
    <row r="820" spans="3:4">
      <c r="C820">
        <v>1228.5</v>
      </c>
      <c r="D820">
        <v>9.8892499754909372E-5</v>
      </c>
    </row>
    <row r="821" spans="3:4">
      <c r="C821">
        <v>1230</v>
      </c>
      <c r="D821">
        <v>9.6775546567717756E-5</v>
      </c>
    </row>
    <row r="822" spans="3:4">
      <c r="C822">
        <v>1231.5</v>
      </c>
      <c r="D822">
        <v>9.4446413559307442E-5</v>
      </c>
    </row>
    <row r="823" spans="3:4">
      <c r="C823">
        <v>1233</v>
      </c>
      <c r="D823">
        <v>9.1922950914824644E-5</v>
      </c>
    </row>
    <row r="824" spans="3:4">
      <c r="C824">
        <v>1234.5</v>
      </c>
      <c r="D824">
        <v>8.9224421270672614E-5</v>
      </c>
    </row>
    <row r="825" spans="3:4">
      <c r="C825">
        <v>1236</v>
      </c>
      <c r="D825">
        <v>8.6371221561004329E-5</v>
      </c>
    </row>
    <row r="826" spans="3:4">
      <c r="C826">
        <v>1237.5</v>
      </c>
      <c r="D826">
        <v>8.338459543024134E-5</v>
      </c>
    </row>
    <row r="827" spans="3:4">
      <c r="C827">
        <v>1239</v>
      </c>
      <c r="D827">
        <v>8.0286341804698637E-5</v>
      </c>
    </row>
    <row r="828" spans="3:4">
      <c r="C828">
        <v>1240.5</v>
      </c>
      <c r="D828">
        <v>7.709852512094102E-5</v>
      </c>
    </row>
    <row r="829" spans="3:4">
      <c r="C829">
        <v>1242</v>
      </c>
      <c r="D829">
        <v>7.3843192481357382E-5</v>
      </c>
    </row>
    <row r="830" spans="3:4">
      <c r="C830">
        <v>1243.5</v>
      </c>
      <c r="D830">
        <v>7.0542102659456758E-5</v>
      </c>
    </row>
    <row r="831" spans="3:4">
      <c r="C831">
        <v>1245</v>
      </c>
      <c r="D831">
        <v>6.7216471422711525E-5</v>
      </c>
    </row>
    <row r="832" spans="3:4">
      <c r="C832">
        <v>1246.5</v>
      </c>
      <c r="D832">
        <v>6.3886737096246308E-5</v>
      </c>
    </row>
    <row r="833" spans="3:4">
      <c r="C833">
        <v>1248</v>
      </c>
      <c r="D833">
        <v>6.0572349675172182E-5</v>
      </c>
    </row>
    <row r="834" spans="3:4">
      <c r="C834">
        <v>1249.5</v>
      </c>
      <c r="D834">
        <v>5.7291586127074018E-5</v>
      </c>
    </row>
    <row r="835" spans="3:4">
      <c r="C835">
        <v>1251</v>
      </c>
      <c r="D835">
        <v>5.406139382982934E-5</v>
      </c>
    </row>
    <row r="836" spans="3:4">
      <c r="C836">
        <v>1252.5</v>
      </c>
      <c r="D836">
        <v>5.0891562753347507E-5</v>
      </c>
    </row>
    <row r="837" spans="3:4">
      <c r="C837">
        <v>1254</v>
      </c>
      <c r="D837">
        <v>4.7807890199390647E-5</v>
      </c>
    </row>
    <row r="838" spans="3:4">
      <c r="C838">
        <v>1255.5</v>
      </c>
      <c r="D838">
        <v>4.4816496005244926E-5</v>
      </c>
    </row>
    <row r="839" spans="3:4">
      <c r="C839">
        <v>1257</v>
      </c>
      <c r="D839">
        <v>4.1928037777303491E-5</v>
      </c>
    </row>
    <row r="840" spans="3:4">
      <c r="C840">
        <v>1258.5</v>
      </c>
      <c r="D840">
        <v>3.9151502338076645E-5</v>
      </c>
    </row>
    <row r="841" spans="3:4">
      <c r="C841">
        <v>1260</v>
      </c>
      <c r="D841">
        <v>3.6494221002282846E-5</v>
      </c>
    </row>
    <row r="842" spans="3:4">
      <c r="C842">
        <v>1261.5</v>
      </c>
      <c r="D842">
        <v>3.3961908582616535E-5</v>
      </c>
    </row>
    <row r="843" spans="3:4">
      <c r="C843">
        <v>1263</v>
      </c>
      <c r="D843">
        <v>3.1558723581600763E-5</v>
      </c>
    </row>
    <row r="844" spans="3:4">
      <c r="C844">
        <v>1264.5</v>
      </c>
      <c r="D844">
        <v>2.9287346782676989E-5</v>
      </c>
    </row>
    <row r="845" spans="3:4">
      <c r="C845">
        <v>1266</v>
      </c>
      <c r="D845">
        <v>2.7149075296706472E-5</v>
      </c>
    </row>
    <row r="846" spans="3:4">
      <c r="C846">
        <v>1267.5</v>
      </c>
      <c r="D846">
        <v>2.5143929046508252E-5</v>
      </c>
    </row>
    <row r="847" spans="3:4">
      <c r="C847">
        <v>1269</v>
      </c>
      <c r="D847">
        <v>2.3270766676847827E-5</v>
      </c>
    </row>
    <row r="848" spans="3:4">
      <c r="C848">
        <v>1270.5</v>
      </c>
      <c r="D848">
        <v>2.152740795342267E-5</v>
      </c>
    </row>
    <row r="849" spans="3:4">
      <c r="C849">
        <v>1272</v>
      </c>
      <c r="D849">
        <v>1.9910759853378315E-5</v>
      </c>
    </row>
    <row r="850" spans="3:4">
      <c r="C850">
        <v>1273.5</v>
      </c>
      <c r="D850">
        <v>1.8416943742152156E-5</v>
      </c>
    </row>
    <row r="851" spans="3:4">
      <c r="C851">
        <v>1275</v>
      </c>
      <c r="D851">
        <v>1.7041421266730739E-5</v>
      </c>
    </row>
    <row r="852" spans="3:4">
      <c r="C852">
        <v>1276.5</v>
      </c>
      <c r="D852">
        <v>1.5779116863194756E-5</v>
      </c>
    </row>
    <row r="853" spans="3:4">
      <c r="C853">
        <v>1278</v>
      </c>
      <c r="D853">
        <v>1.4624535066283443E-5</v>
      </c>
    </row>
    <row r="854" spans="3:4">
      <c r="C854">
        <v>1279.5</v>
      </c>
      <c r="D854">
        <v>1.3571871110630005E-5</v>
      </c>
    </row>
    <row r="855" spans="3:4">
      <c r="C855">
        <v>1281</v>
      </c>
      <c r="D855">
        <v>1.2615113618000464E-5</v>
      </c>
    </row>
    <row r="856" spans="3:4">
      <c r="C856">
        <v>1282.5</v>
      </c>
      <c r="D856">
        <v>1.1748138463937554E-5</v>
      </c>
    </row>
    <row r="857" spans="3:4">
      <c r="C857">
        <v>1284</v>
      </c>
      <c r="D857">
        <v>1.0964793203395008E-5</v>
      </c>
    </row>
    <row r="858" spans="3:4">
      <c r="C858">
        <v>1285.5</v>
      </c>
      <c r="D858">
        <v>1.0258971702181631E-5</v>
      </c>
    </row>
    <row r="859" spans="3:4">
      <c r="C859">
        <v>1287</v>
      </c>
      <c r="D859">
        <v>9.6246788645191185E-6</v>
      </c>
    </row>
    <row r="860" spans="3:4">
      <c r="C860">
        <v>1288.5</v>
      </c>
      <c r="D860">
        <v>9.0560855632218818E-6</v>
      </c>
    </row>
    <row r="861" spans="3:4">
      <c r="C861">
        <v>1290</v>
      </c>
      <c r="D861">
        <v>8.5475740656314567E-6</v>
      </c>
    </row>
    <row r="862" spans="3:4">
      <c r="C862">
        <v>1291.5</v>
      </c>
      <c r="D862">
        <v>8.0937744043308462E-6</v>
      </c>
    </row>
    <row r="863" spans="3:4">
      <c r="C863">
        <v>1293</v>
      </c>
      <c r="D863">
        <v>7.6895922667189249E-6</v>
      </c>
    </row>
    <row r="864" spans="3:4">
      <c r="C864">
        <v>1294.5</v>
      </c>
      <c r="D864">
        <v>7.3302290725427822E-6</v>
      </c>
    </row>
    <row r="865" spans="3:4">
      <c r="C865">
        <v>1296</v>
      </c>
      <c r="D865">
        <v>7.0111949750353035E-6</v>
      </c>
    </row>
    <row r="866" spans="3:4">
      <c r="C866">
        <v>1297.5</v>
      </c>
      <c r="D866">
        <v>6.7283155615645682E-6</v>
      </c>
    </row>
    <row r="867" spans="3:4">
      <c r="C867">
        <v>1299</v>
      </c>
      <c r="D867">
        <v>6.4777330463089752E-6</v>
      </c>
    </row>
    <row r="868" spans="3:4">
      <c r="C868">
        <v>1300.5</v>
      </c>
      <c r="D868">
        <v>6.255902743374331E-6</v>
      </c>
    </row>
    <row r="869" spans="3:4">
      <c r="C869">
        <v>1302</v>
      </c>
      <c r="D869">
        <v>6.0595855870872409E-6</v>
      </c>
    </row>
    <row r="870" spans="3:4">
      <c r="C870">
        <v>1303.5</v>
      </c>
      <c r="D870">
        <v>5.88583743010057E-6</v>
      </c>
    </row>
    <row r="871" spans="3:4">
      <c r="C871">
        <v>1305</v>
      </c>
      <c r="D871">
        <v>5.7259946871403481E-6</v>
      </c>
    </row>
    <row r="872" spans="3:4">
      <c r="C872">
        <v>1306.5</v>
      </c>
      <c r="D872">
        <v>5.5901943441874383E-6</v>
      </c>
    </row>
    <row r="873" spans="3:4">
      <c r="C873">
        <v>1308</v>
      </c>
      <c r="D873">
        <v>5.4697141771935779E-6</v>
      </c>
    </row>
    <row r="874" spans="3:4">
      <c r="C874">
        <v>1309.5</v>
      </c>
      <c r="D874">
        <v>5.3626444546315671E-6</v>
      </c>
    </row>
    <row r="875" spans="3:4">
      <c r="C875">
        <v>1311</v>
      </c>
      <c r="D875">
        <v>5.2672901277446925E-6</v>
      </c>
    </row>
    <row r="876" spans="3:4">
      <c r="C876">
        <v>1312.5</v>
      </c>
      <c r="D876">
        <v>5.1821530623011332E-6</v>
      </c>
    </row>
    <row r="877" spans="3:4">
      <c r="C877">
        <v>1314</v>
      </c>
      <c r="D877">
        <v>5.1059145428465664E-6</v>
      </c>
    </row>
    <row r="878" spans="3:4">
      <c r="C878">
        <v>1315.5</v>
      </c>
      <c r="D878">
        <v>5.0374183002488754E-6</v>
      </c>
    </row>
    <row r="879" spans="3:4">
      <c r="C879">
        <v>1317</v>
      </c>
      <c r="D879">
        <v>4.9756542591531917E-6</v>
      </c>
    </row>
    <row r="880" spans="3:4">
      <c r="C880">
        <v>1318.5</v>
      </c>
      <c r="D880">
        <v>4.9197431528525331E-6</v>
      </c>
    </row>
    <row r="881" spans="3:4">
      <c r="C881">
        <v>1320</v>
      </c>
      <c r="D881">
        <v>4.8689221093847365E-6</v>
      </c>
    </row>
    <row r="882" spans="3:4">
      <c r="C882">
        <v>1321.5</v>
      </c>
      <c r="D882">
        <v>4.8225312745292911E-6</v>
      </c>
    </row>
    <row r="883" spans="3:4">
      <c r="C883">
        <v>1323</v>
      </c>
      <c r="D883">
        <v>4.7800015047549803E-6</v>
      </c>
    </row>
    <row r="884" spans="3:4">
      <c r="C884">
        <v>1324.5</v>
      </c>
      <c r="D884">
        <v>4.74084313587025E-6</v>
      </c>
    </row>
    <row r="885" spans="3:4">
      <c r="C885">
        <v>1326</v>
      </c>
      <c r="D885">
        <v>4.7046358108478341E-6</v>
      </c>
    </row>
    <row r="886" spans="3:4">
      <c r="C886">
        <v>1327.5</v>
      </c>
      <c r="D886">
        <v>4.6710193326445557E-6</v>
      </c>
    </row>
    <row r="887" spans="3:4">
      <c r="C887">
        <v>1329</v>
      </c>
      <c r="D887">
        <v>4.6396854943719838E-6</v>
      </c>
    </row>
    <row r="888" spans="3:4">
      <c r="C888">
        <v>1330.5</v>
      </c>
      <c r="D888">
        <v>4.6103708294178972E-6</v>
      </c>
    </row>
    <row r="889" spans="3:4">
      <c r="C889">
        <v>1332</v>
      </c>
      <c r="D889">
        <v>4.5828502175859943E-6</v>
      </c>
    </row>
    <row r="890" spans="3:4">
      <c r="C890">
        <v>1333.5</v>
      </c>
      <c r="D890">
        <v>4.5569312795320273E-6</v>
      </c>
    </row>
    <row r="891" spans="3:4">
      <c r="C891">
        <v>1335</v>
      </c>
      <c r="D891">
        <v>4.5324494902686718E-6</v>
      </c>
    </row>
    <row r="892" spans="3:4">
      <c r="C892">
        <v>1336.5</v>
      </c>
      <c r="D892">
        <v>4.5030905507478911E-6</v>
      </c>
    </row>
    <row r="893" spans="3:4">
      <c r="C893">
        <v>1338</v>
      </c>
      <c r="D893">
        <v>4.4824312041254623E-6</v>
      </c>
    </row>
    <row r="894" spans="3:4">
      <c r="C894">
        <v>1339.5</v>
      </c>
      <c r="D894">
        <v>4.4625592159542091E-6</v>
      </c>
    </row>
    <row r="895" spans="3:4">
      <c r="C895">
        <v>1341</v>
      </c>
      <c r="D895">
        <v>4.4434414960807064E-6</v>
      </c>
    </row>
    <row r="896" spans="3:4">
      <c r="C896">
        <v>1342.5</v>
      </c>
      <c r="D896">
        <v>4.4250460750074593E-6</v>
      </c>
    </row>
    <row r="897" spans="3:4">
      <c r="C897">
        <v>1344</v>
      </c>
      <c r="D897">
        <v>4.4073420770540782E-6</v>
      </c>
    </row>
    <row r="898" spans="3:4">
      <c r="C898">
        <v>1345.5</v>
      </c>
      <c r="D898">
        <v>4.3902996936481875E-6</v>
      </c>
    </row>
    <row r="899" spans="3:4">
      <c r="C899">
        <v>1347</v>
      </c>
      <c r="D899">
        <v>4.3738901567738993E-6</v>
      </c>
    </row>
    <row r="900" spans="3:4">
      <c r="C900">
        <v>1348.5</v>
      </c>
      <c r="D900">
        <v>4.3521012392340845E-6</v>
      </c>
    </row>
    <row r="901" spans="3:4">
      <c r="C901">
        <v>1350</v>
      </c>
      <c r="D901">
        <v>4.3373696742363977E-6</v>
      </c>
    </row>
    <row r="902" spans="3:4">
      <c r="C902">
        <v>1351.5</v>
      </c>
      <c r="D902">
        <v>4.323151918388638E-6</v>
      </c>
    </row>
    <row r="903" spans="3:4">
      <c r="C903">
        <v>1353</v>
      </c>
      <c r="D903">
        <v>4.3094259449439232E-6</v>
      </c>
    </row>
    <row r="904" spans="3:4">
      <c r="C904">
        <v>1354.5</v>
      </c>
      <c r="D904">
        <v>4.2961704459007838E-6</v>
      </c>
    </row>
    <row r="905" spans="3:4">
      <c r="C905">
        <v>1356</v>
      </c>
      <c r="D905">
        <v>4.2833648185870934E-6</v>
      </c>
    </row>
    <row r="906" spans="3:4">
      <c r="C906">
        <v>1357.5</v>
      </c>
      <c r="D906">
        <v>4.270989151943956E-6</v>
      </c>
    </row>
    <row r="907" spans="3:4">
      <c r="C907">
        <v>1359</v>
      </c>
      <c r="D907">
        <v>4.259024212549059E-6</v>
      </c>
    </row>
    <row r="908" spans="3:4">
      <c r="C908">
        <v>1360.5</v>
      </c>
      <c r="D908">
        <v>4.2474514304174244E-6</v>
      </c>
    </row>
    <row r="909" spans="3:4">
      <c r="C909">
        <v>1362</v>
      </c>
      <c r="D909">
        <v>4.2362528846158812E-6</v>
      </c>
    </row>
    <row r="910" spans="3:4">
      <c r="C910">
        <v>1363.5</v>
      </c>
      <c r="D910">
        <v>4.2254112887260484E-6</v>
      </c>
    </row>
    <row r="911" spans="3:4">
      <c r="C911">
        <v>1365</v>
      </c>
      <c r="D911">
        <v>4.2149099761889746E-6</v>
      </c>
    </row>
    <row r="912" spans="3:4">
      <c r="C912">
        <v>1366.5</v>
      </c>
      <c r="D912">
        <v>4.2047328855630985E-6</v>
      </c>
    </row>
    <row r="913" spans="3:4">
      <c r="C913">
        <v>1368</v>
      </c>
      <c r="D913">
        <v>4.1948645457255624E-6</v>
      </c>
    </row>
    <row r="914" spans="3:4">
      <c r="C914">
        <v>1369.5</v>
      </c>
      <c r="D914">
        <v>4.1852900610454321E-6</v>
      </c>
    </row>
    <row r="915" spans="3:4">
      <c r="C915">
        <v>1371</v>
      </c>
      <c r="D915">
        <v>4.1759950965558183E-6</v>
      </c>
    </row>
    <row r="916" spans="3:4">
      <c r="C916">
        <v>1372.5</v>
      </c>
      <c r="D916">
        <v>4.1669658631504386E-6</v>
      </c>
    </row>
    <row r="917" spans="3:4">
      <c r="C917">
        <v>1374</v>
      </c>
      <c r="D917">
        <v>4.1581891028286429E-6</v>
      </c>
    </row>
    <row r="918" spans="3:4">
      <c r="C918">
        <v>1375.5</v>
      </c>
      <c r="D918">
        <v>4.1496520740115314E-6</v>
      </c>
    </row>
    <row r="919" spans="3:4">
      <c r="C919">
        <v>1377</v>
      </c>
      <c r="D919">
        <v>4.1413425369503275E-6</v>
      </c>
    </row>
    <row r="920" spans="3:4">
      <c r="C920">
        <v>1378.5</v>
      </c>
      <c r="D920">
        <v>4.133248739246836E-6</v>
      </c>
    </row>
    <row r="921" spans="3:4">
      <c r="C921">
        <v>1380</v>
      </c>
      <c r="D921">
        <v>4.1253594015044241E-6</v>
      </c>
    </row>
    <row r="922" spans="3:4">
      <c r="C922">
        <v>1381.5</v>
      </c>
      <c r="D922">
        <v>4.1176637031266837E-6</v>
      </c>
    </row>
    <row r="923" spans="3:4">
      <c r="C923">
        <v>1383</v>
      </c>
      <c r="D923">
        <v>4.1101512682796173E-6</v>
      </c>
    </row>
    <row r="924" spans="3:4">
      <c r="C924">
        <v>1384.5</v>
      </c>
      <c r="D924">
        <v>4.1028121520319805E-6</v>
      </c>
    </row>
    <row r="925" spans="3:4">
      <c r="C925">
        <v>1386</v>
      </c>
      <c r="D925">
        <v>4.0956368266871993E-6</v>
      </c>
    </row>
    <row r="926" spans="3:4">
      <c r="C926">
        <v>1387.5</v>
      </c>
      <c r="D926">
        <v>4.088616168319103E-6</v>
      </c>
    </row>
    <row r="927" spans="3:4">
      <c r="C927">
        <v>1389</v>
      </c>
      <c r="D927">
        <v>4.0817414435226031E-6</v>
      </c>
    </row>
    <row r="928" spans="3:4">
      <c r="C928">
        <v>1390.5</v>
      </c>
      <c r="D928">
        <v>4.0750042963893788E-6</v>
      </c>
    </row>
    <row r="929" spans="3:4">
      <c r="C929">
        <v>1392</v>
      </c>
      <c r="D929">
        <v>4.0683967357175424E-6</v>
      </c>
    </row>
    <row r="930" spans="3:4">
      <c r="C930">
        <v>1393.5</v>
      </c>
      <c r="D930">
        <v>4.0619111224633028E-6</v>
      </c>
    </row>
    <row r="931" spans="3:4">
      <c r="C931">
        <v>1395</v>
      </c>
      <c r="D931">
        <v>4.0555401574416661E-6</v>
      </c>
    </row>
    <row r="932" spans="3:4">
      <c r="C932">
        <v>1396.5</v>
      </c>
      <c r="D932">
        <v>4.0492768692822748E-6</v>
      </c>
    </row>
    <row r="933" spans="3:4">
      <c r="C933">
        <v>1398</v>
      </c>
      <c r="D933">
        <v>4.0431146026456472E-6</v>
      </c>
    </row>
    <row r="934" spans="3:4">
      <c r="C934">
        <v>1399.5</v>
      </c>
      <c r="D934">
        <v>4.0370470067042148E-6</v>
      </c>
    </row>
    <row r="935" spans="3:4">
      <c r="C935">
        <v>1401</v>
      </c>
      <c r="D935">
        <v>4.0310680238917529E-6</v>
      </c>
    </row>
    <row r="936" spans="3:4">
      <c r="C936">
        <v>1402.5</v>
      </c>
      <c r="D936">
        <v>4.0251718789240738E-6</v>
      </c>
    </row>
    <row r="937" spans="3:4">
      <c r="C937">
        <v>1404</v>
      </c>
      <c r="D937">
        <v>4.0193530680931114E-6</v>
      </c>
    </row>
    <row r="938" spans="3:4">
      <c r="C938">
        <v>1405.5</v>
      </c>
      <c r="D938">
        <v>4.0136063488358501E-6</v>
      </c>
    </row>
    <row r="939" spans="3:4">
      <c r="C939">
        <v>1407</v>
      </c>
      <c r="D939">
        <v>4.0079267295789191E-6</v>
      </c>
    </row>
    <row r="940" spans="3:4">
      <c r="C940">
        <v>1408.5</v>
      </c>
      <c r="D940">
        <v>4.002309459859073E-6</v>
      </c>
    </row>
    <row r="941" spans="3:4">
      <c r="C941">
        <v>1410</v>
      </c>
      <c r="D941">
        <v>3.9967500207192106E-6</v>
      </c>
    </row>
    <row r="942" spans="3:4">
      <c r="C942">
        <v>1411.5</v>
      </c>
      <c r="D942">
        <v>3.9912441153790558E-6</v>
      </c>
    </row>
    <row r="943" spans="3:4">
      <c r="C943">
        <v>1413</v>
      </c>
      <c r="D943">
        <v>3.9857876601791277E-6</v>
      </c>
    </row>
    <row r="944" spans="3:4">
      <c r="C944">
        <v>1414.5</v>
      </c>
      <c r="D944">
        <v>3.9803767757961908E-6</v>
      </c>
    </row>
    <row r="945" spans="3:4">
      <c r="C945">
        <v>1416</v>
      </c>
      <c r="D945">
        <v>3.9750077787279021E-6</v>
      </c>
    </row>
    <row r="946" spans="3:4">
      <c r="C946">
        <v>1417.5</v>
      </c>
      <c r="D946">
        <v>3.9696771730440427E-6</v>
      </c>
    </row>
    <row r="947" spans="3:4">
      <c r="C947">
        <v>1419</v>
      </c>
      <c r="D947">
        <v>3.9643816424013088E-6</v>
      </c>
    </row>
    <row r="948" spans="3:4">
      <c r="C948">
        <v>1420.5</v>
      </c>
      <c r="D948">
        <v>3.9591180423183115E-6</v>
      </c>
    </row>
    <row r="949" spans="3:4">
      <c r="C949">
        <v>1422</v>
      </c>
      <c r="D949">
        <v>3.9538833927071661E-6</v>
      </c>
    </row>
    <row r="950" spans="3:4">
      <c r="C950">
        <v>1423.5</v>
      </c>
      <c r="D950">
        <v>3.9486748706577369E-6</v>
      </c>
    </row>
    <row r="951" spans="3:4">
      <c r="C951">
        <v>1425</v>
      </c>
      <c r="D951">
        <v>3.9434898034703701E-6</v>
      </c>
    </row>
    <row r="952" spans="3:4">
      <c r="C952">
        <v>1426.5</v>
      </c>
      <c r="D952">
        <v>3.9383256619327297E-6</v>
      </c>
    </row>
    <row r="953" spans="3:4">
      <c r="C953">
        <v>1428</v>
      </c>
      <c r="D953">
        <v>3.9331800538361505E-6</v>
      </c>
    </row>
    <row r="954" spans="3:4">
      <c r="C954">
        <v>1429.5</v>
      </c>
      <c r="D954">
        <v>3.9280507177267394E-6</v>
      </c>
    </row>
    <row r="955" spans="3:4">
      <c r="C955">
        <v>1431</v>
      </c>
      <c r="D955">
        <v>3.9229355168863072E-6</v>
      </c>
    </row>
    <row r="956" spans="3:4">
      <c r="C956">
        <v>1432.5</v>
      </c>
      <c r="D956">
        <v>3.9178324335381084E-6</v>
      </c>
    </row>
    <row r="957" spans="3:4">
      <c r="C957">
        <v>1434</v>
      </c>
      <c r="D957">
        <v>3.9127395632721893E-6</v>
      </c>
    </row>
    <row r="958" spans="3:4">
      <c r="C958">
        <v>1435.5</v>
      </c>
      <c r="D958">
        <v>3.9016667466622355E-6</v>
      </c>
    </row>
    <row r="959" spans="3:4">
      <c r="C959">
        <v>1437</v>
      </c>
      <c r="D959">
        <v>3.8969980034855479E-6</v>
      </c>
    </row>
    <row r="960" spans="3:4">
      <c r="C960">
        <v>1438.5</v>
      </c>
      <c r="D960">
        <v>3.8923079861340556E-6</v>
      </c>
    </row>
    <row r="961" spans="3:4">
      <c r="C961">
        <v>1440</v>
      </c>
      <c r="D961">
        <v>3.8875967849033082E-6</v>
      </c>
    </row>
    <row r="962" spans="3:4">
      <c r="C962">
        <v>1441.5</v>
      </c>
      <c r="D962">
        <v>3.8828644904181745E-6</v>
      </c>
    </row>
    <row r="963" spans="3:4">
      <c r="C963">
        <v>1443</v>
      </c>
      <c r="D963">
        <v>3.8781111936299448E-6</v>
      </c>
    </row>
    <row r="964" spans="3:4">
      <c r="C964">
        <v>1444.5</v>
      </c>
      <c r="D964">
        <v>3.8733369858134274E-6</v>
      </c>
    </row>
    <row r="965" spans="3:4">
      <c r="C965">
        <v>1446</v>
      </c>
      <c r="D965">
        <v>3.8685419585640268E-6</v>
      </c>
    </row>
    <row r="966" spans="3:4">
      <c r="C966">
        <v>1447.5</v>
      </c>
      <c r="D966">
        <v>3.8637262037948331E-6</v>
      </c>
    </row>
    <row r="967" spans="3:4">
      <c r="C967">
        <v>1449</v>
      </c>
      <c r="D967">
        <v>3.858889813733682E-6</v>
      </c>
    </row>
    <row r="968" spans="3:4">
      <c r="C968">
        <v>1450.5</v>
      </c>
      <c r="D968">
        <v>3.8540328809202273E-6</v>
      </c>
    </row>
    <row r="969" spans="3:4">
      <c r="C969">
        <v>1452</v>
      </c>
      <c r="D969">
        <v>3.8491554982029936E-6</v>
      </c>
    </row>
    <row r="970" spans="3:4">
      <c r="C970">
        <v>1453.5</v>
      </c>
      <c r="D970">
        <v>3.8442577587364274E-6</v>
      </c>
    </row>
    <row r="971" spans="3:4">
      <c r="C971">
        <v>1455</v>
      </c>
      <c r="D971">
        <v>3.8393397559779395E-6</v>
      </c>
    </row>
    <row r="972" spans="3:4">
      <c r="C972">
        <v>1456.5</v>
      </c>
      <c r="D972">
        <v>3.8344015836849418E-6</v>
      </c>
    </row>
    <row r="973" spans="3:4">
      <c r="C973">
        <v>1458</v>
      </c>
      <c r="D973">
        <v>3.829443335911877E-6</v>
      </c>
    </row>
    <row r="974" spans="3:4">
      <c r="C974">
        <v>1459.5</v>
      </c>
      <c r="D974">
        <v>3.8244651070072431E-6</v>
      </c>
    </row>
    <row r="975" spans="3:4">
      <c r="C975">
        <v>1461</v>
      </c>
      <c r="D975">
        <v>3.8194669916106072E-6</v>
      </c>
    </row>
    <row r="976" spans="3:4">
      <c r="C976">
        <v>1462.5</v>
      </c>
      <c r="D976">
        <v>3.8144490846496209E-6</v>
      </c>
    </row>
    <row r="977" spans="3:4">
      <c r="C977">
        <v>1464</v>
      </c>
      <c r="D977">
        <v>3.8094114813370208E-6</v>
      </c>
    </row>
    <row r="978" spans="3:4">
      <c r="C978">
        <v>1465.5</v>
      </c>
      <c r="D978">
        <v>3.8043542771676312E-6</v>
      </c>
    </row>
    <row r="979" spans="3:4">
      <c r="C979">
        <v>1467</v>
      </c>
      <c r="D979">
        <v>3.7992775679153549E-6</v>
      </c>
    </row>
    <row r="980" spans="3:4">
      <c r="C980">
        <v>1468.5</v>
      </c>
      <c r="D980">
        <v>3.7941814496301616E-6</v>
      </c>
    </row>
    <row r="981" spans="3:4">
      <c r="C981">
        <v>1470</v>
      </c>
      <c r="D981">
        <v>3.7890660186350693E-6</v>
      </c>
    </row>
    <row r="982" spans="3:4">
      <c r="C982">
        <v>1471.5</v>
      </c>
      <c r="D982">
        <v>3.7839313715231219E-6</v>
      </c>
    </row>
    <row r="983" spans="3:4">
      <c r="C983">
        <v>1473</v>
      </c>
      <c r="D983">
        <v>3.7787776051543596E-6</v>
      </c>
    </row>
    <row r="984" spans="3:4">
      <c r="C984">
        <v>1474.5</v>
      </c>
      <c r="D984">
        <v>3.7736048166527878E-6</v>
      </c>
    </row>
    <row r="985" spans="3:4">
      <c r="C985">
        <v>1476</v>
      </c>
      <c r="D985">
        <v>3.7684131034033329E-6</v>
      </c>
    </row>
    <row r="986" spans="3:4">
      <c r="C986">
        <v>1477.5</v>
      </c>
      <c r="D986">
        <v>3.7632025630488055E-6</v>
      </c>
    </row>
    <row r="987" spans="3:4">
      <c r="C987">
        <v>1479</v>
      </c>
      <c r="D987">
        <v>3.7579732934868464E-6</v>
      </c>
    </row>
    <row r="988" spans="3:4">
      <c r="C988">
        <v>1480.5</v>
      </c>
      <c r="D988">
        <v>3.7527253928668788E-6</v>
      </c>
    </row>
    <row r="989" spans="3:4">
      <c r="C989">
        <v>1482</v>
      </c>
      <c r="D989">
        <v>3.7474589595870455E-6</v>
      </c>
    </row>
    <row r="990" spans="3:4">
      <c r="C990">
        <v>1483.5</v>
      </c>
      <c r="D990">
        <v>3.742174092291154E-6</v>
      </c>
    </row>
    <row r="991" spans="3:4">
      <c r="C991">
        <v>1485</v>
      </c>
      <c r="D991">
        <v>3.7368708898656028E-6</v>
      </c>
    </row>
    <row r="992" spans="3:4">
      <c r="C992">
        <v>1486.5</v>
      </c>
      <c r="D992">
        <v>3.7315494514363191E-6</v>
      </c>
    </row>
    <row r="993" spans="3:4">
      <c r="C993">
        <v>1488</v>
      </c>
      <c r="D993">
        <v>3.7262098763656809E-6</v>
      </c>
    </row>
    <row r="994" spans="3:4">
      <c r="C994">
        <v>1489.5</v>
      </c>
      <c r="D994">
        <v>3.7208522642494388E-6</v>
      </c>
    </row>
    <row r="995" spans="3:4">
      <c r="C995">
        <v>1491</v>
      </c>
      <c r="D995">
        <v>3.7154767149136388E-6</v>
      </c>
    </row>
    <row r="996" spans="3:4">
      <c r="C996">
        <v>1492.5</v>
      </c>
      <c r="D996">
        <v>3.710083328411533E-6</v>
      </c>
    </row>
    <row r="997" spans="3:4">
      <c r="C997">
        <v>1494</v>
      </c>
      <c r="D997">
        <v>3.7046722050204954E-6</v>
      </c>
    </row>
    <row r="998" spans="3:4">
      <c r="C998">
        <v>1495.5</v>
      </c>
      <c r="D998">
        <v>3.6992434452389264E-6</v>
      </c>
    </row>
    <row r="999" spans="3:4">
      <c r="C999">
        <v>1497</v>
      </c>
      <c r="D999">
        <v>3.6937971497831635E-6</v>
      </c>
    </row>
    <row r="1000" spans="3:4">
      <c r="C1000">
        <v>1498.5</v>
      </c>
      <c r="D1000">
        <v>3.6883334195843787E-6</v>
      </c>
    </row>
    <row r="1001" spans="3:4">
      <c r="C1001">
        <v>1500</v>
      </c>
      <c r="D1001">
        <v>3.682852355785482E-6</v>
      </c>
    </row>
    <row r="1002" spans="3:4">
      <c r="C1002">
        <v>1501.5</v>
      </c>
      <c r="D1002">
        <v>3.6773540597380156E-6</v>
      </c>
    </row>
    <row r="1003" spans="3:4">
      <c r="C1003">
        <v>1503</v>
      </c>
      <c r="D1003">
        <v>3.6718386329990505E-6</v>
      </c>
    </row>
    <row r="1004" spans="3:4">
      <c r="C1004">
        <v>1504.5</v>
      </c>
      <c r="D1004">
        <v>3.6663061773280777E-6</v>
      </c>
    </row>
    <row r="1005" spans="3:4">
      <c r="C1005">
        <v>1506</v>
      </c>
      <c r="D1005">
        <v>3.660756794683896E-6</v>
      </c>
    </row>
    <row r="1006" spans="3:4">
      <c r="C1006">
        <v>1507.5</v>
      </c>
      <c r="D1006">
        <v>3.6551905872215012E-6</v>
      </c>
    </row>
    <row r="1007" spans="3:4">
      <c r="C1007">
        <v>1509</v>
      </c>
      <c r="D1007">
        <v>3.6496076572889728E-6</v>
      </c>
    </row>
    <row r="1008" spans="3:4">
      <c r="C1008">
        <v>1510.5</v>
      </c>
      <c r="D1008">
        <v>3.6440081074243538E-6</v>
      </c>
    </row>
    <row r="1009" spans="3:4">
      <c r="C1009">
        <v>1512</v>
      </c>
      <c r="D1009">
        <v>3.6383920403525344E-6</v>
      </c>
    </row>
    <row r="1010" spans="3:4">
      <c r="C1010">
        <v>1513.5</v>
      </c>
      <c r="D1010">
        <v>3.6391490423973824E-6</v>
      </c>
    </row>
    <row r="1011" spans="3:4">
      <c r="C1011">
        <v>1515</v>
      </c>
      <c r="D1011">
        <v>3.6340838788535672E-6</v>
      </c>
    </row>
    <row r="1012" spans="3:4">
      <c r="C1012">
        <v>1516.5</v>
      </c>
      <c r="D1012">
        <v>3.6290524213748788E-6</v>
      </c>
    </row>
    <row r="1013" spans="3:4">
      <c r="C1013">
        <v>1518</v>
      </c>
      <c r="D1013">
        <v>3.6240587172351772E-6</v>
      </c>
    </row>
    <row r="1014" spans="3:4">
      <c r="C1014">
        <v>1519.5</v>
      </c>
      <c r="D1014">
        <v>3.6191070958785441E-6</v>
      </c>
    </row>
    <row r="1015" spans="3:4">
      <c r="C1015">
        <v>1521</v>
      </c>
      <c r="D1015">
        <v>3.6142021865180476E-6</v>
      </c>
    </row>
    <row r="1016" spans="3:4">
      <c r="C1016">
        <v>1522.5</v>
      </c>
      <c r="D1016">
        <v>3.6093489366225658E-6</v>
      </c>
    </row>
    <row r="1017" spans="3:4">
      <c r="C1017">
        <v>1524</v>
      </c>
      <c r="D1017">
        <v>3.6045526313197384E-6</v>
      </c>
    </row>
    <row r="1018" spans="3:4">
      <c r="C1018">
        <v>1525.5</v>
      </c>
      <c r="D1018">
        <v>3.599818913742746E-6</v>
      </c>
    </row>
    <row r="1019" spans="3:4">
      <c r="C1019">
        <v>1527</v>
      </c>
      <c r="D1019">
        <v>3.5951538063479063E-6</v>
      </c>
    </row>
    <row r="1020" spans="3:4">
      <c r="C1020">
        <v>1528.5</v>
      </c>
      <c r="D1020">
        <v>3.5905637332293893E-6</v>
      </c>
    </row>
    <row r="1021" spans="3:4">
      <c r="C1021">
        <v>1530</v>
      </c>
      <c r="D1021">
        <v>3.5860555434563628E-6</v>
      </c>
    </row>
    <row r="1022" spans="3:4">
      <c r="C1022">
        <v>1531.5</v>
      </c>
      <c r="D1022">
        <v>3.5816365354568042E-6</v>
      </c>
    </row>
    <row r="1023" spans="3:4">
      <c r="C1023">
        <v>1533</v>
      </c>
      <c r="D1023">
        <v>3.5773144824709125E-6</v>
      </c>
    </row>
    <row r="1024" spans="3:4">
      <c r="C1024">
        <v>1534.5</v>
      </c>
      <c r="D1024">
        <v>3.5730976590955282E-6</v>
      </c>
    </row>
    <row r="1025" spans="3:4">
      <c r="C1025">
        <v>1536</v>
      </c>
      <c r="D1025">
        <v>3.5689948689393304E-6</v>
      </c>
    </row>
    <row r="1026" spans="3:4">
      <c r="C1026">
        <v>1537.5</v>
      </c>
      <c r="D1026">
        <v>3.5650154734065753E-6</v>
      </c>
    </row>
    <row r="1027" spans="3:4">
      <c r="C1027">
        <v>1539</v>
      </c>
      <c r="D1027">
        <v>3.5611694216250597E-6</v>
      </c>
    </row>
    <row r="1028" spans="3:4">
      <c r="C1028">
        <v>1540.5</v>
      </c>
      <c r="D1028">
        <v>3.557467281531545E-6</v>
      </c>
    </row>
    <row r="1029" spans="3:4">
      <c r="C1029">
        <v>1542</v>
      </c>
      <c r="D1029">
        <v>3.5539202721252595E-6</v>
      </c>
    </row>
    <row r="1030" spans="3:4">
      <c r="C1030">
        <v>1543.5</v>
      </c>
      <c r="D1030">
        <v>3.5505402968971767E-6</v>
      </c>
    </row>
    <row r="1031" spans="3:4">
      <c r="C1031">
        <v>1545</v>
      </c>
      <c r="D1031">
        <v>3.547339978439579E-6</v>
      </c>
    </row>
    <row r="1032" spans="3:4">
      <c r="C1032">
        <v>1546.5</v>
      </c>
      <c r="D1032">
        <v>3.5443326942369857E-6</v>
      </c>
    </row>
    <row r="1033" spans="3:4">
      <c r="C1033">
        <v>1548</v>
      </c>
      <c r="D1033">
        <v>3.5415326136357117E-6</v>
      </c>
    </row>
    <row r="1034" spans="3:4">
      <c r="C1034">
        <v>1549.5</v>
      </c>
      <c r="D1034">
        <v>3.5389547359853502E-6</v>
      </c>
    </row>
    <row r="1035" spans="3:4">
      <c r="C1035">
        <v>1551</v>
      </c>
      <c r="D1035">
        <v>3.5366149299410519E-6</v>
      </c>
    </row>
    <row r="1036" spans="3:4">
      <c r="C1036">
        <v>1552.5</v>
      </c>
      <c r="D1036">
        <v>3.5345299739108425E-6</v>
      </c>
    </row>
    <row r="1037" spans="3:4">
      <c r="C1037">
        <v>1554</v>
      </c>
      <c r="D1037">
        <v>3.532717597627218E-6</v>
      </c>
    </row>
    <row r="1038" spans="3:4">
      <c r="C1038">
        <v>1555.5</v>
      </c>
      <c r="D1038">
        <v>3.5311965248169652E-6</v>
      </c>
    </row>
    <row r="1039" spans="3:4">
      <c r="C1039">
        <v>1557</v>
      </c>
      <c r="D1039">
        <v>3.5299865169374981E-6</v>
      </c>
    </row>
    <row r="1040" spans="3:4">
      <c r="C1040">
        <v>1558.5</v>
      </c>
      <c r="D1040">
        <v>3.5291084179420596E-6</v>
      </c>
    </row>
    <row r="1041" spans="3:4">
      <c r="C1041">
        <v>1560</v>
      </c>
      <c r="D1041">
        <v>3.5285842000298273E-6</v>
      </c>
    </row>
    <row r="1042" spans="3:4">
      <c r="C1042">
        <v>1561.5</v>
      </c>
      <c r="D1042">
        <v>3.5284370103303485E-6</v>
      </c>
    </row>
    <row r="1043" spans="3:4">
      <c r="C1043">
        <v>1563</v>
      </c>
      <c r="D1043">
        <v>3.5286912184647893E-6</v>
      </c>
    </row>
    <row r="1044" spans="3:4">
      <c r="C1044">
        <v>1564.5</v>
      </c>
      <c r="D1044">
        <v>3.5293724649191732E-6</v>
      </c>
    </row>
    <row r="1045" spans="3:4">
      <c r="C1045">
        <v>1566</v>
      </c>
      <c r="D1045">
        <v>3.5305077101572387E-6</v>
      </c>
    </row>
    <row r="1046" spans="3:4">
      <c r="C1046">
        <v>1567.5</v>
      </c>
      <c r="D1046">
        <v>3.5321252843926039E-6</v>
      </c>
    </row>
    <row r="1047" spans="3:4">
      <c r="C1047">
        <v>1569</v>
      </c>
      <c r="D1047">
        <v>3.5342549379317397E-6</v>
      </c>
    </row>
    <row r="1048" spans="3:4">
      <c r="C1048">
        <v>1570.5</v>
      </c>
      <c r="D1048">
        <v>3.5369278919907444E-6</v>
      </c>
    </row>
    <row r="1049" spans="3:4">
      <c r="C1049">
        <v>1572</v>
      </c>
      <c r="D1049">
        <v>3.5401768898801387E-6</v>
      </c>
    </row>
    <row r="1050" spans="3:4">
      <c r="C1050">
        <v>1573.5</v>
      </c>
      <c r="D1050">
        <v>3.5440362484428882E-6</v>
      </c>
    </row>
    <row r="1051" spans="3:4">
      <c r="C1051">
        <v>1575</v>
      </c>
      <c r="D1051">
        <v>3.5485419096215298E-6</v>
      </c>
    </row>
    <row r="1052" spans="3:4">
      <c r="C1052">
        <v>1576.5</v>
      </c>
      <c r="D1052">
        <v>3.5537314920208254E-6</v>
      </c>
    </row>
    <row r="1053" spans="3:4">
      <c r="C1053">
        <v>1578</v>
      </c>
      <c r="D1053">
        <v>3.5596443423226453E-6</v>
      </c>
    </row>
    <row r="1054" spans="3:4">
      <c r="C1054">
        <v>1579.5</v>
      </c>
      <c r="D1054">
        <v>3.5663215863998985E-6</v>
      </c>
    </row>
    <row r="1055" spans="3:4">
      <c r="C1055">
        <v>1581</v>
      </c>
      <c r="D1055">
        <v>3.5738061799663207E-6</v>
      </c>
    </row>
    <row r="1056" spans="3:4">
      <c r="C1056">
        <v>1582.5</v>
      </c>
      <c r="D1056">
        <v>3.5821429585888024E-6</v>
      </c>
    </row>
    <row r="1057" spans="3:4">
      <c r="C1057">
        <v>1584</v>
      </c>
      <c r="D1057">
        <v>3.5913786868786883E-6</v>
      </c>
    </row>
    <row r="1058" spans="3:4">
      <c r="C1058">
        <v>1585.5</v>
      </c>
      <c r="D1058">
        <v>3.6015621066682856E-6</v>
      </c>
    </row>
    <row r="1059" spans="3:4">
      <c r="C1059">
        <v>1587</v>
      </c>
      <c r="D1059">
        <v>3.6127439839684891E-6</v>
      </c>
    </row>
    <row r="1060" spans="3:4">
      <c r="C1060">
        <v>1588.5</v>
      </c>
      <c r="D1060">
        <v>3.624977154493256E-6</v>
      </c>
    </row>
    <row r="1061" spans="3:4">
      <c r="C1061">
        <v>1590</v>
      </c>
      <c r="D1061">
        <v>3.6383165675265187E-6</v>
      </c>
    </row>
    <row r="1062" spans="3:4">
      <c r="C1062">
        <v>1591.5</v>
      </c>
      <c r="D1062">
        <v>3.6528193278970895E-6</v>
      </c>
    </row>
    <row r="1063" spans="3:4">
      <c r="C1063">
        <v>1593</v>
      </c>
      <c r="D1063">
        <v>3.6685447358173282E-6</v>
      </c>
    </row>
    <row r="1064" spans="3:4">
      <c r="C1064">
        <v>1594.5</v>
      </c>
      <c r="D1064">
        <v>3.685554324331731E-6</v>
      </c>
    </row>
    <row r="1065" spans="3:4">
      <c r="C1065">
        <v>1596</v>
      </c>
      <c r="D1065">
        <v>3.7039118941123026E-6</v>
      </c>
    </row>
    <row r="1066" spans="3:4">
      <c r="C1066">
        <v>1597.5</v>
      </c>
      <c r="D1066">
        <v>3.7236835453286428E-6</v>
      </c>
    </row>
    <row r="1067" spans="3:4">
      <c r="C1067">
        <v>1599</v>
      </c>
      <c r="D1067">
        <v>3.7449377063121114E-6</v>
      </c>
    </row>
    <row r="1068" spans="3:4">
      <c r="C1068">
        <v>1600.5</v>
      </c>
      <c r="D1068">
        <v>3.7677451587254279E-6</v>
      </c>
    </row>
    <row r="1069" spans="3:4">
      <c r="C1069">
        <v>1602</v>
      </c>
      <c r="D1069">
        <v>3.7921790589414423E-6</v>
      </c>
    </row>
    <row r="1070" spans="3:4">
      <c r="C1070">
        <v>1603.5</v>
      </c>
      <c r="D1070">
        <v>3.8183149553279945E-6</v>
      </c>
    </row>
    <row r="1071" spans="3:4">
      <c r="C1071">
        <v>1605</v>
      </c>
      <c r="D1071">
        <v>3.8462308011294215E-6</v>
      </c>
    </row>
    <row r="1072" spans="3:4">
      <c r="C1072">
        <v>1606.5</v>
      </c>
      <c r="D1072">
        <v>3.8760069626298498E-6</v>
      </c>
    </row>
    <row r="1073" spans="3:4">
      <c r="C1073">
        <v>1608</v>
      </c>
      <c r="D1073">
        <v>3.9077262222786123E-6</v>
      </c>
    </row>
    <row r="1074" spans="3:4">
      <c r="C1074">
        <v>1609.5</v>
      </c>
      <c r="D1074">
        <v>3.9414737764543866E-6</v>
      </c>
    </row>
    <row r="1075" spans="3:4">
      <c r="C1075">
        <v>1611</v>
      </c>
      <c r="D1075">
        <v>3.9773372275416992E-6</v>
      </c>
    </row>
    <row r="1076" spans="3:4">
      <c r="C1076">
        <v>1612.5</v>
      </c>
      <c r="D1076">
        <v>4.0154065699916462E-6</v>
      </c>
    </row>
    <row r="1077" spans="3:4">
      <c r="C1077">
        <v>1614</v>
      </c>
      <c r="D1077">
        <v>4.0557741700378712E-6</v>
      </c>
    </row>
    <row r="1078" spans="3:4">
      <c r="C1078">
        <v>1615.5</v>
      </c>
      <c r="D1078">
        <v>4.0985347387392745E-6</v>
      </c>
    </row>
    <row r="1079" spans="3:4">
      <c r="C1079">
        <v>1617</v>
      </c>
      <c r="D1079">
        <v>4.1437852980225487E-6</v>
      </c>
    </row>
    <row r="1080" spans="3:4">
      <c r="C1080">
        <v>1618.5</v>
      </c>
      <c r="D1080">
        <v>4.1916251394005446E-6</v>
      </c>
    </row>
    <row r="1081" spans="3:4">
      <c r="C1081">
        <v>1620</v>
      </c>
      <c r="D1081">
        <v>4.2421557750468214E-6</v>
      </c>
    </row>
    <row r="1082" spans="3:4">
      <c r="C1082">
        <v>1621.5</v>
      </c>
      <c r="D1082">
        <v>4.2954808809123857E-6</v>
      </c>
    </row>
    <row r="1083" spans="3:4">
      <c r="C1083">
        <v>1623</v>
      </c>
      <c r="D1083">
        <v>4.3517062315779276E-6</v>
      </c>
    </row>
    <row r="1084" spans="3:4">
      <c r="C1084">
        <v>1624.5</v>
      </c>
      <c r="D1084">
        <v>4.4109396265435207E-6</v>
      </c>
    </row>
    <row r="1085" spans="3:4">
      <c r="C1085">
        <v>1626</v>
      </c>
      <c r="D1085">
        <v>4.4732908076682017E-6</v>
      </c>
    </row>
    <row r="1086" spans="3:4">
      <c r="C1086">
        <v>1627.5</v>
      </c>
      <c r="D1086">
        <v>4.5388713674838073E-6</v>
      </c>
    </row>
    <row r="1087" spans="3:4">
      <c r="C1087">
        <v>1629</v>
      </c>
      <c r="D1087">
        <v>4.6077946481211437E-6</v>
      </c>
    </row>
    <row r="1088" spans="3:4">
      <c r="C1088">
        <v>1630.5</v>
      </c>
      <c r="D1088">
        <v>4.6801756306020376E-6</v>
      </c>
    </row>
    <row r="1089" spans="3:4">
      <c r="C1089">
        <v>1632</v>
      </c>
      <c r="D1089">
        <v>4.7561308142679541E-6</v>
      </c>
    </row>
    <row r="1090" spans="3:4">
      <c r="C1090">
        <v>1633.5</v>
      </c>
      <c r="D1090">
        <v>4.8357780861349474E-6</v>
      </c>
    </row>
    <row r="1091" spans="3:4">
      <c r="C1091">
        <v>1635</v>
      </c>
      <c r="D1091">
        <v>4.9192365799854374E-6</v>
      </c>
    </row>
    <row r="1092" spans="3:4">
      <c r="C1092">
        <v>1636.5</v>
      </c>
      <c r="D1092">
        <v>5.0066265250299672E-6</v>
      </c>
    </row>
    <row r="1093" spans="3:4">
      <c r="C1093">
        <v>1638</v>
      </c>
      <c r="D1093">
        <v>5.0980690839966174E-6</v>
      </c>
    </row>
    <row r="1094" spans="3:4">
      <c r="C1094">
        <v>1639.5</v>
      </c>
      <c r="D1094">
        <v>5.1936861805319487E-6</v>
      </c>
    </row>
    <row r="1095" spans="3:4">
      <c r="C1095">
        <v>1641</v>
      </c>
      <c r="D1095">
        <v>5.2936003158255725E-6</v>
      </c>
    </row>
    <row r="1096" spans="3:4">
      <c r="C1096">
        <v>1642.5</v>
      </c>
      <c r="D1096">
        <v>5.3979343744002959E-6</v>
      </c>
    </row>
    <row r="1097" spans="3:4">
      <c r="C1097">
        <v>1644</v>
      </c>
      <c r="D1097">
        <v>5.5068114190415075E-6</v>
      </c>
    </row>
    <row r="1098" spans="3:4">
      <c r="C1098">
        <v>1645.5</v>
      </c>
      <c r="D1098">
        <v>5.6203544748729092E-6</v>
      </c>
    </row>
    <row r="1099" spans="3:4">
      <c r="C1099">
        <v>1647</v>
      </c>
      <c r="D1099">
        <v>5.7386863026207501E-6</v>
      </c>
    </row>
    <row r="1100" spans="3:4">
      <c r="C1100">
        <v>1648.5</v>
      </c>
      <c r="D1100">
        <v>5.8619291611455558E-6</v>
      </c>
    </row>
    <row r="1101" spans="3:4">
      <c r="C1101">
        <v>1650</v>
      </c>
      <c r="D1101">
        <v>5.9902045593585168E-6</v>
      </c>
    </row>
    <row r="1102" spans="3:4">
      <c r="C1102">
        <v>1651.5</v>
      </c>
      <c r="D1102">
        <v>6.1236329976795672E-6</v>
      </c>
    </row>
    <row r="1103" spans="3:4">
      <c r="C1103">
        <v>1653</v>
      </c>
      <c r="D1103">
        <v>6.2623336992352699E-6</v>
      </c>
    </row>
    <row r="1104" spans="3:4">
      <c r="C1104">
        <v>1654.5</v>
      </c>
      <c r="D1104">
        <v>6.4064243310371437E-6</v>
      </c>
    </row>
    <row r="1105" spans="3:4">
      <c r="C1105">
        <v>1656</v>
      </c>
      <c r="D1105">
        <v>6.5560207154245442E-6</v>
      </c>
    </row>
    <row r="1106" spans="3:4">
      <c r="C1106">
        <v>1657.5</v>
      </c>
      <c r="D1106">
        <v>6.7112365321010402E-6</v>
      </c>
    </row>
    <row r="1107" spans="3:4">
      <c r="C1107">
        <v>1659</v>
      </c>
      <c r="D1107">
        <v>6.8721830111387172E-6</v>
      </c>
    </row>
    <row r="1108" spans="3:4">
      <c r="C1108">
        <v>1660.5</v>
      </c>
      <c r="D1108">
        <v>7.0389686173711095E-6</v>
      </c>
    </row>
    <row r="1109" spans="3:4">
      <c r="C1109">
        <v>1662</v>
      </c>
      <c r="D1109">
        <v>7.211698726642675E-6</v>
      </c>
    </row>
    <row r="1110" spans="3:4">
      <c r="C1110">
        <v>1663.5</v>
      </c>
      <c r="D1110">
        <v>7.3904752944298381E-6</v>
      </c>
    </row>
    <row r="1111" spans="3:4">
      <c r="C1111">
        <v>1665</v>
      </c>
      <c r="D1111">
        <v>7.5753965173966701E-6</v>
      </c>
    </row>
    <row r="1112" spans="3:4">
      <c r="C1112">
        <v>1666.5</v>
      </c>
      <c r="D1112">
        <v>7.7665564884957091E-6</v>
      </c>
    </row>
    <row r="1113" spans="3:4">
      <c r="C1113">
        <v>1668</v>
      </c>
      <c r="D1113">
        <v>7.964044846272519E-6</v>
      </c>
    </row>
    <row r="1114" spans="3:4">
      <c r="C1114">
        <v>1669.5</v>
      </c>
      <c r="D1114">
        <v>8.1679464190796551E-6</v>
      </c>
    </row>
    <row r="1115" spans="3:4">
      <c r="C1115">
        <v>1671</v>
      </c>
      <c r="D1115">
        <v>8.3783408649528713E-6</v>
      </c>
    </row>
    <row r="1116" spans="3:4">
      <c r="C1116">
        <v>1672.5</v>
      </c>
      <c r="D1116">
        <v>8.5953023079484377E-6</v>
      </c>
    </row>
    <row r="1117" spans="3:4">
      <c r="C1117">
        <v>1674</v>
      </c>
      <c r="D1117">
        <v>8.8188989717857697E-6</v>
      </c>
    </row>
    <row r="1118" spans="3:4">
      <c r="C1118">
        <v>1675.5</v>
      </c>
      <c r="D1118">
        <v>9.0491928116837072E-6</v>
      </c>
    </row>
    <row r="1119" spans="3:4">
      <c r="C1119">
        <v>1677</v>
      </c>
      <c r="D1119">
        <v>9.2862391453213373E-6</v>
      </c>
    </row>
    <row r="1120" spans="3:4">
      <c r="C1120">
        <v>1678.5</v>
      </c>
      <c r="D1120">
        <v>9.5300862838955408E-6</v>
      </c>
    </row>
    <row r="1121" spans="3:4">
      <c r="C1121">
        <v>1680</v>
      </c>
      <c r="D1121">
        <v>9.7807751642865137E-6</v>
      </c>
    </row>
    <row r="1122" spans="3:4">
      <c r="C1122">
        <v>1681.5</v>
      </c>
      <c r="D1122">
        <v>1.0038338983379677E-5</v>
      </c>
    </row>
    <row r="1123" spans="3:4">
      <c r="C1123">
        <v>1683</v>
      </c>
      <c r="D1123">
        <v>1.0302802835627274E-5</v>
      </c>
    </row>
    <row r="1124" spans="3:4">
      <c r="C1124">
        <v>1684.5</v>
      </c>
      <c r="D1124">
        <v>1.0574183354965026E-5</v>
      </c>
    </row>
    <row r="1125" spans="3:4">
      <c r="C1125">
        <v>1686</v>
      </c>
      <c r="D1125">
        <v>1.0852488362228822E-5</v>
      </c>
    </row>
    <row r="1126" spans="3:4">
      <c r="C1126">
        <v>1687.5</v>
      </c>
      <c r="D1126">
        <v>1.1137716519242676E-5</v>
      </c>
    </row>
    <row r="1127" spans="3:4">
      <c r="C1127">
        <v>1689</v>
      </c>
      <c r="D1127">
        <v>1.1429856990772421E-5</v>
      </c>
    </row>
    <row r="1128" spans="3:4">
      <c r="C1128">
        <v>1690.5</v>
      </c>
      <c r="D1128">
        <v>1.1728889115559289E-5</v>
      </c>
    </row>
    <row r="1129" spans="3:4">
      <c r="C1129">
        <v>1692</v>
      </c>
      <c r="D1129">
        <v>1.2034782087663449E-5</v>
      </c>
    </row>
    <row r="1130" spans="3:4">
      <c r="C1130">
        <v>1693.5</v>
      </c>
      <c r="D1130">
        <v>1.2347494649359786E-5</v>
      </c>
    </row>
    <row r="1131" spans="3:4">
      <c r="C1131">
        <v>1695</v>
      </c>
      <c r="D1131">
        <v>1.2666974796836223E-5</v>
      </c>
    </row>
    <row r="1132" spans="3:4">
      <c r="C1132">
        <v>1696.5</v>
      </c>
      <c r="D1132">
        <v>1.2993159499948602E-5</v>
      </c>
    </row>
    <row r="1133" spans="3:4">
      <c r="C1133">
        <v>1698</v>
      </c>
      <c r="D1133">
        <v>1.3325974437285633E-5</v>
      </c>
    </row>
    <row r="1134" spans="3:4">
      <c r="C1134">
        <v>1699.5</v>
      </c>
      <c r="D1134">
        <v>1.3665333747792143E-5</v>
      </c>
    </row>
    <row r="1135" spans="3:4">
      <c r="C1135">
        <v>1701</v>
      </c>
      <c r="D1135">
        <v>1.4011139800188951E-5</v>
      </c>
    </row>
    <row r="1136" spans="3:4">
      <c r="C1136">
        <v>1702.5</v>
      </c>
      <c r="D1136">
        <v>1.436328298141297E-5</v>
      </c>
    </row>
    <row r="1137" spans="3:4">
      <c r="C1137">
        <v>1704</v>
      </c>
      <c r="D1137">
        <v>1.4721641505281464E-5</v>
      </c>
    </row>
    <row r="1138" spans="3:4">
      <c r="C1138">
        <v>1705.5</v>
      </c>
      <c r="D1138">
        <v>1.5086081242559701E-5</v>
      </c>
    </row>
    <row r="1139" spans="3:4">
      <c r="C1139">
        <v>1707</v>
      </c>
      <c r="D1139">
        <v>1.5456455573581459E-5</v>
      </c>
    </row>
    <row r="1140" spans="3:4">
      <c r="C1140">
        <v>1708.5</v>
      </c>
      <c r="D1140">
        <v>1.5832605264536933E-5</v>
      </c>
    </row>
    <row r="1141" spans="3:4">
      <c r="C1141">
        <v>1710</v>
      </c>
      <c r="D1141">
        <v>1.6214358368502606E-5</v>
      </c>
    </row>
    <row r="1142" spans="3:4">
      <c r="C1142">
        <v>1711.5</v>
      </c>
      <c r="D1142">
        <v>1.6601530152242425E-5</v>
      </c>
    </row>
    <row r="1143" spans="3:4">
      <c r="C1143">
        <v>1713</v>
      </c>
      <c r="D1143">
        <v>1.6993923049759336E-5</v>
      </c>
    </row>
    <row r="1144" spans="3:4">
      <c r="C1144">
        <v>1714.5</v>
      </c>
      <c r="D1144">
        <v>1.7391326643520832E-5</v>
      </c>
    </row>
    <row r="1145" spans="3:4">
      <c r="C1145">
        <v>1716</v>
      </c>
      <c r="D1145">
        <v>1.779351767422187E-5</v>
      </c>
    </row>
    <row r="1146" spans="3:4">
      <c r="C1146">
        <v>1717.5</v>
      </c>
      <c r="D1146">
        <v>1.8200260079883213E-5</v>
      </c>
    </row>
    <row r="1147" spans="3:4">
      <c r="C1147">
        <v>1719</v>
      </c>
      <c r="D1147">
        <v>1.8611305065013234E-5</v>
      </c>
    </row>
    <row r="1148" spans="3:4">
      <c r="C1148">
        <v>1720.5</v>
      </c>
      <c r="D1148">
        <v>1.9026391200486451E-5</v>
      </c>
    </row>
    <row r="1149" spans="3:4">
      <c r="C1149">
        <v>1722</v>
      </c>
      <c r="D1149">
        <v>1.9445244554713216E-5</v>
      </c>
    </row>
    <row r="1150" spans="3:4">
      <c r="C1150">
        <v>1723.5</v>
      </c>
      <c r="D1150">
        <v>1.986757885659129E-5</v>
      </c>
    </row>
    <row r="1151" spans="3:4">
      <c r="C1151">
        <v>1725</v>
      </c>
      <c r="D1151">
        <v>2.0293095690642862E-5</v>
      </c>
    </row>
    <row r="1152" spans="3:4">
      <c r="C1152">
        <v>1726.5</v>
      </c>
      <c r="D1152">
        <v>2.0721484724649257E-5</v>
      </c>
    </row>
    <row r="1153" spans="3:4">
      <c r="C1153">
        <v>1728</v>
      </c>
      <c r="D1153">
        <v>2.1152423970001054E-5</v>
      </c>
    </row>
    <row r="1154" spans="3:4">
      <c r="C1154">
        <v>1729.5</v>
      </c>
      <c r="D1154">
        <v>2.1585580074883148E-5</v>
      </c>
    </row>
    <row r="1155" spans="3:4">
      <c r="C1155">
        <v>1731</v>
      </c>
      <c r="D1155">
        <v>2.202060865031379E-5</v>
      </c>
    </row>
    <row r="1156" spans="3:4">
      <c r="C1156">
        <v>1732.5</v>
      </c>
      <c r="D1156">
        <v>2.2457154628952954E-5</v>
      </c>
    </row>
    <row r="1157" spans="3:4">
      <c r="C1157">
        <v>1734</v>
      </c>
      <c r="D1157">
        <v>2.2894852656490082E-5</v>
      </c>
    </row>
    <row r="1158" spans="3:4">
      <c r="C1158">
        <v>1735.5</v>
      </c>
      <c r="D1158">
        <v>2.3333327515313581E-5</v>
      </c>
    </row>
    <row r="1159" spans="3:4">
      <c r="C1159">
        <v>1737</v>
      </c>
      <c r="D1159">
        <v>2.3772194580055734E-5</v>
      </c>
    </row>
    <row r="1160" spans="3:4">
      <c r="C1160">
        <v>1738.5</v>
      </c>
      <c r="D1160">
        <v>2.4211060304496791E-5</v>
      </c>
    </row>
    <row r="1161" spans="3:4">
      <c r="C1161">
        <v>1740</v>
      </c>
      <c r="D1161">
        <v>2.4649522739201393E-5</v>
      </c>
    </row>
    <row r="1162" spans="3:4">
      <c r="C1162">
        <v>1741.5</v>
      </c>
      <c r="D1162">
        <v>2.5087172079149967E-5</v>
      </c>
    </row>
    <row r="1163" spans="3:4">
      <c r="C1163">
        <v>1743</v>
      </c>
      <c r="D1163">
        <v>2.5523591240517197E-5</v>
      </c>
    </row>
    <row r="1164" spans="3:4">
      <c r="C1164">
        <v>1744.5</v>
      </c>
      <c r="D1164">
        <v>2.5958356465640108E-5</v>
      </c>
    </row>
    <row r="1165" spans="3:4">
      <c r="C1165">
        <v>1746</v>
      </c>
      <c r="D1165">
        <v>2.6391037955109672E-5</v>
      </c>
    </row>
    <row r="1166" spans="3:4">
      <c r="C1166">
        <v>1747.5</v>
      </c>
      <c r="D1166">
        <v>2.6821200525813141E-5</v>
      </c>
    </row>
    <row r="1167" spans="3:4">
      <c r="C1167">
        <v>1749</v>
      </c>
      <c r="D1167">
        <v>2.7248404293649629E-5</v>
      </c>
    </row>
    <row r="1168" spans="3:4">
      <c r="C1168">
        <v>1750.5</v>
      </c>
      <c r="D1168">
        <v>2.7672205379539017E-5</v>
      </c>
    </row>
    <row r="1169" spans="3:4">
      <c r="C1169">
        <v>1752</v>
      </c>
      <c r="D1169">
        <v>2.8092156637245595E-5</v>
      </c>
    </row>
    <row r="1170" spans="3:4">
      <c r="C1170">
        <v>1753.5</v>
      </c>
      <c r="D1170">
        <v>2.8507808401441952E-5</v>
      </c>
    </row>
    <row r="1171" spans="3:4">
      <c r="C1171">
        <v>1755</v>
      </c>
      <c r="D1171">
        <v>2.8918709254347053E-5</v>
      </c>
    </row>
    <row r="1172" spans="3:4">
      <c r="C1172">
        <v>1756.5</v>
      </c>
      <c r="D1172">
        <v>2.9324406809185272E-5</v>
      </c>
    </row>
    <row r="1173" spans="3:4">
      <c r="C1173">
        <v>1758</v>
      </c>
      <c r="D1173">
        <v>2.9724448508630733E-5</v>
      </c>
    </row>
    <row r="1174" spans="3:4">
      <c r="C1174">
        <v>1759.5</v>
      </c>
      <c r="D1174">
        <v>3.0118382436323947E-5</v>
      </c>
    </row>
    <row r="1175" spans="3:4">
      <c r="C1175">
        <v>1761</v>
      </c>
      <c r="D1175">
        <v>3.0505758139476508E-5</v>
      </c>
    </row>
    <row r="1176" spans="3:4">
      <c r="C1176">
        <v>1762.5</v>
      </c>
      <c r="D1176">
        <v>3.0886127460513724E-5</v>
      </c>
    </row>
    <row r="1177" spans="3:4">
      <c r="C1177">
        <v>1764</v>
      </c>
      <c r="D1177">
        <v>3.1259045375646295E-5</v>
      </c>
    </row>
    <row r="1178" spans="3:4">
      <c r="C1178">
        <v>1765.5</v>
      </c>
      <c r="D1178">
        <v>3.1624070838209268E-5</v>
      </c>
    </row>
    <row r="1179" spans="3:4">
      <c r="C1179">
        <v>1767</v>
      </c>
      <c r="D1179">
        <v>3.1980767624561519E-5</v>
      </c>
    </row>
    <row r="1180" spans="3:4">
      <c r="C1180">
        <v>1768.5</v>
      </c>
      <c r="D1180">
        <v>3.2328705180300559E-5</v>
      </c>
    </row>
    <row r="1181" spans="3:4">
      <c r="C1181">
        <v>1770</v>
      </c>
      <c r="D1181">
        <v>3.2667459464517042E-5</v>
      </c>
    </row>
    <row r="1182" spans="3:4">
      <c r="C1182">
        <v>1771.5</v>
      </c>
      <c r="D1182">
        <v>3.2996613789790431E-5</v>
      </c>
    </row>
    <row r="1183" spans="3:4">
      <c r="C1183">
        <v>1773</v>
      </c>
      <c r="D1183">
        <v>3.331575965561279E-5</v>
      </c>
    </row>
    <row r="1184" spans="3:4">
      <c r="C1184">
        <v>1774.5</v>
      </c>
      <c r="D1184">
        <v>3.3624497572920402E-5</v>
      </c>
    </row>
    <row r="1185" spans="3:4">
      <c r="C1185">
        <v>1776</v>
      </c>
      <c r="D1185">
        <v>3.3922437877415037E-5</v>
      </c>
    </row>
    <row r="1186" spans="3:4">
      <c r="C1186">
        <v>1777.5</v>
      </c>
      <c r="D1186">
        <v>3.4209201529366224E-5</v>
      </c>
    </row>
    <row r="1187" spans="3:4">
      <c r="C1187">
        <v>1779</v>
      </c>
      <c r="D1187">
        <v>3.448442089760429E-5</v>
      </c>
    </row>
    <row r="1188" spans="3:4">
      <c r="C1188">
        <v>1780.5</v>
      </c>
      <c r="D1188">
        <v>3.4747740525440472E-5</v>
      </c>
    </row>
    <row r="1189" spans="3:4">
      <c r="C1189">
        <v>1782</v>
      </c>
      <c r="D1189">
        <v>3.4998817876285821E-5</v>
      </c>
    </row>
    <row r="1190" spans="3:4">
      <c r="C1190">
        <v>1783.5</v>
      </c>
      <c r="D1190">
        <v>3.5237324056783382E-5</v>
      </c>
    </row>
    <row r="1191" spans="3:4">
      <c r="C1191">
        <v>1785</v>
      </c>
      <c r="D1191">
        <v>3.5462944515320353E-5</v>
      </c>
    </row>
    <row r="1192" spans="3:4">
      <c r="C1192">
        <v>1786.5</v>
      </c>
      <c r="D1192">
        <v>3.5675379713846188E-5</v>
      </c>
    </row>
    <row r="1193" spans="3:4">
      <c r="C1193">
        <v>1788</v>
      </c>
      <c r="D1193">
        <v>3.5874345770990334E-5</v>
      </c>
    </row>
    <row r="1194" spans="3:4">
      <c r="C1194">
        <v>1789.5</v>
      </c>
      <c r="D1194">
        <v>3.6059575074548509E-5</v>
      </c>
    </row>
    <row r="1195" spans="3:4">
      <c r="C1195">
        <v>1791</v>
      </c>
      <c r="D1195">
        <v>3.6230816861489248E-5</v>
      </c>
    </row>
    <row r="1196" spans="3:4">
      <c r="C1196">
        <v>1792.5</v>
      </c>
      <c r="D1196">
        <v>3.6387837763722139E-5</v>
      </c>
    </row>
    <row r="1197" spans="3:4">
      <c r="C1197">
        <v>1794</v>
      </c>
      <c r="D1197">
        <v>3.6530422317966253E-5</v>
      </c>
    </row>
    <row r="1198" spans="3:4">
      <c r="C1198">
        <v>1795.5</v>
      </c>
      <c r="D1198">
        <v>3.6658373438160021E-5</v>
      </c>
    </row>
    <row r="1199" spans="3:4">
      <c r="C1199">
        <v>1797</v>
      </c>
      <c r="D1199">
        <v>3.6771512848963652E-5</v>
      </c>
    </row>
    <row r="1200" spans="3:4">
      <c r="C1200">
        <v>1798.5</v>
      </c>
      <c r="D1200">
        <v>3.686968147902002E-5</v>
      </c>
    </row>
    <row r="1201" spans="3:4">
      <c r="C1201">
        <v>1800</v>
      </c>
      <c r="D1201">
        <v>3.6952739812760256E-5</v>
      </c>
    </row>
    <row r="1202" spans="3:4">
      <c r="C1202">
        <v>1801.5</v>
      </c>
      <c r="D1202">
        <v>3.702056819966559E-5</v>
      </c>
    </row>
    <row r="1203" spans="3:4">
      <c r="C1203">
        <v>1803</v>
      </c>
      <c r="D1203">
        <v>3.7073067120026553E-5</v>
      </c>
    </row>
    <row r="1204" spans="3:4">
      <c r="C1204">
        <v>1804.5</v>
      </c>
      <c r="D1204">
        <v>3.7110157406373575E-5</v>
      </c>
    </row>
    <row r="1205" spans="3:4">
      <c r="C1205">
        <v>1806</v>
      </c>
      <c r="D1205">
        <v>3.7131780419890211E-5</v>
      </c>
    </row>
    <row r="1206" spans="3:4">
      <c r="C1206">
        <v>1807.5</v>
      </c>
      <c r="D1206">
        <v>3.7137898181259084E-5</v>
      </c>
    </row>
    <row r="1207" spans="3:4">
      <c r="C1207">
        <v>1809</v>
      </c>
      <c r="D1207">
        <v>3.7128493455532533E-5</v>
      </c>
    </row>
    <row r="1208" spans="3:4">
      <c r="C1208">
        <v>1810.5</v>
      </c>
      <c r="D1208">
        <v>3.7103569790763048E-5</v>
      </c>
    </row>
    <row r="1209" spans="3:4">
      <c r="C1209">
        <v>1812</v>
      </c>
      <c r="D1209">
        <v>3.70631515102728E-5</v>
      </c>
    </row>
    <row r="1210" spans="3:4">
      <c r="C1210">
        <v>1813.5</v>
      </c>
      <c r="D1210">
        <v>3.7007283658586603E-5</v>
      </c>
    </row>
    <row r="1211" spans="3:4">
      <c r="C1211">
        <v>1815</v>
      </c>
      <c r="D1211">
        <v>3.6936031901196765E-5</v>
      </c>
    </row>
    <row r="1212" spans="3:4">
      <c r="C1212">
        <v>1816.5</v>
      </c>
      <c r="D1212">
        <v>3.6849482378472987E-5</v>
      </c>
    </row>
    <row r="1213" spans="3:4">
      <c r="C1213">
        <v>1818</v>
      </c>
      <c r="D1213">
        <v>3.6747741514172546E-5</v>
      </c>
    </row>
    <row r="1214" spans="3:4">
      <c r="C1214">
        <v>1819.5</v>
      </c>
      <c r="D1214">
        <v>3.6630935779147354E-5</v>
      </c>
    </row>
    <row r="1215" spans="3:4">
      <c r="C1215">
        <v>1821</v>
      </c>
      <c r="D1215">
        <v>3.6499211410982772E-5</v>
      </c>
    </row>
    <row r="1216" spans="3:4">
      <c r="C1216">
        <v>1822.5</v>
      </c>
      <c r="D1216">
        <v>3.6352734090438658E-5</v>
      </c>
    </row>
    <row r="1217" spans="3:4">
      <c r="C1217">
        <v>1824</v>
      </c>
      <c r="D1217">
        <v>3.619168857569539E-5</v>
      </c>
    </row>
    <row r="1218" spans="3:4">
      <c r="C1218">
        <v>1825.5</v>
      </c>
      <c r="D1218">
        <v>3.6016278295535503E-5</v>
      </c>
    </row>
    <row r="1219" spans="3:4">
      <c r="C1219">
        <v>1827</v>
      </c>
      <c r="D1219">
        <v>3.5826724902715293E-5</v>
      </c>
    </row>
    <row r="1220" spans="3:4">
      <c r="C1220">
        <v>1828.5</v>
      </c>
      <c r="D1220">
        <v>3.5623267788899488E-5</v>
      </c>
    </row>
    <row r="1221" spans="3:4">
      <c r="C1221">
        <v>1830</v>
      </c>
      <c r="D1221">
        <v>3.5406163562645063E-5</v>
      </c>
    </row>
    <row r="1222" spans="3:4">
      <c r="C1222">
        <v>1831.5</v>
      </c>
      <c r="D1222">
        <v>3.5175685492027936E-5</v>
      </c>
    </row>
    <row r="1223" spans="3:4">
      <c r="C1223">
        <v>1833</v>
      </c>
      <c r="D1223">
        <v>3.4932122913607098E-5</v>
      </c>
    </row>
    <row r="1224" spans="3:4">
      <c r="C1224">
        <v>1834.5</v>
      </c>
      <c r="D1224">
        <v>3.4675780609515506E-5</v>
      </c>
    </row>
    <row r="1225" spans="3:4">
      <c r="C1225">
        <v>1836</v>
      </c>
      <c r="D1225">
        <v>3.4406978154554345E-5</v>
      </c>
    </row>
    <row r="1226" spans="3:4">
      <c r="C1226">
        <v>1837.5</v>
      </c>
      <c r="D1226">
        <v>3.4126049235247781E-5</v>
      </c>
    </row>
    <row r="1227" spans="3:4">
      <c r="C1227">
        <v>1839</v>
      </c>
      <c r="D1227">
        <v>3.3833340942887752E-5</v>
      </c>
    </row>
    <row r="1228" spans="3:4">
      <c r="C1228">
        <v>1840.5</v>
      </c>
      <c r="D1228">
        <v>3.3529213042663714E-5</v>
      </c>
    </row>
    <row r="1229" spans="3:4">
      <c r="C1229">
        <v>1842</v>
      </c>
      <c r="D1229">
        <v>3.3214037221028815E-5</v>
      </c>
    </row>
    <row r="1230" spans="3:4">
      <c r="C1230">
        <v>1843.5</v>
      </c>
      <c r="D1230">
        <v>3.2888196313503215E-5</v>
      </c>
    </row>
    <row r="1231" spans="3:4">
      <c r="C1231">
        <v>1845</v>
      </c>
      <c r="D1231">
        <v>3.2552083515155474E-5</v>
      </c>
    </row>
    <row r="1232" spans="3:4">
      <c r="C1232">
        <v>1846.5</v>
      </c>
      <c r="D1232">
        <v>3.2206101576035739E-5</v>
      </c>
    </row>
    <row r="1233" spans="3:4">
      <c r="C1233">
        <v>1848</v>
      </c>
      <c r="D1233">
        <v>3.1850661983857747E-5</v>
      </c>
    </row>
    <row r="1234" spans="3:4">
      <c r="C1234">
        <v>1849.5</v>
      </c>
      <c r="D1234">
        <v>3.1486184136242485E-5</v>
      </c>
    </row>
    <row r="1235" spans="3:4">
      <c r="C1235">
        <v>1851</v>
      </c>
      <c r="D1235">
        <v>3.1113094504843497E-5</v>
      </c>
    </row>
    <row r="1236" spans="3:4">
      <c r="C1236">
        <v>1852.5</v>
      </c>
      <c r="D1236">
        <v>3.0731825793672377E-5</v>
      </c>
    </row>
    <row r="1237" spans="3:4">
      <c r="C1237">
        <v>1854</v>
      </c>
      <c r="D1237">
        <v>3.0342816093933593E-5</v>
      </c>
    </row>
    <row r="1238" spans="3:4">
      <c r="C1238">
        <v>1855.5</v>
      </c>
      <c r="D1238">
        <v>2.99465080376606E-5</v>
      </c>
    </row>
    <row r="1239" spans="3:4">
      <c r="C1239">
        <v>1857</v>
      </c>
      <c r="D1239">
        <v>2.9543347952419388E-5</v>
      </c>
    </row>
    <row r="1240" spans="3:4">
      <c r="C1240">
        <v>1858.5</v>
      </c>
      <c r="D1240">
        <v>2.9133785019312732E-5</v>
      </c>
    </row>
    <row r="1241" spans="3:4">
      <c r="C1241">
        <v>1860</v>
      </c>
      <c r="D1241">
        <v>2.8718270436477759E-5</v>
      </c>
    </row>
    <row r="1242" spans="3:4">
      <c r="C1242">
        <v>1861.5</v>
      </c>
      <c r="D1242">
        <v>2.8297256590221618E-5</v>
      </c>
    </row>
    <row r="1243" spans="3:4">
      <c r="C1243">
        <v>1863</v>
      </c>
      <c r="D1243">
        <v>2.7871196235885436E-5</v>
      </c>
    </row>
    <row r="1244" spans="3:4">
      <c r="C1244">
        <v>1864.5</v>
      </c>
      <c r="D1244">
        <v>2.7440541690465254E-5</v>
      </c>
    </row>
    <row r="1245" spans="3:4">
      <c r="C1245">
        <v>1866</v>
      </c>
      <c r="D1245">
        <v>2.7005744038951266E-5</v>
      </c>
    </row>
    <row r="1246" spans="3:4">
      <c r="C1246">
        <v>1867.5</v>
      </c>
      <c r="D1246">
        <v>2.6567252356272955E-5</v>
      </c>
    </row>
    <row r="1247" spans="3:4">
      <c r="C1247">
        <v>1869</v>
      </c>
      <c r="D1247">
        <v>2.6125512946659125E-5</v>
      </c>
    </row>
    <row r="1248" spans="3:4">
      <c r="C1248">
        <v>1870.5</v>
      </c>
      <c r="D1248">
        <v>2.5680968602137321E-5</v>
      </c>
    </row>
    <row r="1249" spans="3:4">
      <c r="C1249">
        <v>1872</v>
      </c>
      <c r="D1249">
        <v>2.5234057881808788E-5</v>
      </c>
    </row>
    <row r="1250" spans="3:4">
      <c r="C1250">
        <v>1873.5</v>
      </c>
      <c r="D1250">
        <v>2.4785214413441714E-5</v>
      </c>
    </row>
    <row r="1251" spans="3:4">
      <c r="C1251">
        <v>1875</v>
      </c>
      <c r="D1251">
        <v>2.4334866218829065E-5</v>
      </c>
    </row>
    <row r="1252" spans="3:4">
      <c r="C1252">
        <v>1876.5</v>
      </c>
      <c r="D1252">
        <v>2.3883435064256917E-5</v>
      </c>
    </row>
    <row r="1253" spans="3:4">
      <c r="C1253">
        <v>1878</v>
      </c>
      <c r="D1253">
        <v>2.3431335837326203E-5</v>
      </c>
    </row>
    <row r="1254" spans="3:4">
      <c r="C1254">
        <v>1879.5</v>
      </c>
      <c r="D1254">
        <v>2.2978975951265328E-5</v>
      </c>
    </row>
    <row r="1255" spans="3:4">
      <c r="C1255">
        <v>1881</v>
      </c>
      <c r="D1255">
        <v>2.2526754777763667E-5</v>
      </c>
    </row>
    <row r="1256" spans="3:4">
      <c r="C1256">
        <v>1882.5</v>
      </c>
      <c r="D1256">
        <v>2.2075063109246993E-5</v>
      </c>
    </row>
    <row r="1257" spans="3:4">
      <c r="C1257">
        <v>1884</v>
      </c>
      <c r="D1257">
        <v>2.1624282651405972E-5</v>
      </c>
    </row>
    <row r="1258" spans="3:4">
      <c r="C1258">
        <v>1885.5</v>
      </c>
      <c r="D1258">
        <v>2.117478554667821E-5</v>
      </c>
    </row>
    <row r="1259" spans="3:4">
      <c r="C1259">
        <v>1887</v>
      </c>
      <c r="D1259">
        <v>2.0726933929273873E-5</v>
      </c>
    </row>
    <row r="1260" spans="3:4">
      <c r="C1260">
        <v>1888.5</v>
      </c>
      <c r="D1260">
        <v>2.0281079512224253E-5</v>
      </c>
    </row>
    <row r="1261" spans="3:4">
      <c r="C1261">
        <v>1890</v>
      </c>
      <c r="D1261">
        <v>1.9837563206823413E-5</v>
      </c>
    </row>
    <row r="1262" spans="3:4">
      <c r="C1262">
        <v>1891.5</v>
      </c>
      <c r="D1262">
        <v>1.9396714774724301E-5</v>
      </c>
    </row>
    <row r="1263" spans="3:4">
      <c r="C1263">
        <v>1893</v>
      </c>
      <c r="D1263">
        <v>1.8958852512844146E-5</v>
      </c>
    </row>
    <row r="1264" spans="3:4">
      <c r="C1264">
        <v>1894.5</v>
      </c>
      <c r="D1264">
        <v>1.8524282971128721E-5</v>
      </c>
    </row>
    <row r="1265" spans="3:4">
      <c r="C1265">
        <v>1896</v>
      </c>
      <c r="D1265">
        <v>1.8093300703122888E-5</v>
      </c>
    </row>
    <row r="1266" spans="3:4">
      <c r="C1266">
        <v>1897.5</v>
      </c>
      <c r="D1266">
        <v>1.7666188049194658E-5</v>
      </c>
    </row>
    <row r="1267" spans="3:4">
      <c r="C1267">
        <v>1899</v>
      </c>
      <c r="D1267">
        <v>1.7243214952163203E-5</v>
      </c>
    </row>
    <row r="1268" spans="3:4">
      <c r="C1268">
        <v>1900.5</v>
      </c>
      <c r="D1268">
        <v>1.6824638804987762E-5</v>
      </c>
    </row>
    <row r="1269" spans="3:4">
      <c r="C1269">
        <v>1902</v>
      </c>
      <c r="D1269">
        <v>1.6410704330084395E-5</v>
      </c>
    </row>
    <row r="1270" spans="3:4">
      <c r="C1270">
        <v>1903.5</v>
      </c>
      <c r="D1270">
        <v>1.6001643489751428E-5</v>
      </c>
    </row>
    <row r="1271" spans="3:4">
      <c r="C1271">
        <v>1905</v>
      </c>
      <c r="D1271">
        <v>1.5597675427102475E-5</v>
      </c>
    </row>
    <row r="1272" spans="3:4">
      <c r="C1272">
        <v>1906.5</v>
      </c>
      <c r="D1272">
        <v>1.5199006436828346E-5</v>
      </c>
    </row>
    <row r="1273" spans="3:4">
      <c r="C1273">
        <v>1908</v>
      </c>
      <c r="D1273">
        <v>1.4805829965035839E-5</v>
      </c>
    </row>
    <row r="1274" spans="3:4">
      <c r="C1274">
        <v>1909.5</v>
      </c>
      <c r="D1274">
        <v>1.4418326637343177E-5</v>
      </c>
    </row>
    <row r="1275" spans="3:4">
      <c r="C1275">
        <v>1911</v>
      </c>
      <c r="D1275">
        <v>1.4036664314348057E-5</v>
      </c>
    </row>
    <row r="1276" spans="3:4">
      <c r="C1276">
        <v>1912.5</v>
      </c>
      <c r="D1276">
        <v>1.3660998173525573E-5</v>
      </c>
    </row>
    <row r="1277" spans="3:4">
      <c r="C1277">
        <v>1914</v>
      </c>
      <c r="D1277">
        <v>1.3291470816559666E-5</v>
      </c>
    </row>
    <row r="1278" spans="3:4">
      <c r="C1278">
        <v>1915.5</v>
      </c>
      <c r="D1278">
        <v>1.292821240106315E-5</v>
      </c>
    </row>
    <row r="1279" spans="3:4">
      <c r="C1279">
        <v>1917</v>
      </c>
      <c r="D1279">
        <v>1.2571340795597797E-5</v>
      </c>
    </row>
    <row r="1280" spans="3:4">
      <c r="C1280">
        <v>1918.5</v>
      </c>
      <c r="D1280">
        <v>1.2220961756867754E-5</v>
      </c>
    </row>
    <row r="1281" spans="3:4">
      <c r="C1281">
        <v>1920</v>
      </c>
      <c r="D1281">
        <v>1.1877169127926348E-5</v>
      </c>
    </row>
    <row r="1282" spans="3:4">
      <c r="C1282">
        <v>1921.5</v>
      </c>
      <c r="D1282">
        <v>1.1540045056208191E-5</v>
      </c>
    </row>
    <row r="1283" spans="3:4">
      <c r="C1283">
        <v>1923</v>
      </c>
      <c r="D1283">
        <v>1.1209660230175651E-5</v>
      </c>
    </row>
    <row r="1284" spans="3:4">
      <c r="C1284">
        <v>1924.5</v>
      </c>
      <c r="D1284">
        <v>1.0886074133350502E-5</v>
      </c>
    </row>
    <row r="1285" spans="3:4">
      <c r="C1285">
        <v>1926</v>
      </c>
      <c r="D1285">
        <v>1.0569335314488732E-5</v>
      </c>
    </row>
    <row r="1286" spans="3:4">
      <c r="C1286">
        <v>1927.5</v>
      </c>
      <c r="D1286">
        <v>1.0259481672647878E-5</v>
      </c>
    </row>
    <row r="1287" spans="3:4">
      <c r="C1287">
        <v>1929</v>
      </c>
      <c r="D1287">
        <v>9.9565407558928151E-6</v>
      </c>
    </row>
    <row r="1288" spans="3:4">
      <c r="C1288">
        <v>1930.5</v>
      </c>
      <c r="D1288">
        <v>9.6605300723866383E-6</v>
      </c>
    </row>
    <row r="1289" spans="3:4">
      <c r="C1289">
        <v>1932</v>
      </c>
      <c r="D1289">
        <v>9.3714574126186331E-6</v>
      </c>
    </row>
    <row r="1290" spans="3:4">
      <c r="C1290">
        <v>1933.5</v>
      </c>
      <c r="D1290">
        <v>9.089321181530628E-6</v>
      </c>
    </row>
    <row r="1291" spans="3:4">
      <c r="C1291">
        <v>1935</v>
      </c>
      <c r="D1291">
        <v>8.8141107393165533E-6</v>
      </c>
    </row>
    <row r="1292" spans="3:4">
      <c r="C1292">
        <v>1936.5</v>
      </c>
      <c r="D1292">
        <v>8.5458067496872235E-6</v>
      </c>
    </row>
    <row r="1293" spans="3:4">
      <c r="C1293">
        <v>1938</v>
      </c>
      <c r="D1293">
        <v>8.2843815344132318E-6</v>
      </c>
    </row>
    <row r="1294" spans="3:4">
      <c r="C1294">
        <v>1939.5</v>
      </c>
      <c r="D1294">
        <v>8.0297994329831438E-6</v>
      </c>
    </row>
    <row r="1295" spans="3:4">
      <c r="C1295">
        <v>1941</v>
      </c>
      <c r="D1295">
        <v>7.7820171662415586E-6</v>
      </c>
    </row>
    <row r="1296" spans="3:4">
      <c r="C1296">
        <v>1942.5</v>
      </c>
      <c r="D1296">
        <v>7.5409842029020253E-6</v>
      </c>
    </row>
    <row r="1297" spans="3:4">
      <c r="C1297">
        <v>1944</v>
      </c>
      <c r="D1297">
        <v>7.3066431278629037E-6</v>
      </c>
    </row>
    <row r="1298" spans="3:4">
      <c r="C1298">
        <v>1945.5</v>
      </c>
      <c r="D1298">
        <v>7.0789300112898926E-6</v>
      </c>
    </row>
    <row r="1299" spans="3:4">
      <c r="C1299">
        <v>1947</v>
      </c>
      <c r="D1299">
        <v>6.8577747774667517E-6</v>
      </c>
    </row>
    <row r="1300" spans="3:4">
      <c r="C1300">
        <v>1948.5</v>
      </c>
      <c r="D1300">
        <v>6.6431015724556471E-6</v>
      </c>
    </row>
    <row r="1301" spans="3:4">
      <c r="C1301">
        <v>1950</v>
      </c>
      <c r="D1301">
        <v>6.4348291296501892E-6</v>
      </c>
    </row>
    <row r="1302" spans="3:4">
      <c r="C1302">
        <v>1951.5</v>
      </c>
      <c r="D1302">
        <v>6.2328711323474427E-6</v>
      </c>
    </row>
    <row r="1303" spans="3:4">
      <c r="C1303">
        <v>1953</v>
      </c>
      <c r="D1303">
        <v>6.0371365725096871E-6</v>
      </c>
    </row>
    <row r="1304" spans="3:4">
      <c r="C1304">
        <v>1954.5</v>
      </c>
      <c r="D1304">
        <v>5.8475301049322634E-6</v>
      </c>
    </row>
    <row r="1305" spans="3:4">
      <c r="C1305">
        <v>1956</v>
      </c>
      <c r="D1305">
        <v>5.6639523960804376E-6</v>
      </c>
    </row>
    <row r="1306" spans="3:4">
      <c r="C1306">
        <v>1957.5</v>
      </c>
      <c r="D1306">
        <v>5.4863004669050929E-6</v>
      </c>
    </row>
    <row r="1307" spans="3:4">
      <c r="C1307">
        <v>1959</v>
      </c>
      <c r="D1307">
        <v>5.3144680289948514E-6</v>
      </c>
    </row>
    <row r="1308" spans="3:4">
      <c r="C1308">
        <v>1960.5</v>
      </c>
      <c r="D1308">
        <v>5.1483458134697555E-6</v>
      </c>
    </row>
    <row r="1309" spans="3:4">
      <c r="C1309">
        <v>1962</v>
      </c>
      <c r="D1309">
        <v>4.9878218920696144E-6</v>
      </c>
    </row>
    <row r="1310" spans="3:4">
      <c r="C1310">
        <v>1963.5</v>
      </c>
      <c r="D1310">
        <v>4.8327819899376336E-6</v>
      </c>
    </row>
    <row r="1311" spans="3:4">
      <c r="C1311">
        <v>1965</v>
      </c>
      <c r="D1311">
        <v>4.6831097896472635E-6</v>
      </c>
    </row>
    <row r="1312" spans="3:4">
      <c r="C1312">
        <v>1966.5</v>
      </c>
      <c r="D1312">
        <v>4.5386872260670752E-6</v>
      </c>
    </row>
    <row r="1313" spans="3:4">
      <c r="C1313">
        <v>1968</v>
      </c>
      <c r="D1313">
        <v>4.3993947717044192E-6</v>
      </c>
    </row>
    <row r="1314" spans="3:4">
      <c r="C1314">
        <v>1969.5</v>
      </c>
      <c r="D1314">
        <v>4.2651117122140767E-6</v>
      </c>
    </row>
    <row r="1315" spans="3:4">
      <c r="C1315">
        <v>1971</v>
      </c>
      <c r="D1315">
        <v>4.13571641180231E-6</v>
      </c>
    </row>
    <row r="1316" spans="3:4">
      <c r="C1316">
        <v>1972.5</v>
      </c>
      <c r="D1316">
        <v>4.0110865683000563E-6</v>
      </c>
    </row>
    <row r="1317" spans="3:4">
      <c r="C1317">
        <v>1974</v>
      </c>
      <c r="D1317">
        <v>3.891099457720952E-6</v>
      </c>
    </row>
    <row r="1318" spans="3:4">
      <c r="C1318">
        <v>1975.5</v>
      </c>
      <c r="D1318">
        <v>3.7756321681606327E-6</v>
      </c>
    </row>
    <row r="1319" spans="3:4">
      <c r="C1319">
        <v>1977</v>
      </c>
      <c r="D1319">
        <v>3.6645618229330011E-6</v>
      </c>
    </row>
    <row r="1320" spans="3:4">
      <c r="C1320">
        <v>1978.5</v>
      </c>
      <c r="D1320">
        <v>3.5577657928769574E-6</v>
      </c>
    </row>
    <row r="1321" spans="3:4">
      <c r="C1321">
        <v>1980</v>
      </c>
      <c r="D1321">
        <v>3.4551218978033014E-6</v>
      </c>
    </row>
    <row r="1322" spans="3:4">
      <c r="C1322">
        <v>1981.5</v>
      </c>
      <c r="D1322">
        <v>3.3565085970860002E-6</v>
      </c>
    </row>
    <row r="1323" spans="3:4">
      <c r="C1323">
        <v>1983</v>
      </c>
      <c r="D1323">
        <v>3.2618051694349915E-6</v>
      </c>
    </row>
    <row r="1324" spans="3:4">
      <c r="C1324">
        <v>1984.5</v>
      </c>
      <c r="D1324">
        <v>3.1708918819186315E-6</v>
      </c>
    </row>
    <row r="1325" spans="3:4">
      <c r="C1325">
        <v>1986</v>
      </c>
      <c r="D1325">
        <v>3.0836501483334068E-6</v>
      </c>
    </row>
    <row r="1326" spans="3:4">
      <c r="C1326">
        <v>1987.5</v>
      </c>
      <c r="D1326">
        <v>2.9999626770458602E-6</v>
      </c>
    </row>
    <row r="1327" spans="3:4">
      <c r="C1327">
        <v>1989</v>
      </c>
      <c r="D1327">
        <v>2.9197136084575253E-6</v>
      </c>
    </row>
    <row r="1328" spans="3:4">
      <c r="C1328">
        <v>1990.5</v>
      </c>
      <c r="D1328">
        <v>2.8427886422674369E-6</v>
      </c>
    </row>
    <row r="1329" spans="3:4">
      <c r="C1329">
        <v>1992</v>
      </c>
      <c r="D1329">
        <v>2.7690751547287992E-6</v>
      </c>
    </row>
    <row r="1330" spans="3:4">
      <c r="C1330">
        <v>1993.5</v>
      </c>
      <c r="D1330">
        <v>2.6984623061166813E-6</v>
      </c>
    </row>
    <row r="1331" spans="3:4">
      <c r="C1331">
        <v>1995</v>
      </c>
      <c r="D1331">
        <v>2.6308411386418987E-6</v>
      </c>
    </row>
    <row r="1332" spans="3:4">
      <c r="C1332">
        <v>1996.5</v>
      </c>
      <c r="D1332">
        <v>2.5661046650629309E-6</v>
      </c>
    </row>
    <row r="1333" spans="3:4">
      <c r="C1333">
        <v>1998</v>
      </c>
      <c r="D1333">
        <v>2.5041479482625164E-6</v>
      </c>
    </row>
    <row r="1334" spans="3:4">
      <c r="C1334">
        <v>1999.5</v>
      </c>
      <c r="D1334">
        <v>2.4448681720687556E-6</v>
      </c>
    </row>
    <row r="1335" spans="3:4">
      <c r="C1335">
        <v>2001</v>
      </c>
      <c r="D1335">
        <v>2.388164703611954E-6</v>
      </c>
    </row>
    <row r="1336" spans="3:4">
      <c r="C1336">
        <v>2002.5</v>
      </c>
      <c r="D1336">
        <v>2.333939147518291E-6</v>
      </c>
    </row>
    <row r="1337" spans="3:4">
      <c r="C1337">
        <v>2004</v>
      </c>
      <c r="D1337">
        <v>2.2820953922496371E-6</v>
      </c>
    </row>
    <row r="1338" spans="3:4">
      <c r="C1338">
        <v>2005.5</v>
      </c>
      <c r="D1338">
        <v>2.2325396489055261E-6</v>
      </c>
    </row>
    <row r="1339" spans="3:4">
      <c r="C1339">
        <v>2007</v>
      </c>
      <c r="D1339">
        <v>2.1851804828085662E-6</v>
      </c>
    </row>
    <row r="1340" spans="3:4">
      <c r="C1340">
        <v>2008.5</v>
      </c>
      <c r="D1340">
        <v>2.1399288381983834E-6</v>
      </c>
    </row>
    <row r="1341" spans="3:4">
      <c r="C1341">
        <v>2010</v>
      </c>
      <c r="D1341">
        <v>2.096698056361691E-6</v>
      </c>
    </row>
    <row r="1342" spans="3:4">
      <c r="C1342">
        <v>2011.5</v>
      </c>
      <c r="D1342">
        <v>2.0554038875272921E-6</v>
      </c>
    </row>
    <row r="1343" spans="3:4">
      <c r="C1343">
        <v>2013</v>
      </c>
      <c r="D1343">
        <v>2.0159644968548157E-6</v>
      </c>
    </row>
    <row r="1344" spans="3:4">
      <c r="C1344">
        <v>2014.5</v>
      </c>
      <c r="D1344">
        <v>1.9783004648448867E-6</v>
      </c>
    </row>
    <row r="1345" spans="3:4">
      <c r="C1345">
        <v>2016</v>
      </c>
      <c r="D1345">
        <v>1.942334782496165E-6</v>
      </c>
    </row>
    <row r="1346" spans="3:4">
      <c r="C1346">
        <v>2017.5</v>
      </c>
      <c r="D1346">
        <v>1.9079928415315644E-6</v>
      </c>
    </row>
    <row r="1347" spans="3:4">
      <c r="C1347">
        <v>2019</v>
      </c>
      <c r="D1347">
        <v>1.8752024200117574E-6</v>
      </c>
    </row>
    <row r="1348" spans="3:4">
      <c r="C1348">
        <v>2020.5</v>
      </c>
      <c r="D1348">
        <v>1.8438936636491477E-6</v>
      </c>
    </row>
    <row r="1349" spans="3:4">
      <c r="C1349">
        <v>2022</v>
      </c>
      <c r="D1349">
        <v>1.8139990631296782E-6</v>
      </c>
    </row>
    <row r="1350" spans="3:4">
      <c r="C1350">
        <v>2023.5</v>
      </c>
      <c r="D1350">
        <v>1.7854534277433866E-6</v>
      </c>
    </row>
    <row r="1351" spans="3:4">
      <c r="C1351">
        <v>2025</v>
      </c>
      <c r="D1351">
        <v>1.7581938556174684E-6</v>
      </c>
    </row>
    <row r="1352" spans="3:4">
      <c r="C1352">
        <v>2026.5</v>
      </c>
      <c r="D1352">
        <v>1.7321597008378867E-6</v>
      </c>
    </row>
    <row r="1353" spans="3:4">
      <c r="C1353">
        <v>2028</v>
      </c>
      <c r="D1353">
        <v>1.7072925377373736E-6</v>
      </c>
    </row>
    <row r="1354" spans="3:4">
      <c r="C1354">
        <v>2029.5</v>
      </c>
      <c r="D1354">
        <v>1.6835361226189376E-6</v>
      </c>
    </row>
    <row r="1355" spans="3:4">
      <c r="C1355">
        <v>2031</v>
      </c>
      <c r="D1355">
        <v>1.6608363531749584E-6</v>
      </c>
    </row>
    <row r="1356" spans="3:4">
      <c r="C1356">
        <v>2032.5</v>
      </c>
      <c r="D1356">
        <v>1.6391412258525406E-6</v>
      </c>
    </row>
    <row r="1357" spans="3:4">
      <c r="C1357">
        <v>2034</v>
      </c>
      <c r="D1357">
        <v>1.6184007914061155E-6</v>
      </c>
    </row>
    <row r="1358" spans="3:4">
      <c r="C1358">
        <v>2035.5</v>
      </c>
      <c r="D1358">
        <v>1.598567108868408E-6</v>
      </c>
    </row>
    <row r="1359" spans="3:4">
      <c r="C1359">
        <v>2037</v>
      </c>
      <c r="D1359">
        <v>1.5795941981608118E-6</v>
      </c>
    </row>
    <row r="1360" spans="3:4">
      <c r="C1360">
        <v>2038.5</v>
      </c>
      <c r="D1360">
        <v>1.5614379915540581E-6</v>
      </c>
    </row>
    <row r="1361" spans="3:4">
      <c r="C1361">
        <v>2040</v>
      </c>
      <c r="D1361">
        <v>1.5440562841798253E-6</v>
      </c>
    </row>
    <row r="1362" spans="3:4">
      <c r="C1362">
        <v>2041.5</v>
      </c>
      <c r="D1362">
        <v>1.5274086837836554E-6</v>
      </c>
    </row>
    <row r="1363" spans="3:4">
      <c r="C1363">
        <v>2043</v>
      </c>
      <c r="D1363">
        <v>1.5114565598993168E-6</v>
      </c>
    </row>
    <row r="1364" spans="3:4">
      <c r="C1364">
        <v>2044.5</v>
      </c>
      <c r="D1364">
        <v>1.4961629926145539E-6</v>
      </c>
    </row>
    <row r="1365" spans="3:4">
      <c r="C1365">
        <v>2046</v>
      </c>
      <c r="D1365">
        <v>1.4814927210880496E-6</v>
      </c>
    </row>
    <row r="1366" spans="3:4">
      <c r="C1366">
        <v>2047.5</v>
      </c>
      <c r="D1366">
        <v>1.4674120919674874E-6</v>
      </c>
    </row>
    <row r="1367" spans="3:4">
      <c r="C1367">
        <v>2049</v>
      </c>
      <c r="D1367">
        <v>1.4538890078487283E-6</v>
      </c>
    </row>
    <row r="1368" spans="3:4">
      <c r="C1368">
        <v>2050.5</v>
      </c>
      <c r="D1368">
        <v>1.4408928759065327E-6</v>
      </c>
    </row>
    <row r="1369" spans="3:4">
      <c r="C1369">
        <v>2052</v>
      </c>
      <c r="D1369">
        <v>1.4283945568177882E-6</v>
      </c>
    </row>
    <row r="1370" spans="3:4">
      <c r="C1370">
        <v>2053.5</v>
      </c>
      <c r="D1370">
        <v>1.4163663140890175E-6</v>
      </c>
    </row>
    <row r="1371" spans="3:4">
      <c r="C1371">
        <v>2055</v>
      </c>
      <c r="D1371">
        <v>1.4047817638909947E-6</v>
      </c>
    </row>
    <row r="1372" spans="3:4">
      <c r="C1372">
        <v>2056.5</v>
      </c>
      <c r="D1372">
        <v>1.3936158254946048E-6</v>
      </c>
    </row>
    <row r="1373" spans="3:4">
      <c r="C1373">
        <v>2058</v>
      </c>
      <c r="D1373">
        <v>1.3828446723936801E-6</v>
      </c>
    </row>
    <row r="1374" spans="3:4">
      <c r="C1374">
        <v>2059.5</v>
      </c>
      <c r="D1374">
        <v>1.3724456841924551E-6</v>
      </c>
    </row>
    <row r="1375" spans="3:4">
      <c r="C1375">
        <v>2061</v>
      </c>
      <c r="D1375">
        <v>1.3623973993274454E-6</v>
      </c>
    </row>
    <row r="1376" spans="3:4">
      <c r="C1376">
        <v>2062.5</v>
      </c>
      <c r="D1376">
        <v>1.3526794686861209E-6</v>
      </c>
    </row>
    <row r="1377" spans="3:4">
      <c r="C1377">
        <v>2064</v>
      </c>
      <c r="D1377">
        <v>1.3432726101775191E-6</v>
      </c>
    </row>
    <row r="1378" spans="3:4">
      <c r="C1378">
        <v>2065.5</v>
      </c>
      <c r="D1378">
        <v>1.3341585643031475E-6</v>
      </c>
    </row>
    <row r="1379" spans="3:4">
      <c r="C1379">
        <v>2067</v>
      </c>
      <c r="D1379">
        <v>1.3253200507699933E-6</v>
      </c>
    </row>
    <row r="1380" spans="3:4">
      <c r="C1380">
        <v>2068.5</v>
      </c>
      <c r="D1380">
        <v>1.3167407261812656E-6</v>
      </c>
    </row>
    <row r="1381" spans="3:4">
      <c r="C1381">
        <v>2070</v>
      </c>
      <c r="D1381">
        <v>1.3084051428346674E-6</v>
      </c>
    </row>
    <row r="1382" spans="3:4">
      <c r="C1382">
        <v>2071.5</v>
      </c>
      <c r="D1382">
        <v>1.3002987086524447E-6</v>
      </c>
    </row>
    <row r="1383" spans="3:4">
      <c r="C1383">
        <v>2073</v>
      </c>
      <c r="D1383">
        <v>1.2924076482622729E-6</v>
      </c>
    </row>
    <row r="1384" spans="3:4">
      <c r="C1384">
        <v>2074.5</v>
      </c>
      <c r="D1384">
        <v>1.2847189652431571E-6</v>
      </c>
    </row>
    <row r="1385" spans="3:4">
      <c r="C1385">
        <v>2076</v>
      </c>
      <c r="D1385">
        <v>1.2772204055459674E-6</v>
      </c>
    </row>
    <row r="1386" spans="3:4">
      <c r="C1386">
        <v>2077.5</v>
      </c>
      <c r="D1386">
        <v>1.2699004220939598E-6</v>
      </c>
    </row>
    <row r="1387" spans="3:4">
      <c r="C1387">
        <v>2079</v>
      </c>
      <c r="D1387">
        <v>1.2627481405647117E-6</v>
      </c>
    </row>
    <row r="1388" spans="3:4">
      <c r="C1388">
        <v>2080.5</v>
      </c>
      <c r="D1388">
        <v>1.2557533263512118E-6</v>
      </c>
    </row>
    <row r="1389" spans="3:4">
      <c r="C1389">
        <v>2082</v>
      </c>
      <c r="D1389">
        <v>1.2489063526965143E-6</v>
      </c>
    </row>
    <row r="1390" spans="3:4">
      <c r="C1390">
        <v>2083.5</v>
      </c>
      <c r="D1390">
        <v>1.242198169993245E-6</v>
      </c>
    </row>
    <row r="1391" spans="3:4">
      <c r="C1391">
        <v>2085</v>
      </c>
      <c r="D1391">
        <v>1.2356202762364439E-6</v>
      </c>
    </row>
    <row r="1392" spans="3:4">
      <c r="C1392">
        <v>2086.5</v>
      </c>
      <c r="D1392">
        <v>1.2291646886156712E-6</v>
      </c>
    </row>
    <row r="1393" spans="3:4">
      <c r="C1393">
        <v>2088</v>
      </c>
      <c r="D1393">
        <v>1.2228239162299647E-6</v>
      </c>
    </row>
    <row r="1394" spans="3:4">
      <c r="C1394">
        <v>2089.5</v>
      </c>
      <c r="D1394">
        <v>1.2165909339071915E-6</v>
      </c>
    </row>
    <row r="1395" spans="3:4">
      <c r="C1395">
        <v>2091</v>
      </c>
      <c r="D1395">
        <v>1.2104591571074672E-6</v>
      </c>
    </row>
    <row r="1396" spans="3:4">
      <c r="C1396">
        <v>2092.5</v>
      </c>
      <c r="D1396">
        <v>1.2044224178886841E-6</v>
      </c>
    </row>
    <row r="1397" spans="3:4">
      <c r="C1397">
        <v>2094</v>
      </c>
      <c r="D1397">
        <v>1.1984749419107765E-6</v>
      </c>
    </row>
    <row r="1398" spans="3:4">
      <c r="C1398">
        <v>2095.5</v>
      </c>
      <c r="D1398">
        <v>1.1926113264540969E-6</v>
      </c>
    </row>
    <row r="1399" spans="3:4">
      <c r="C1399">
        <v>2097</v>
      </c>
      <c r="D1399">
        <v>1.1868265194262464E-6</v>
      </c>
    </row>
    <row r="1400" spans="3:4">
      <c r="C1400">
        <v>2098.5</v>
      </c>
      <c r="D1400">
        <v>1.18111579933082E-6</v>
      </c>
    </row>
    <row r="1401" spans="3:4">
      <c r="C1401">
        <v>2100</v>
      </c>
      <c r="D1401">
        <v>1.1754747561707961E-6</v>
      </c>
    </row>
    <row r="1402" spans="3:4">
      <c r="C1402">
        <v>2101.5</v>
      </c>
      <c r="D1402">
        <v>1.1698992732587726E-6</v>
      </c>
    </row>
    <row r="1403" spans="3:4">
      <c r="C1403">
        <v>2103</v>
      </c>
      <c r="D1403">
        <v>1.1643855099057864E-6</v>
      </c>
    </row>
    <row r="1404" spans="3:4">
      <c r="C1404">
        <v>2104.5</v>
      </c>
      <c r="D1404">
        <v>1.1532472514053015E-6</v>
      </c>
    </row>
    <row r="1405" spans="3:4">
      <c r="C1405">
        <v>2106</v>
      </c>
      <c r="D1405">
        <v>1.1483274674287042E-6</v>
      </c>
    </row>
    <row r="1406" spans="3:4">
      <c r="C1406">
        <v>2107.5</v>
      </c>
      <c r="D1406">
        <v>1.1434207806409813E-6</v>
      </c>
    </row>
    <row r="1407" spans="3:4">
      <c r="C1407">
        <v>2109</v>
      </c>
      <c r="D1407">
        <v>1.1385272026560791E-6</v>
      </c>
    </row>
    <row r="1408" spans="3:4">
      <c r="C1408">
        <v>2110.5</v>
      </c>
      <c r="D1408">
        <v>1.133646744767468E-6</v>
      </c>
    </row>
    <row r="1409" spans="3:4">
      <c r="C1409">
        <v>2112</v>
      </c>
      <c r="D1409">
        <v>1.1287794179492062E-6</v>
      </c>
    </row>
    <row r="1410" spans="3:4">
      <c r="C1410">
        <v>2113.5</v>
      </c>
      <c r="D1410">
        <v>1.1239252328570055E-6</v>
      </c>
    </row>
    <row r="1411" spans="3:4">
      <c r="C1411">
        <v>2115</v>
      </c>
      <c r="D1411">
        <v>1.1190841998293045E-6</v>
      </c>
    </row>
    <row r="1412" spans="3:4">
      <c r="C1412">
        <v>2116.5</v>
      </c>
      <c r="D1412">
        <v>1.1142563288883487E-6</v>
      </c>
    </row>
    <row r="1413" spans="3:4">
      <c r="C1413">
        <v>2118</v>
      </c>
      <c r="D1413">
        <v>1.1094416297412761E-6</v>
      </c>
    </row>
    <row r="1414" spans="3:4">
      <c r="C1414">
        <v>2119.5</v>
      </c>
      <c r="D1414">
        <v>1.1046401117812084E-6</v>
      </c>
    </row>
    <row r="1415" spans="3:4">
      <c r="C1415">
        <v>2121</v>
      </c>
      <c r="D1415">
        <v>1.0998517840883517E-6</v>
      </c>
    </row>
    <row r="1416" spans="3:4">
      <c r="C1416">
        <v>2122.5</v>
      </c>
      <c r="D1416">
        <v>1.0950766554310974E-6</v>
      </c>
    </row>
    <row r="1417" spans="3:4">
      <c r="C1417">
        <v>2124</v>
      </c>
      <c r="D1417">
        <v>1.0903147342671345E-6</v>
      </c>
    </row>
    <row r="1418" spans="3:4">
      <c r="C1418">
        <v>2125.5</v>
      </c>
      <c r="D1418">
        <v>1.0855660287445649E-6</v>
      </c>
    </row>
    <row r="1419" spans="3:4">
      <c r="C1419">
        <v>2127</v>
      </c>
      <c r="D1419">
        <v>1.0808305467030244E-6</v>
      </c>
    </row>
    <row r="1420" spans="3:4">
      <c r="C1420">
        <v>2128.5</v>
      </c>
      <c r="D1420">
        <v>1.076108295674813E-6</v>
      </c>
    </row>
    <row r="1421" spans="3:4">
      <c r="C1421">
        <v>2130</v>
      </c>
      <c r="D1421">
        <v>1.0713992828860244E-6</v>
      </c>
    </row>
    <row r="1422" spans="3:4">
      <c r="C1422">
        <v>2131.5</v>
      </c>
      <c r="D1422">
        <v>1.0667035152576869E-6</v>
      </c>
    </row>
    <row r="1423" spans="3:4">
      <c r="C1423">
        <v>2133</v>
      </c>
      <c r="D1423">
        <v>1.0620209994069083E-6</v>
      </c>
    </row>
    <row r="1424" spans="3:4">
      <c r="C1424">
        <v>2134.5</v>
      </c>
      <c r="D1424">
        <v>1.0573517416480238E-6</v>
      </c>
    </row>
    <row r="1425" spans="3:4">
      <c r="C1425">
        <v>2136</v>
      </c>
      <c r="D1425">
        <v>1.0526957479937526E-6</v>
      </c>
    </row>
    <row r="1426" spans="3:4">
      <c r="C1426">
        <v>2137.5</v>
      </c>
      <c r="D1426">
        <v>1.0480530241563581E-6</v>
      </c>
    </row>
    <row r="1427" spans="3:4">
      <c r="C1427">
        <v>2139</v>
      </c>
      <c r="D1427">
        <v>1.0434235755488127E-6</v>
      </c>
    </row>
    <row r="1428" spans="3:4">
      <c r="C1428">
        <v>2140.5</v>
      </c>
      <c r="D1428">
        <v>1.0388074072859704E-6</v>
      </c>
    </row>
    <row r="1429" spans="3:4">
      <c r="C1429">
        <v>2142</v>
      </c>
      <c r="D1429">
        <v>1.0342045241857404E-6</v>
      </c>
    </row>
    <row r="1430" spans="3:4">
      <c r="C1430">
        <v>2143.5</v>
      </c>
      <c r="D1430">
        <v>1.0296149307702714E-6</v>
      </c>
    </row>
    <row r="1431" spans="3:4">
      <c r="C1431">
        <v>2145</v>
      </c>
      <c r="D1431">
        <v>1.0250386312671341E-6</v>
      </c>
    </row>
    <row r="1432" spans="3:4">
      <c r="C1432">
        <v>2146.5</v>
      </c>
      <c r="D1432">
        <v>1.0204756296105132E-6</v>
      </c>
    </row>
    <row r="1433" spans="3:4">
      <c r="C1433">
        <v>2148</v>
      </c>
      <c r="D1433">
        <v>1.0159259294424055E-6</v>
      </c>
    </row>
    <row r="1434" spans="3:4">
      <c r="C1434">
        <v>2149.5</v>
      </c>
      <c r="D1434">
        <v>1.0113895341138157E-6</v>
      </c>
    </row>
    <row r="1435" spans="3:4">
      <c r="C1435">
        <v>2151</v>
      </c>
      <c r="D1435">
        <v>1.0068664466859657E-6</v>
      </c>
    </row>
    <row r="1436" spans="3:4">
      <c r="C1436">
        <v>2152.5</v>
      </c>
      <c r="D1436">
        <v>1.0023566699315014E-6</v>
      </c>
    </row>
    <row r="1437" spans="3:4">
      <c r="C1437">
        <v>2154</v>
      </c>
      <c r="D1437">
        <v>9.9786020633570824E-7</v>
      </c>
    </row>
    <row r="1438" spans="3:4">
      <c r="C1438">
        <v>2155.5</v>
      </c>
      <c r="D1438">
        <v>9.9337705809773033E-7</v>
      </c>
    </row>
    <row r="1439" spans="3:4">
      <c r="C1439">
        <v>2157</v>
      </c>
      <c r="D1439">
        <v>9.8890722713179179E-7</v>
      </c>
    </row>
    <row r="1440" spans="3:4">
      <c r="C1440">
        <v>2158.5</v>
      </c>
      <c r="D1440">
        <v>9.8445071506842491E-7</v>
      </c>
    </row>
    <row r="1441" spans="3:4">
      <c r="C1441">
        <v>2160</v>
      </c>
      <c r="D1441">
        <v>9.8000752325570295E-7</v>
      </c>
    </row>
    <row r="1442" spans="3:4">
      <c r="C1442">
        <v>2161.5</v>
      </c>
      <c r="D1442">
        <v>9.7557765276047344E-7</v>
      </c>
    </row>
    <row r="1443" spans="3:4">
      <c r="C1443">
        <v>2163</v>
      </c>
      <c r="D1443">
        <v>9.7116110436960055E-7</v>
      </c>
    </row>
    <row r="1444" spans="3:4">
      <c r="C1444">
        <v>2164.5</v>
      </c>
      <c r="D1444">
        <v>9.6675787859120792E-7</v>
      </c>
    </row>
    <row r="1445" spans="3:4">
      <c r="C1445">
        <v>2166</v>
      </c>
      <c r="D1445">
        <v>9.6236797565592545E-7</v>
      </c>
    </row>
    <row r="1446" spans="3:4">
      <c r="C1446">
        <v>2167.5</v>
      </c>
      <c r="D1446">
        <v>9.5799139551814297E-7</v>
      </c>
    </row>
    <row r="1447" spans="3:4">
      <c r="C1447">
        <v>2169</v>
      </c>
      <c r="D1447">
        <v>9.5362813785726538E-7</v>
      </c>
    </row>
    <row r="1448" spans="3:4">
      <c r="C1448">
        <v>2170.5</v>
      </c>
      <c r="D1448">
        <v>9.4927820207897129E-7</v>
      </c>
    </row>
    <row r="1449" spans="3:4">
      <c r="C1449">
        <v>2172</v>
      </c>
      <c r="D1449">
        <v>9.4494158731647653E-7</v>
      </c>
    </row>
    <row r="1450" spans="3:4">
      <c r="C1450">
        <v>2173.5</v>
      </c>
      <c r="D1450">
        <v>9.4061829243180057E-7</v>
      </c>
    </row>
    <row r="1451" spans="3:4">
      <c r="C1451">
        <v>2175</v>
      </c>
      <c r="D1451">
        <v>9.363083160170381E-7</v>
      </c>
    </row>
    <row r="1452" spans="3:4">
      <c r="C1452">
        <v>2176.5</v>
      </c>
      <c r="D1452">
        <v>9.3201165639563074E-7</v>
      </c>
    </row>
    <row r="1453" spans="3:4">
      <c r="C1453">
        <v>2178</v>
      </c>
      <c r="D1453">
        <v>9.2772831162364497E-7</v>
      </c>
    </row>
    <row r="1454" spans="3:4">
      <c r="C1454">
        <v>2179.5</v>
      </c>
      <c r="D1454">
        <v>9.2345827949105421E-7</v>
      </c>
    </row>
    <row r="1455" spans="3:4">
      <c r="C1455">
        <v>2181</v>
      </c>
      <c r="D1455">
        <v>9.1920155752301951E-7</v>
      </c>
    </row>
    <row r="1456" spans="3:4">
      <c r="C1456">
        <v>2182.5</v>
      </c>
      <c r="D1456">
        <v>9.1495814298118001E-7</v>
      </c>
    </row>
    <row r="1457" spans="3:4">
      <c r="C1457">
        <v>2184</v>
      </c>
      <c r="D1457">
        <v>9.1072803286493992E-7</v>
      </c>
    </row>
    <row r="1458" spans="3:4">
      <c r="C1458">
        <v>2185.5</v>
      </c>
      <c r="D1458">
        <v>9.0651122391276321E-7</v>
      </c>
    </row>
    <row r="1459" spans="3:4">
      <c r="C1459">
        <v>2187</v>
      </c>
      <c r="D1459">
        <v>9.02307712603471E-7</v>
      </c>
    </row>
    <row r="1460" spans="3:4">
      <c r="C1460">
        <v>2188.5</v>
      </c>
      <c r="D1460">
        <v>8.9811749515753793E-7</v>
      </c>
    </row>
    <row r="1461" spans="3:4">
      <c r="C1461">
        <v>2190</v>
      </c>
      <c r="D1461">
        <v>8.9394056753839703E-7</v>
      </c>
    </row>
    <row r="1462" spans="3:4">
      <c r="C1462">
        <v>2191.5</v>
      </c>
      <c r="D1462">
        <v>8.897769254537424E-7</v>
      </c>
    </row>
    <row r="1463" spans="3:4">
      <c r="C1463">
        <v>2193</v>
      </c>
      <c r="D1463">
        <v>8.8562656435683778E-7</v>
      </c>
    </row>
    <row r="1464" spans="3:4">
      <c r="C1464">
        <v>2194.5</v>
      </c>
      <c r="D1464">
        <v>8.8148947944782728E-7</v>
      </c>
    </row>
    <row r="1465" spans="3:4">
      <c r="C1465">
        <v>2196</v>
      </c>
      <c r="D1465">
        <v>8.7736566567504685E-7</v>
      </c>
    </row>
    <row r="1466" spans="3:4">
      <c r="C1466">
        <v>2197.5</v>
      </c>
      <c r="D1466">
        <v>8.7325511773634151E-7</v>
      </c>
    </row>
    <row r="1467" spans="3:4">
      <c r="C1467">
        <v>2199</v>
      </c>
      <c r="D1467">
        <v>8.691578300803812E-7</v>
      </c>
    </row>
    <row r="1468" spans="3:4">
      <c r="C1468">
        <v>2200.5</v>
      </c>
      <c r="D1468">
        <v>8.6507379690798195E-7</v>
      </c>
    </row>
    <row r="1469" spans="3:4">
      <c r="C1469">
        <v>2202</v>
      </c>
      <c r="D1469">
        <v>8.6100301217342969E-7</v>
      </c>
    </row>
    <row r="1470" spans="3:4">
      <c r="C1470">
        <v>2203.5</v>
      </c>
      <c r="D1470">
        <v>8.5694546958580299E-7</v>
      </c>
    </row>
    <row r="1471" spans="3:4">
      <c r="C1471">
        <v>2205</v>
      </c>
      <c r="D1471">
        <v>8.5290116261030227E-7</v>
      </c>
    </row>
    <row r="1472" spans="3:4">
      <c r="C1472">
        <v>2206.5</v>
      </c>
      <c r="D1472">
        <v>8.48870084469577E-7</v>
      </c>
    </row>
    <row r="1473" spans="3:4">
      <c r="C1473">
        <v>2208</v>
      </c>
      <c r="D1473">
        <v>8.4485222814505861E-7</v>
      </c>
    </row>
    <row r="1474" spans="3:4">
      <c r="C1474">
        <v>2209.5</v>
      </c>
      <c r="D1474">
        <v>8.4084758637829348E-7</v>
      </c>
    </row>
    <row r="1475" spans="3:4">
      <c r="C1475">
        <v>2211</v>
      </c>
      <c r="D1475">
        <v>8.3685615167227772E-7</v>
      </c>
    </row>
    <row r="1476" spans="3:4">
      <c r="C1476">
        <v>2212.5</v>
      </c>
      <c r="D1476">
        <v>8.3287791629279445E-7</v>
      </c>
    </row>
    <row r="1477" spans="3:4">
      <c r="C1477">
        <v>2214</v>
      </c>
      <c r="D1477">
        <v>8.2891287226975386E-7</v>
      </c>
    </row>
    <row r="1478" spans="3:4">
      <c r="C1478">
        <v>2215.5</v>
      </c>
      <c r="D1478">
        <v>8.2496101139853245E-7</v>
      </c>
    </row>
    <row r="1479" spans="3:4">
      <c r="C1479">
        <v>2217</v>
      </c>
      <c r="D1479">
        <v>8.2102232524131709E-7</v>
      </c>
    </row>
    <row r="1480" spans="3:4">
      <c r="C1480">
        <v>2218.5</v>
      </c>
      <c r="D1480">
        <v>8.1709680512844739E-7</v>
      </c>
    </row>
    <row r="1481" spans="3:4">
      <c r="C1481">
        <v>2220</v>
      </c>
      <c r="D1481">
        <v>8.1318444215976238E-7</v>
      </c>
    </row>
    <row r="1482" spans="3:4">
      <c r="C1482">
        <v>2221.5</v>
      </c>
      <c r="D1482">
        <v>8.0928522720594803E-7</v>
      </c>
    </row>
    <row r="1483" spans="3:4">
      <c r="C1483">
        <v>2223</v>
      </c>
      <c r="D1483">
        <v>8.0539915090988484E-7</v>
      </c>
    </row>
    <row r="1484" spans="3:4">
      <c r="C1484">
        <v>2224.5</v>
      </c>
      <c r="D1484">
        <v>8.0152620368799917E-7</v>
      </c>
    </row>
    <row r="1485" spans="3:4">
      <c r="C1485">
        <v>2226</v>
      </c>
      <c r="D1485">
        <v>7.9766637573161285E-7</v>
      </c>
    </row>
    <row r="1486" spans="3:4">
      <c r="C1486">
        <v>2227.5</v>
      </c>
      <c r="D1486">
        <v>7.9381965700829687E-7</v>
      </c>
    </row>
    <row r="1487" spans="3:4">
      <c r="C1487">
        <v>2229</v>
      </c>
      <c r="D1487">
        <v>7.8998603726322525E-7</v>
      </c>
    </row>
    <row r="1488" spans="3:4">
      <c r="C1488">
        <v>2230.5</v>
      </c>
      <c r="D1488">
        <v>7.8616550602052912E-7</v>
      </c>
    </row>
    <row r="1489" spans="3:4">
      <c r="C1489">
        <v>2232</v>
      </c>
      <c r="D1489">
        <v>7.8235805258465422E-7</v>
      </c>
    </row>
    <row r="1490" spans="3:4">
      <c r="C1490">
        <v>2233.5</v>
      </c>
      <c r="D1490">
        <v>7.7856366604171517E-7</v>
      </c>
    </row>
    <row r="1491" spans="3:4">
      <c r="C1491">
        <v>2235</v>
      </c>
      <c r="D1491">
        <v>7.7478233526085582E-7</v>
      </c>
    </row>
    <row r="1492" spans="3:4">
      <c r="C1492">
        <v>2236.5</v>
      </c>
      <c r="D1492">
        <v>7.71014048895608E-7</v>
      </c>
    </row>
    <row r="1493" spans="3:4">
      <c r="C1493">
        <v>2238</v>
      </c>
      <c r="D1493">
        <v>7.6725879538524898E-7</v>
      </c>
    </row>
    <row r="1494" spans="3:4">
      <c r="C1494">
        <v>2239.5</v>
      </c>
      <c r="D1494">
        <v>7.6351656295616469E-7</v>
      </c>
    </row>
    <row r="1495" spans="3:4">
      <c r="C1495">
        <v>2241</v>
      </c>
      <c r="D1495">
        <v>7.5978733962320823E-7</v>
      </c>
    </row>
    <row r="1496" spans="3:4">
      <c r="C1496">
        <v>2242.5</v>
      </c>
      <c r="D1496">
        <v>7.5607111319106319E-7</v>
      </c>
    </row>
    <row r="1497" spans="3:4">
      <c r="C1497">
        <v>2244</v>
      </c>
      <c r="D1497">
        <v>7.5236787125560618E-7</v>
      </c>
    </row>
    <row r="1498" spans="3:4">
      <c r="C1498">
        <v>2245.5</v>
      </c>
      <c r="D1498">
        <v>7.4867760120526857E-7</v>
      </c>
    </row>
    <row r="1499" spans="3:4">
      <c r="C1499">
        <v>2247</v>
      </c>
      <c r="D1499">
        <v>7.4500029022239989E-7</v>
      </c>
    </row>
    <row r="1500" spans="3:4">
      <c r="C1500">
        <v>2248.5</v>
      </c>
      <c r="D1500">
        <v>7.4133592528463354E-7</v>
      </c>
    </row>
    <row r="1501" spans="3:4">
      <c r="C1501">
        <v>2250</v>
      </c>
      <c r="D1501">
        <v>7.3768449316624781E-7</v>
      </c>
    </row>
    <row r="1502" spans="3:4">
      <c r="C1502">
        <v>2251.5</v>
      </c>
      <c r="D1502">
        <v>7.3404598043953335E-7</v>
      </c>
    </row>
    <row r="1503" spans="3:4">
      <c r="C1503">
        <v>2253</v>
      </c>
      <c r="D1503">
        <v>7.3042037347615515E-7</v>
      </c>
    </row>
    <row r="1504" spans="3:4">
      <c r="C1504">
        <v>2254.5</v>
      </c>
      <c r="D1504">
        <v>7.268076584485191E-7</v>
      </c>
    </row>
    <row r="1505" spans="3:4">
      <c r="C1505">
        <v>2256</v>
      </c>
      <c r="D1505">
        <v>7.2320782133113611E-7</v>
      </c>
    </row>
    <row r="1506" spans="3:4">
      <c r="C1506">
        <v>2257.5</v>
      </c>
      <c r="D1506">
        <v>7.1962084790198779E-7</v>
      </c>
    </row>
    <row r="1507" spans="3:4">
      <c r="C1507">
        <v>2259</v>
      </c>
      <c r="D1507">
        <v>7.1604672374389089E-7</v>
      </c>
    </row>
    <row r="1508" spans="3:4">
      <c r="C1508">
        <v>2260.5</v>
      </c>
      <c r="D1508">
        <v>7.1248543424586175E-7</v>
      </c>
    </row>
    <row r="1509" spans="3:4">
      <c r="C1509">
        <v>2262</v>
      </c>
      <c r="D1509">
        <v>7.0893696460448267E-7</v>
      </c>
    </row>
    <row r="1510" spans="3:4">
      <c r="C1510">
        <v>2263.5</v>
      </c>
      <c r="D1510">
        <v>7.0540129982526516E-7</v>
      </c>
    </row>
    <row r="1511" spans="3:4">
      <c r="C1511">
        <v>2265</v>
      </c>
      <c r="D1511">
        <v>7.0187842472401548E-7</v>
      </c>
    </row>
    <row r="1512" spans="3:4">
      <c r="C1512">
        <v>2266.5</v>
      </c>
      <c r="D1512">
        <v>6.98368323928198E-7</v>
      </c>
    </row>
    <row r="1513" spans="3:4">
      <c r="C1513">
        <v>2268</v>
      </c>
      <c r="D1513">
        <v>6.9487098187829967E-7</v>
      </c>
    </row>
    <row r="1514" spans="3:4">
      <c r="C1514">
        <v>2269.5</v>
      </c>
      <c r="D1514">
        <v>6.9138638282919243E-7</v>
      </c>
    </row>
    <row r="1515" spans="3:4">
      <c r="C1515">
        <v>2271</v>
      </c>
      <c r="D1515">
        <v>6.8791451085149874E-7</v>
      </c>
    </row>
    <row r="1516" spans="3:4">
      <c r="C1516">
        <v>2272.5</v>
      </c>
      <c r="D1516">
        <v>6.8445534983295144E-7</v>
      </c>
    </row>
    <row r="1517" spans="3:4">
      <c r="C1517">
        <v>2274</v>
      </c>
      <c r="D1517">
        <v>6.8100888347975666E-7</v>
      </c>
    </row>
    <row r="1518" spans="3:4">
      <c r="C1518">
        <v>2275.5</v>
      </c>
      <c r="D1518">
        <v>6.7757509531795664E-7</v>
      </c>
    </row>
    <row r="1519" spans="3:4">
      <c r="C1519">
        <v>2277</v>
      </c>
      <c r="D1519">
        <v>6.7415396869478802E-7</v>
      </c>
    </row>
    <row r="1520" spans="3:4">
      <c r="C1520">
        <v>2278.5</v>
      </c>
      <c r="D1520">
        <v>6.7074548678004432E-7</v>
      </c>
    </row>
    <row r="1521" spans="3:4">
      <c r="C1521">
        <v>2280</v>
      </c>
      <c r="D1521">
        <v>6.6734963256743414E-7</v>
      </c>
    </row>
    <row r="1522" spans="3:4">
      <c r="C1522">
        <v>2281.5</v>
      </c>
      <c r="D1522">
        <v>6.6396638887593875E-7</v>
      </c>
    </row>
    <row r="1523" spans="3:4">
      <c r="C1523">
        <v>2283</v>
      </c>
      <c r="D1523">
        <v>6.6059573835117231E-7</v>
      </c>
    </row>
    <row r="1524" spans="3:4">
      <c r="C1524">
        <v>2284.5</v>
      </c>
      <c r="D1524">
        <v>6.5723766346673556E-7</v>
      </c>
    </row>
    <row r="1525" spans="3:4">
      <c r="C1525">
        <v>2286</v>
      </c>
      <c r="D1525">
        <v>6.538921465255744E-7</v>
      </c>
    </row>
    <row r="1526" spans="3:4">
      <c r="C1526">
        <v>2287.5</v>
      </c>
      <c r="D1526">
        <v>6.5055916966133281E-7</v>
      </c>
    </row>
    <row r="1527" spans="3:4">
      <c r="C1527">
        <v>2289</v>
      </c>
      <c r="D1527">
        <v>6.4723871483970649E-7</v>
      </c>
    </row>
    <row r="1528" spans="3:4">
      <c r="C1528">
        <v>2290.5</v>
      </c>
      <c r="D1528">
        <v>6.4393076385979782E-7</v>
      </c>
    </row>
    <row r="1529" spans="3:4">
      <c r="C1529">
        <v>2292</v>
      </c>
      <c r="D1529">
        <v>6.4063529835546351E-7</v>
      </c>
    </row>
    <row r="1530" spans="3:4">
      <c r="C1530">
        <v>2293.5</v>
      </c>
      <c r="D1530">
        <v>6.373522997966689E-7</v>
      </c>
    </row>
    <row r="1531" spans="3:4">
      <c r="C1531">
        <v>2295</v>
      </c>
      <c r="D1531">
        <v>6.3408174949083353E-7</v>
      </c>
    </row>
    <row r="1532" spans="3:4">
      <c r="C1532">
        <v>2296.5</v>
      </c>
      <c r="D1532">
        <v>6.3082362858418021E-7</v>
      </c>
    </row>
    <row r="1533" spans="3:4">
      <c r="C1533">
        <v>2298</v>
      </c>
      <c r="D1533">
        <v>6.2757791806308201E-7</v>
      </c>
    </row>
    <row r="1534" spans="3:4">
      <c r="C1534">
        <v>2299.5</v>
      </c>
      <c r="D1534">
        <v>6.2434459875540536E-7</v>
      </c>
    </row>
    <row r="1535" spans="3:4">
      <c r="C1535">
        <v>2301</v>
      </c>
      <c r="D1535">
        <v>6.2112365133185544E-7</v>
      </c>
    </row>
    <row r="1536" spans="3:4">
      <c r="C1536">
        <v>2302.5</v>
      </c>
      <c r="D1536">
        <v>6.1791505630731639E-7</v>
      </c>
    </row>
    <row r="1537" spans="3:4">
      <c r="C1537">
        <v>2304</v>
      </c>
      <c r="D1537">
        <v>6.1471879404219188E-7</v>
      </c>
    </row>
    <row r="1538" spans="3:4">
      <c r="C1538">
        <v>2305.5</v>
      </c>
      <c r="D1538">
        <v>6.115348447437455E-7</v>
      </c>
    </row>
    <row r="1539" spans="3:4">
      <c r="C1539">
        <v>2307</v>
      </c>
      <c r="D1539">
        <v>6.0836318846743593E-7</v>
      </c>
    </row>
    <row r="1540" spans="3:4">
      <c r="C1540">
        <v>2308.5</v>
      </c>
      <c r="D1540">
        <v>6.0520380511825234E-7</v>
      </c>
    </row>
    <row r="1541" spans="3:4">
      <c r="C1541">
        <v>2310</v>
      </c>
      <c r="D1541">
        <v>6.0205667445205035E-7</v>
      </c>
    </row>
    <row r="1542" spans="3:4">
      <c r="C1542">
        <v>2311.5</v>
      </c>
      <c r="D1542">
        <v>5.9892177607688042E-7</v>
      </c>
    </row>
    <row r="1543" spans="3:4">
      <c r="C1543">
        <v>2313</v>
      </c>
      <c r="D1543">
        <v>5.9579908945432143E-7</v>
      </c>
    </row>
    <row r="1544" spans="3:4">
      <c r="C1544">
        <v>2314.5</v>
      </c>
      <c r="D1544">
        <v>5.9268859390080585E-7</v>
      </c>
    </row>
    <row r="1545" spans="3:4">
      <c r="C1545">
        <v>2316</v>
      </c>
      <c r="D1545">
        <v>5.895902685889473E-7</v>
      </c>
    </row>
    <row r="1546" spans="3:4">
      <c r="C1546">
        <v>2317.5</v>
      </c>
      <c r="D1546">
        <v>5.8650409254886564E-7</v>
      </c>
    </row>
    <row r="1547" spans="3:4">
      <c r="C1547">
        <v>2319</v>
      </c>
      <c r="D1547">
        <v>5.8343004466950715E-7</v>
      </c>
    </row>
    <row r="1548" spans="3:4">
      <c r="C1548">
        <v>2320.5</v>
      </c>
      <c r="D1548">
        <v>5.8036810369996707E-7</v>
      </c>
    </row>
    <row r="1549" spans="3:4">
      <c r="C1549">
        <v>2322</v>
      </c>
      <c r="D1549">
        <v>5.7731824825080464E-7</v>
      </c>
    </row>
    <row r="1550" spans="3:4">
      <c r="C1550">
        <v>2323.5</v>
      </c>
      <c r="D1550">
        <v>5.7428045679536202E-7</v>
      </c>
    </row>
    <row r="1551" spans="3:4">
      <c r="C1551">
        <v>2325</v>
      </c>
      <c r="D1551">
        <v>5.7125470767107706E-7</v>
      </c>
    </row>
    <row r="1552" spans="3:4">
      <c r="C1552">
        <v>2326.5</v>
      </c>
      <c r="D1552">
        <v>5.6824097908079415E-7</v>
      </c>
    </row>
    <row r="1553" spans="3:4">
      <c r="C1553">
        <v>2328</v>
      </c>
      <c r="D1553">
        <v>5.6523924909407357E-7</v>
      </c>
    </row>
    <row r="1554" spans="3:4">
      <c r="C1554">
        <v>2329.5</v>
      </c>
      <c r="D1554">
        <v>5.6224949564849876E-7</v>
      </c>
    </row>
    <row r="1555" spans="3:4">
      <c r="C1555">
        <v>2331</v>
      </c>
      <c r="D1555">
        <v>5.5927169655098203E-7</v>
      </c>
    </row>
    <row r="1556" spans="3:4">
      <c r="C1556">
        <v>2332.5</v>
      </c>
      <c r="D1556">
        <v>5.5630582947906304E-7</v>
      </c>
    </row>
    <row r="1557" spans="3:4">
      <c r="C1557">
        <v>2334</v>
      </c>
      <c r="D1557">
        <v>5.5335187198221366E-7</v>
      </c>
    </row>
    <row r="1558" spans="3:4">
      <c r="C1558">
        <v>2335.5</v>
      </c>
      <c r="D1558">
        <v>5.5040980148313143E-7</v>
      </c>
    </row>
    <row r="1559" spans="3:4">
      <c r="C1559">
        <v>2337</v>
      </c>
      <c r="D1559">
        <v>5.4747959527903472E-7</v>
      </c>
    </row>
    <row r="1560" spans="3:4">
      <c r="C1560">
        <v>2338.5</v>
      </c>
      <c r="D1560">
        <v>5.4456123054295629E-7</v>
      </c>
    </row>
    <row r="1561" spans="3:4">
      <c r="C1561">
        <v>2340</v>
      </c>
      <c r="D1561">
        <v>5.4165468432503267E-7</v>
      </c>
    </row>
    <row r="1562" spans="3:4">
      <c r="C1562">
        <v>2341.5</v>
      </c>
      <c r="D1562">
        <v>5.3875993355378999E-7</v>
      </c>
    </row>
    <row r="1563" spans="3:4">
      <c r="C1563">
        <v>2343</v>
      </c>
      <c r="D1563">
        <v>5.3587695503742792E-7</v>
      </c>
    </row>
    <row r="1564" spans="3:4">
      <c r="C1564">
        <v>2344.5</v>
      </c>
      <c r="D1564">
        <v>5.3300572546510318E-7</v>
      </c>
    </row>
    <row r="1565" spans="3:4">
      <c r="C1565">
        <v>2346</v>
      </c>
      <c r="D1565">
        <v>5.3014622140820749E-7</v>
      </c>
    </row>
    <row r="1566" spans="3:4">
      <c r="C1566">
        <v>2347.5</v>
      </c>
      <c r="D1566">
        <v>5.2729841932164138E-7</v>
      </c>
    </row>
    <row r="1567" spans="3:4">
      <c r="C1567">
        <v>2349</v>
      </c>
      <c r="D1567">
        <v>5.2446229554509126E-7</v>
      </c>
    </row>
    <row r="1568" spans="3:4">
      <c r="C1568">
        <v>2350.5</v>
      </c>
      <c r="D1568">
        <v>5.216378263042967E-7</v>
      </c>
    </row>
    <row r="1569" spans="3:4">
      <c r="C1569">
        <v>2352</v>
      </c>
      <c r="D1569">
        <v>5.1882498771231746E-7</v>
      </c>
    </row>
    <row r="1570" spans="3:4">
      <c r="C1570">
        <v>2353.5</v>
      </c>
      <c r="D1570">
        <v>5.1602375577080146E-7</v>
      </c>
    </row>
    <row r="1571" spans="3:4">
      <c r="C1571">
        <v>2355</v>
      </c>
      <c r="D1571">
        <v>5.1323410637124254E-7</v>
      </c>
    </row>
    <row r="1572" spans="3:4">
      <c r="C1572">
        <v>2356.5</v>
      </c>
      <c r="D1572">
        <v>5.1045601529623985E-7</v>
      </c>
    </row>
    <row r="1573" spans="3:4">
      <c r="C1573">
        <v>2358</v>
      </c>
      <c r="D1573">
        <v>5.0768945822075416E-7</v>
      </c>
    </row>
    <row r="1574" spans="3:4">
      <c r="C1574">
        <v>2359.5</v>
      </c>
      <c r="D1574">
        <v>5.0493441071336016E-7</v>
      </c>
    </row>
    <row r="1575" spans="3:4">
      <c r="C1575">
        <v>2361</v>
      </c>
      <c r="D1575">
        <v>5.0219084823749415E-7</v>
      </c>
    </row>
    <row r="1576" spans="3:4">
      <c r="C1576">
        <v>2362.5</v>
      </c>
      <c r="D1576">
        <v>4.9945874615270025E-7</v>
      </c>
    </row>
    <row r="1577" spans="3:4">
      <c r="C1577">
        <v>2364</v>
      </c>
      <c r="D1577">
        <v>4.9673807971587604E-7</v>
      </c>
    </row>
    <row r="1578" spans="3:4">
      <c r="C1578">
        <v>2365.5</v>
      </c>
      <c r="D1578">
        <v>4.9402882408250832E-7</v>
      </c>
    </row>
    <row r="1579" spans="3:4">
      <c r="C1579">
        <v>2367</v>
      </c>
      <c r="D1579">
        <v>4.913309543079111E-7</v>
      </c>
    </row>
    <row r="1580" spans="3:4">
      <c r="C1580">
        <v>2368.5</v>
      </c>
      <c r="D1580">
        <v>4.8864444534845923E-7</v>
      </c>
    </row>
    <row r="1581" spans="3:4">
      <c r="C1581">
        <v>2370</v>
      </c>
      <c r="D1581">
        <v>4.859692720628183E-7</v>
      </c>
    </row>
    <row r="1582" spans="3:4">
      <c r="C1582">
        <v>2371.5</v>
      </c>
      <c r="D1582">
        <v>4.8330540921316794E-7</v>
      </c>
    </row>
    <row r="1583" spans="3:4">
      <c r="C1583">
        <v>2373</v>
      </c>
      <c r="D1583">
        <v>4.8065283146642886E-7</v>
      </c>
    </row>
    <row r="1584" spans="3:4">
      <c r="C1584">
        <v>2374.5</v>
      </c>
      <c r="D1584">
        <v>4.7801151339548081E-7</v>
      </c>
    </row>
    <row r="1585" spans="3:4">
      <c r="C1585">
        <v>2376</v>
      </c>
      <c r="D1585">
        <v>4.7538142948037764E-7</v>
      </c>
    </row>
    <row r="1586" spans="3:4">
      <c r="C1586">
        <v>2377.5</v>
      </c>
      <c r="D1586">
        <v>4.7276255410956033E-7</v>
      </c>
    </row>
    <row r="1587" spans="3:4">
      <c r="C1587">
        <v>2379</v>
      </c>
      <c r="D1587">
        <v>4.7015486158106748E-7</v>
      </c>
    </row>
    <row r="1588" spans="3:4">
      <c r="C1588">
        <v>2380.5</v>
      </c>
      <c r="D1588">
        <v>4.6755832610373994E-7</v>
      </c>
    </row>
    <row r="1589" spans="3:4">
      <c r="C1589">
        <v>2382</v>
      </c>
      <c r="D1589">
        <v>4.6497292179842154E-7</v>
      </c>
    </row>
    <row r="1590" spans="3:4">
      <c r="C1590">
        <v>2383.5</v>
      </c>
      <c r="D1590">
        <v>4.6239862269915967E-7</v>
      </c>
    </row>
    <row r="1591" spans="3:4">
      <c r="C1591">
        <v>2385</v>
      </c>
      <c r="D1591">
        <v>4.5983540275439879E-7</v>
      </c>
    </row>
    <row r="1592" spans="3:4">
      <c r="C1592">
        <v>2386.5</v>
      </c>
      <c r="D1592">
        <v>4.5728323582817091E-7</v>
      </c>
    </row>
    <row r="1593" spans="3:4">
      <c r="C1593">
        <v>2388</v>
      </c>
      <c r="D1593">
        <v>4.5474209570128477E-7</v>
      </c>
    </row>
    <row r="1594" spans="3:4">
      <c r="C1594">
        <v>2389.5</v>
      </c>
      <c r="D1594">
        <v>4.5221195607250814E-7</v>
      </c>
    </row>
    <row r="1595" spans="3:4">
      <c r="C1595">
        <v>2391</v>
      </c>
      <c r="D1595">
        <v>4.496927905597467E-7</v>
      </c>
    </row>
    <row r="1596" spans="3:4">
      <c r="C1596">
        <v>2392.5</v>
      </c>
      <c r="D1596">
        <v>4.4718457270122345E-7</v>
      </c>
    </row>
    <row r="1597" spans="3:4">
      <c r="C1597">
        <v>2394</v>
      </c>
      <c r="D1597">
        <v>4.4468727595664754E-7</v>
      </c>
    </row>
    <row r="1598" spans="3:4">
      <c r="C1598">
        <v>2395.5</v>
      </c>
      <c r="D1598">
        <v>4.4220087370838585E-7</v>
      </c>
    </row>
    <row r="1599" spans="3:4">
      <c r="C1599">
        <v>2397</v>
      </c>
      <c r="D1599">
        <v>4.3972533926262359E-7</v>
      </c>
    </row>
    <row r="1600" spans="3:4">
      <c r="C1600">
        <v>2398.5</v>
      </c>
      <c r="D1600">
        <v>4.3726064585052928E-7</v>
      </c>
    </row>
    <row r="1601" spans="3:4">
      <c r="C1601">
        <v>2400</v>
      </c>
      <c r="D1601">
        <v>4.3480676662940957E-7</v>
      </c>
    </row>
    <row r="1602" spans="3:4">
      <c r="C1602">
        <v>2401.5</v>
      </c>
      <c r="D1602">
        <v>4.3236367468386129E-7</v>
      </c>
    </row>
    <row r="1603" spans="3:4">
      <c r="C1603">
        <v>2403</v>
      </c>
      <c r="D1603">
        <v>4.2993134302692219E-7</v>
      </c>
    </row>
    <row r="1604" spans="3:4">
      <c r="C1604">
        <v>2404.5</v>
      </c>
      <c r="D1604">
        <v>4.2750974460121538E-7</v>
      </c>
    </row>
    <row r="1605" spans="3:4">
      <c r="C1605">
        <v>2406</v>
      </c>
      <c r="D1605">
        <v>4.2509885228008826E-7</v>
      </c>
    </row>
    <row r="1606" spans="3:4">
      <c r="C1606">
        <v>2407.5</v>
      </c>
      <c r="D1606">
        <v>4.2269863886875249E-7</v>
      </c>
    </row>
    <row r="1607" spans="3:4">
      <c r="C1607">
        <v>2409</v>
      </c>
      <c r="D1607">
        <v>4.2030907710541507E-7</v>
      </c>
    </row>
    <row r="1608" spans="3:4">
      <c r="C1608">
        <v>2410.5</v>
      </c>
      <c r="D1608">
        <v>4.1793013966240715E-7</v>
      </c>
    </row>
    <row r="1609" spans="3:4">
      <c r="C1609">
        <v>2412</v>
      </c>
      <c r="D1609">
        <v>4.1556179914730836E-7</v>
      </c>
    </row>
    <row r="1610" spans="3:4">
      <c r="C1610">
        <v>2413.5</v>
      </c>
      <c r="D1610">
        <v>4.1320402810406861E-7</v>
      </c>
    </row>
    <row r="1611" spans="3:4">
      <c r="C1611">
        <v>2415</v>
      </c>
      <c r="D1611">
        <v>4.1085679901412332E-7</v>
      </c>
    </row>
    <row r="1612" spans="3:4">
      <c r="C1612">
        <v>2416.5</v>
      </c>
      <c r="D1612">
        <v>4.0852008429750475E-7</v>
      </c>
    </row>
    <row r="1613" spans="3:4">
      <c r="C1613">
        <v>2418</v>
      </c>
      <c r="D1613">
        <v>4.0619385631395247E-7</v>
      </c>
    </row>
    <row r="1614" spans="3:4">
      <c r="C1614">
        <v>2419.5</v>
      </c>
      <c r="D1614">
        <v>4.038780873640152E-7</v>
      </c>
    </row>
    <row r="1615" spans="3:4">
      <c r="C1615">
        <v>2421</v>
      </c>
      <c r="D1615">
        <v>4.0157274969014967E-7</v>
      </c>
    </row>
    <row r="1616" spans="3:4">
      <c r="C1616">
        <v>2422.5</v>
      </c>
      <c r="D1616">
        <v>3.9927781547781793E-7</v>
      </c>
    </row>
    <row r="1617" spans="3:4">
      <c r="C1617">
        <v>2424</v>
      </c>
      <c r="D1617">
        <v>3.9699325685657738E-7</v>
      </c>
    </row>
    <row r="1618" spans="3:4">
      <c r="C1618">
        <v>2425.5</v>
      </c>
      <c r="D1618">
        <v>3.9471904590116609E-7</v>
      </c>
    </row>
    <row r="1619" spans="3:4">
      <c r="C1619">
        <v>2427</v>
      </c>
      <c r="D1619">
        <v>3.9245515463258676E-7</v>
      </c>
    </row>
    <row r="1620" spans="3:4">
      <c r="C1620">
        <v>2428.5</v>
      </c>
      <c r="D1620">
        <v>3.9020155501918431E-7</v>
      </c>
    </row>
    <row r="1621" spans="3:4">
      <c r="C1621">
        <v>2430</v>
      </c>
      <c r="D1621">
        <v>3.8795821897771931E-7</v>
      </c>
    </row>
    <row r="1622" spans="3:4">
      <c r="C1622">
        <v>2431.5</v>
      </c>
      <c r="D1622">
        <v>3.8572511837443645E-7</v>
      </c>
    </row>
    <row r="1623" spans="3:4">
      <c r="C1623">
        <v>2433</v>
      </c>
      <c r="D1623">
        <v>3.8350222502613037E-7</v>
      </c>
    </row>
    <row r="1624" spans="3:4">
      <c r="C1624">
        <v>2434.5</v>
      </c>
      <c r="D1624">
        <v>3.8128951070120597E-7</v>
      </c>
    </row>
    <row r="1625" spans="3:4">
      <c r="C1625">
        <v>2436</v>
      </c>
      <c r="D1625">
        <v>3.7908694712073277E-7</v>
      </c>
    </row>
    <row r="1626" spans="3:4">
      <c r="C1626">
        <v>2437.5</v>
      </c>
      <c r="D1626">
        <v>3.7689450595949914E-7</v>
      </c>
    </row>
    <row r="1627" spans="3:4">
      <c r="C1627">
        <v>2439</v>
      </c>
      <c r="D1627">
        <v>3.7471215884705708E-7</v>
      </c>
    </row>
    <row r="1628" spans="3:4">
      <c r="C1628">
        <v>2440.5</v>
      </c>
      <c r="D1628">
        <v>3.7253987736876453E-7</v>
      </c>
    </row>
    <row r="1629" spans="3:4">
      <c r="C1629">
        <v>2442</v>
      </c>
      <c r="D1629">
        <v>3.7037763306682508E-7</v>
      </c>
    </row>
    <row r="1630" spans="3:4">
      <c r="C1630">
        <v>2443.5</v>
      </c>
      <c r="D1630">
        <v>3.682253974413203E-7</v>
      </c>
    </row>
    <row r="1631" spans="3:4">
      <c r="C1631">
        <v>2445</v>
      </c>
      <c r="D1631">
        <v>3.6608314195123909E-7</v>
      </c>
    </row>
    <row r="1632" spans="3:4">
      <c r="C1632">
        <v>2446.5</v>
      </c>
      <c r="D1632">
        <v>3.6395083801550075E-7</v>
      </c>
    </row>
    <row r="1633" spans="3:4">
      <c r="C1633">
        <v>2448</v>
      </c>
      <c r="D1633">
        <v>3.6182845701397649E-7</v>
      </c>
    </row>
    <row r="1634" spans="3:4">
      <c r="C1634">
        <v>2449.5</v>
      </c>
      <c r="D1634">
        <v>3.5971597028850407E-7</v>
      </c>
    </row>
    <row r="1635" spans="3:4">
      <c r="C1635">
        <v>2451</v>
      </c>
      <c r="D1635">
        <v>3.5761334914389704E-7</v>
      </c>
    </row>
    <row r="1636" spans="3:4">
      <c r="C1636">
        <v>2452.5</v>
      </c>
      <c r="D1636">
        <v>3.5552056484895283E-7</v>
      </c>
    </row>
    <row r="1637" spans="3:4">
      <c r="C1637">
        <v>2454</v>
      </c>
      <c r="D1637">
        <v>3.5343758863745318E-7</v>
      </c>
    </row>
    <row r="1638" spans="3:4">
      <c r="C1638">
        <v>2455.5</v>
      </c>
      <c r="D1638">
        <v>3.5136439170915868E-7</v>
      </c>
    </row>
    <row r="1639" spans="3:4">
      <c r="C1639">
        <v>2457</v>
      </c>
      <c r="D1639">
        <v>3.493009452308048E-7</v>
      </c>
    </row>
    <row r="1640" spans="3:4">
      <c r="C1640">
        <v>2458.5</v>
      </c>
      <c r="D1640">
        <v>3.4724722033708615E-7</v>
      </c>
    </row>
    <row r="1641" spans="3:4">
      <c r="C1641">
        <v>2460</v>
      </c>
      <c r="D1641">
        <v>3.4520318813163947E-7</v>
      </c>
    </row>
    <row r="1642" spans="3:4">
      <c r="C1642">
        <v>2461.5</v>
      </c>
      <c r="D1642">
        <v>3.4316881968802271E-7</v>
      </c>
    </row>
    <row r="1643" spans="3:4">
      <c r="C1643">
        <v>2463</v>
      </c>
      <c r="D1643">
        <v>3.4114408605068766E-7</v>
      </c>
    </row>
    <row r="1644" spans="3:4">
      <c r="C1644">
        <v>2464.5</v>
      </c>
      <c r="D1644">
        <v>3.3912895823594804E-7</v>
      </c>
    </row>
    <row r="1645" spans="3:4">
      <c r="C1645">
        <v>2466</v>
      </c>
      <c r="D1645">
        <v>3.3712340723294281E-7</v>
      </c>
    </row>
    <row r="1646" spans="3:4">
      <c r="C1646">
        <v>2467.5</v>
      </c>
      <c r="D1646">
        <v>3.3512740400459681E-7</v>
      </c>
    </row>
    <row r="1647" spans="3:4">
      <c r="C1647">
        <v>2469</v>
      </c>
      <c r="D1647">
        <v>3.3314091948857366E-7</v>
      </c>
    </row>
    <row r="1648" spans="3:4">
      <c r="C1648">
        <v>2470.5</v>
      </c>
      <c r="D1648">
        <v>3.311639245982247E-7</v>
      </c>
    </row>
    <row r="1649" spans="3:4">
      <c r="C1649">
        <v>2472</v>
      </c>
      <c r="D1649">
        <v>3.291963902235349E-7</v>
      </c>
    </row>
    <row r="1650" spans="3:4">
      <c r="C1650">
        <v>2473.5</v>
      </c>
      <c r="D1650">
        <v>3.2723828723206293E-7</v>
      </c>
    </row>
    <row r="1651" spans="3:4">
      <c r="C1651">
        <v>2475</v>
      </c>
      <c r="D1651">
        <v>3.2528958646987353E-7</v>
      </c>
    </row>
    <row r="1652" spans="3:4">
      <c r="C1652">
        <v>2476.5</v>
      </c>
      <c r="D1652">
        <v>3.2335025876247092E-7</v>
      </c>
    </row>
    <row r="1653" spans="3:4">
      <c r="C1653">
        <v>2478</v>
      </c>
      <c r="D1653">
        <v>3.2142027491572294E-7</v>
      </c>
    </row>
    <row r="1654" spans="3:4">
      <c r="C1654">
        <v>2479.5</v>
      </c>
      <c r="D1654">
        <v>3.1949960571678032E-7</v>
      </c>
    </row>
    <row r="1655" spans="3:4">
      <c r="C1655">
        <v>2481</v>
      </c>
      <c r="D1655">
        <v>3.1758822193499428E-7</v>
      </c>
    </row>
    <row r="1656" spans="3:4">
      <c r="C1656">
        <v>2482.5</v>
      </c>
      <c r="D1656">
        <v>3.1568609432282682E-7</v>
      </c>
    </row>
    <row r="1657" spans="3:4">
      <c r="C1657">
        <v>2484</v>
      </c>
      <c r="D1657">
        <v>3.1379319361675608E-7</v>
      </c>
    </row>
    <row r="1658" spans="3:4">
      <c r="C1658">
        <v>2485.5</v>
      </c>
      <c r="D1658">
        <v>3.1190949053817741E-7</v>
      </c>
    </row>
    <row r="1659" spans="3:4">
      <c r="C1659">
        <v>2487</v>
      </c>
      <c r="D1659">
        <v>3.1003495579430044E-7</v>
      </c>
    </row>
    <row r="1660" spans="3:4">
      <c r="C1660">
        <v>2488.5</v>
      </c>
      <c r="D1660">
        <v>3.0816956007904012E-7</v>
      </c>
    </row>
    <row r="1661" spans="3:4">
      <c r="C1661">
        <v>2490</v>
      </c>
      <c r="D1661">
        <v>3.0631327407390221E-7</v>
      </c>
    </row>
    <row r="1662" spans="3:4">
      <c r="C1662">
        <v>2491.5</v>
      </c>
      <c r="D1662">
        <v>3.0446606844886621E-7</v>
      </c>
    </row>
    <row r="1663" spans="3:4">
      <c r="C1663">
        <v>2493</v>
      </c>
      <c r="D1663">
        <v>3.0262791386326131E-7</v>
      </c>
    </row>
    <row r="1664" spans="3:4">
      <c r="C1664">
        <v>2494.5</v>
      </c>
      <c r="D1664">
        <v>3.007987809666373E-7</v>
      </c>
    </row>
    <row r="1665" spans="3:4">
      <c r="C1665">
        <v>2496</v>
      </c>
      <c r="D1665">
        <v>2.9897864039963278E-7</v>
      </c>
    </row>
    <row r="1666" spans="3:4">
      <c r="C1666">
        <v>2497.5</v>
      </c>
      <c r="D1666">
        <v>2.971674627948363E-7</v>
      </c>
    </row>
    <row r="1667" spans="3:4">
      <c r="C1667">
        <v>2499</v>
      </c>
      <c r="D1667">
        <v>2.9536521877764369E-7</v>
      </c>
    </row>
    <row r="1668" spans="3:4">
      <c r="C1668">
        <v>2500.5</v>
      </c>
      <c r="D1668">
        <v>2.9357187896710822E-7</v>
      </c>
    </row>
    <row r="1669" spans="3:4">
      <c r="C1669">
        <v>2502</v>
      </c>
      <c r="D1669">
        <v>2.9178741397679033E-7</v>
      </c>
    </row>
    <row r="1670" spans="3:4">
      <c r="C1670">
        <v>2503.5</v>
      </c>
      <c r="D1670">
        <v>2.900117944155985E-7</v>
      </c>
    </row>
    <row r="1671" spans="3:4">
      <c r="C1671">
        <v>2505</v>
      </c>
      <c r="D1671">
        <v>2.8824499088862516E-7</v>
      </c>
    </row>
    <row r="1672" spans="3:4">
      <c r="C1672">
        <v>2506.5</v>
      </c>
      <c r="D1672">
        <v>2.8648697399798078E-7</v>
      </c>
    </row>
    <row r="1673" spans="3:4">
      <c r="C1673">
        <v>2508</v>
      </c>
      <c r="D1673">
        <v>2.8473771434362042E-7</v>
      </c>
    </row>
    <row r="1674" spans="3:4">
      <c r="C1674">
        <v>2509.5</v>
      </c>
      <c r="D1674">
        <v>2.8299718252416466E-7</v>
      </c>
    </row>
    <row r="1675" spans="3:4">
      <c r="C1675">
        <v>2511</v>
      </c>
      <c r="D1675">
        <v>2.8126534913771924E-7</v>
      </c>
    </row>
    <row r="1676" spans="3:4">
      <c r="C1676">
        <v>2512.5</v>
      </c>
      <c r="D1676">
        <v>2.7954218478268556E-7</v>
      </c>
    </row>
    <row r="1677" spans="3:4">
      <c r="C1677">
        <v>2514</v>
      </c>
      <c r="D1677">
        <v>2.778276600585678E-7</v>
      </c>
    </row>
    <row r="1678" spans="3:4">
      <c r="C1678">
        <v>2515.5</v>
      </c>
      <c r="D1678">
        <v>2.7612174556677695E-7</v>
      </c>
    </row>
    <row r="1679" spans="3:4">
      <c r="C1679">
        <v>2517</v>
      </c>
      <c r="D1679">
        <v>2.7442441191142657E-7</v>
      </c>
    </row>
    <row r="1680" spans="3:4">
      <c r="C1680">
        <v>2518.5</v>
      </c>
      <c r="D1680">
        <v>2.7273562970012585E-7</v>
      </c>
    </row>
    <row r="1681" spans="3:4">
      <c r="C1681">
        <v>2520</v>
      </c>
      <c r="D1681">
        <v>2.7105536954476615E-7</v>
      </c>
    </row>
    <row r="1682" spans="3:4">
      <c r="C1682">
        <v>2521.5</v>
      </c>
      <c r="D1682">
        <v>2.6938360206230476E-7</v>
      </c>
    </row>
    <row r="1683" spans="3:4">
      <c r="C1683">
        <v>2523</v>
      </c>
      <c r="D1683">
        <v>2.6772029787554152E-7</v>
      </c>
    </row>
    <row r="1684" spans="3:4">
      <c r="C1684">
        <v>2524.5</v>
      </c>
      <c r="D1684">
        <v>2.6606542761389018E-7</v>
      </c>
    </row>
    <row r="1685" spans="3:4">
      <c r="C1685">
        <v>2526</v>
      </c>
      <c r="D1685">
        <v>2.64418961914148E-7</v>
      </c>
    </row>
    <row r="1686" spans="3:4">
      <c r="C1686">
        <v>2527.5</v>
      </c>
      <c r="D1686">
        <v>2.6278087142125649E-7</v>
      </c>
    </row>
    <row r="1687" spans="3:4">
      <c r="C1687">
        <v>2529</v>
      </c>
      <c r="D1687">
        <v>2.6115112678905877E-7</v>
      </c>
    </row>
    <row r="1688" spans="3:4">
      <c r="C1688">
        <v>2530.5</v>
      </c>
      <c r="D1688">
        <v>2.595296986810532E-7</v>
      </c>
    </row>
    <row r="1689" spans="3:4">
      <c r="C1689">
        <v>2532</v>
      </c>
      <c r="D1689">
        <v>2.5791655777113977E-7</v>
      </c>
    </row>
    <row r="1690" spans="3:4">
      <c r="C1690">
        <v>2533.5</v>
      </c>
      <c r="D1690">
        <v>2.5631167474436295E-7</v>
      </c>
    </row>
    <row r="1691" spans="3:4">
      <c r="C1691">
        <v>2535</v>
      </c>
      <c r="D1691">
        <v>2.5471502029764826E-7</v>
      </c>
    </row>
    <row r="1692" spans="3:4">
      <c r="C1692">
        <v>2536.5</v>
      </c>
      <c r="D1692">
        <v>2.5312656514053618E-7</v>
      </c>
    </row>
    <row r="1693" spans="3:4">
      <c r="C1693">
        <v>2538</v>
      </c>
      <c r="D1693">
        <v>2.5154627999590878E-7</v>
      </c>
    </row>
    <row r="1694" spans="3:4">
      <c r="C1694">
        <v>2539.5</v>
      </c>
      <c r="D1694">
        <v>2.4997413560071134E-7</v>
      </c>
    </row>
    <row r="1695" spans="3:4">
      <c r="C1695">
        <v>2541</v>
      </c>
      <c r="D1695">
        <v>2.4841010270667137E-7</v>
      </c>
    </row>
    <row r="1696" spans="3:4">
      <c r="C1696">
        <v>2542.5</v>
      </c>
      <c r="D1696">
        <v>2.4685415208101022E-7</v>
      </c>
    </row>
    <row r="1697" spans="3:4">
      <c r="C1697">
        <v>2544</v>
      </c>
      <c r="D1697">
        <v>2.4530625450715011E-7</v>
      </c>
    </row>
    <row r="1698" spans="3:4">
      <c r="C1698">
        <v>2545.5</v>
      </c>
      <c r="D1698">
        <v>2.4376638078541767E-7</v>
      </c>
    </row>
    <row r="1699" spans="3:4">
      <c r="C1699">
        <v>2547</v>
      </c>
      <c r="D1699">
        <v>2.4223450173374096E-7</v>
      </c>
    </row>
    <row r="1700" spans="3:4">
      <c r="C1700">
        <v>2548.5</v>
      </c>
      <c r="D1700">
        <v>2.4071058818834112E-7</v>
      </c>
    </row>
    <row r="1701" spans="3:4">
      <c r="C1701">
        <v>2550</v>
      </c>
      <c r="D1701">
        <v>2.3919461100442158E-7</v>
      </c>
    </row>
    <row r="1702" spans="3:4">
      <c r="C1702">
        <v>2551.5</v>
      </c>
      <c r="D1702">
        <v>2.376865410568492E-7</v>
      </c>
    </row>
    <row r="1703" spans="3:4">
      <c r="C1703">
        <v>2553</v>
      </c>
      <c r="D1703">
        <v>2.3618634924083306E-7</v>
      </c>
    </row>
    <row r="1704" spans="3:4">
      <c r="C1704">
        <v>2554.5</v>
      </c>
      <c r="D1704">
        <v>2.3469400647259543E-7</v>
      </c>
    </row>
    <row r="1705" spans="3:4">
      <c r="C1705">
        <v>2556</v>
      </c>
      <c r="D1705">
        <v>2.3320948369004094E-7</v>
      </c>
    </row>
    <row r="1706" spans="3:4">
      <c r="C1706">
        <v>2557.5</v>
      </c>
      <c r="D1706">
        <v>2.317327518534191E-7</v>
      </c>
    </row>
    <row r="1707" spans="3:4">
      <c r="C1707">
        <v>2559</v>
      </c>
      <c r="D1707">
        <v>2.3026378194598088E-7</v>
      </c>
    </row>
    <row r="1708" spans="3:4">
      <c r="C1708">
        <v>2560.5</v>
      </c>
      <c r="D1708">
        <v>2.2880254497463264E-7</v>
      </c>
    </row>
    <row r="1709" spans="3:4">
      <c r="C1709">
        <v>2562</v>
      </c>
      <c r="D1709">
        <v>2.2734901197058421E-7</v>
      </c>
    </row>
    <row r="1710" spans="3:4">
      <c r="C1710">
        <v>2563.5</v>
      </c>
      <c r="D1710">
        <v>2.2590315398998972E-7</v>
      </c>
    </row>
    <row r="1711" spans="3:4">
      <c r="C1711">
        <v>2565</v>
      </c>
      <c r="D1711">
        <v>2.244649421145883E-7</v>
      </c>
    </row>
    <row r="1712" spans="3:4">
      <c r="C1712">
        <v>2566.5</v>
      </c>
      <c r="D1712">
        <v>2.2303434745233515E-7</v>
      </c>
    </row>
    <row r="1713" spans="3:4">
      <c r="C1713">
        <v>2568</v>
      </c>
      <c r="D1713">
        <v>2.2161134113803067E-7</v>
      </c>
    </row>
    <row r="1714" spans="3:4">
      <c r="C1714">
        <v>2569.5</v>
      </c>
      <c r="D1714">
        <v>2.2019589433394243E-7</v>
      </c>
    </row>
    <row r="1715" spans="3:4">
      <c r="C1715">
        <v>2571</v>
      </c>
      <c r="D1715">
        <v>2.1878797823042474E-7</v>
      </c>
    </row>
    <row r="1716" spans="3:4">
      <c r="C1716">
        <v>2572.5</v>
      </c>
      <c r="D1716">
        <v>2.1738756404653162E-7</v>
      </c>
    </row>
    <row r="1717" spans="3:4">
      <c r="C1717">
        <v>2574</v>
      </c>
      <c r="D1717">
        <v>2.1599462303062398E-7</v>
      </c>
    </row>
    <row r="1718" spans="3:4">
      <c r="C1718">
        <v>2575.5</v>
      </c>
      <c r="D1718">
        <v>2.1460912646097523E-7</v>
      </c>
    </row>
    <row r="1719" spans="3:4">
      <c r="C1719">
        <v>2577</v>
      </c>
      <c r="D1719">
        <v>2.1323104564636845E-7</v>
      </c>
    </row>
    <row r="1720" spans="3:4">
      <c r="C1720">
        <v>2578.5</v>
      </c>
      <c r="D1720">
        <v>2.1186035192669001E-7</v>
      </c>
    </row>
    <row r="1721" spans="3:4">
      <c r="C1721">
        <v>2580</v>
      </c>
      <c r="D1721">
        <v>2.1049701667351964E-7</v>
      </c>
    </row>
    <row r="1722" spans="3:4">
      <c r="C1722">
        <v>2581.5</v>
      </c>
      <c r="D1722">
        <v>2.0914101129071337E-7</v>
      </c>
    </row>
    <row r="1723" spans="3:4">
      <c r="C1723">
        <v>2583</v>
      </c>
      <c r="D1723">
        <v>2.077923072149828E-7</v>
      </c>
    </row>
    <row r="1724" spans="3:4">
      <c r="C1724">
        <v>2584.5</v>
      </c>
      <c r="D1724">
        <v>2.0645087591646977E-7</v>
      </c>
    </row>
    <row r="1725" spans="3:4">
      <c r="C1725">
        <v>2586</v>
      </c>
      <c r="D1725">
        <v>2.0511668889931532E-7</v>
      </c>
    </row>
    <row r="1726" spans="3:4">
      <c r="C1726">
        <v>2587.5</v>
      </c>
      <c r="D1726">
        <v>2.0378971770222499E-7</v>
      </c>
    </row>
    <row r="1727" spans="3:4">
      <c r="C1727">
        <v>2589</v>
      </c>
      <c r="D1727">
        <v>2.0246993389902699E-7</v>
      </c>
    </row>
    <row r="1728" spans="3:4">
      <c r="C1728">
        <v>2590.5</v>
      </c>
      <c r="D1728">
        <v>2.0115730909922887E-7</v>
      </c>
    </row>
    <row r="1729" spans="3:4">
      <c r="C1729">
        <v>2592</v>
      </c>
      <c r="D1729">
        <v>1.9985181494856705E-7</v>
      </c>
    </row>
    <row r="1730" spans="3:4">
      <c r="C1730">
        <v>2593.5</v>
      </c>
      <c r="D1730">
        <v>1.9855342312955098E-7</v>
      </c>
    </row>
    <row r="1731" spans="3:4">
      <c r="C1731">
        <v>2595</v>
      </c>
      <c r="D1731">
        <v>1.9726210536200523E-7</v>
      </c>
    </row>
    <row r="1732" spans="3:4">
      <c r="C1732">
        <v>2596.5</v>
      </c>
      <c r="D1732">
        <v>1.959778334036047E-7</v>
      </c>
    </row>
    <row r="1733" spans="3:4">
      <c r="C1733">
        <v>2598</v>
      </c>
      <c r="D1733">
        <v>1.9470057905040428E-7</v>
      </c>
    </row>
    <row r="1734" spans="3:4">
      <c r="C1734">
        <v>2599.5</v>
      </c>
      <c r="D1734">
        <v>1.9343031413736686E-7</v>
      </c>
    </row>
    <row r="1735" spans="3:4">
      <c r="C1735">
        <v>2601</v>
      </c>
      <c r="D1735">
        <v>1.9216701053888338E-7</v>
      </c>
    </row>
    <row r="1736" spans="3:4">
      <c r="C1736">
        <v>2602.5</v>
      </c>
      <c r="D1736">
        <v>1.9091064016929028E-7</v>
      </c>
    </row>
    <row r="1737" spans="3:4">
      <c r="C1737">
        <v>2604</v>
      </c>
      <c r="D1737">
        <v>1.8966117498338004E-7</v>
      </c>
    </row>
    <row r="1738" spans="3:4">
      <c r="C1738">
        <v>2605.5</v>
      </c>
      <c r="D1738">
        <v>1.8841858697690996E-7</v>
      </c>
    </row>
    <row r="1739" spans="3:4">
      <c r="C1739">
        <v>2607</v>
      </c>
      <c r="D1739">
        <v>1.8718284818710362E-7</v>
      </c>
    </row>
    <row r="1740" spans="3:4">
      <c r="C1740">
        <v>2608.5</v>
      </c>
      <c r="D1740">
        <v>1.8595393069314819E-7</v>
      </c>
    </row>
    <row r="1741" spans="3:4">
      <c r="C1741">
        <v>2610</v>
      </c>
      <c r="D1741">
        <v>1.8473180661668853E-7</v>
      </c>
    </row>
    <row r="1742" spans="3:4">
      <c r="C1742">
        <v>2611.5</v>
      </c>
      <c r="D1742">
        <v>1.8351644812231468E-7</v>
      </c>
    </row>
    <row r="1743" spans="3:4">
      <c r="C1743">
        <v>2613</v>
      </c>
      <c r="D1743">
        <v>1.8230782741804509E-7</v>
      </c>
    </row>
    <row r="1744" spans="3:4">
      <c r="C1744">
        <v>2614.5</v>
      </c>
      <c r="D1744">
        <v>1.8110591675580675E-7</v>
      </c>
    </row>
    <row r="1745" spans="3:4">
      <c r="C1745">
        <v>2616</v>
      </c>
      <c r="D1745">
        <v>1.7991068843190854E-7</v>
      </c>
    </row>
    <row r="1746" spans="3:4">
      <c r="C1746">
        <v>2617.5</v>
      </c>
      <c r="D1746">
        <v>1.7872211478751051E-7</v>
      </c>
    </row>
    <row r="1747" spans="3:4">
      <c r="C1747">
        <v>2619</v>
      </c>
      <c r="D1747">
        <v>1.7754016820909012E-7</v>
      </c>
    </row>
    <row r="1748" spans="3:4">
      <c r="C1748">
        <v>2620.5</v>
      </c>
      <c r="D1748">
        <v>1.7636482112890149E-7</v>
      </c>
    </row>
    <row r="1749" spans="3:4">
      <c r="C1749">
        <v>2622</v>
      </c>
      <c r="D1749">
        <v>1.7519604602543154E-7</v>
      </c>
    </row>
    <row r="1750" spans="3:4">
      <c r="C1750">
        <v>2623.5</v>
      </c>
      <c r="D1750">
        <v>1.7403381542385055E-7</v>
      </c>
    </row>
    <row r="1751" spans="3:4">
      <c r="C1751">
        <v>2625</v>
      </c>
      <c r="D1751">
        <v>1.7287810189645988E-7</v>
      </c>
    </row>
    <row r="1752" spans="3:4">
      <c r="C1752">
        <v>2626.5</v>
      </c>
      <c r="D1752">
        <v>1.7172887806313278E-7</v>
      </c>
    </row>
    <row r="1753" spans="3:4">
      <c r="C1753">
        <v>2628</v>
      </c>
      <c r="D1753">
        <v>1.7058611659175192E-7</v>
      </c>
    </row>
    <row r="1754" spans="3:4">
      <c r="C1754">
        <v>2629.5</v>
      </c>
      <c r="D1754">
        <v>1.6944979019864278E-7</v>
      </c>
    </row>
    <row r="1755" spans="3:4">
      <c r="C1755">
        <v>2631</v>
      </c>
      <c r="D1755">
        <v>1.683198716490017E-7</v>
      </c>
    </row>
    <row r="1756" spans="3:4">
      <c r="C1756">
        <v>2632.5</v>
      </c>
      <c r="D1756">
        <v>1.6719633375731884E-7</v>
      </c>
    </row>
    <row r="1757" spans="3:4">
      <c r="C1757">
        <v>2634</v>
      </c>
      <c r="D1757">
        <v>1.6607914938779852E-7</v>
      </c>
    </row>
    <row r="1758" spans="3:4">
      <c r="C1758">
        <v>2635.5</v>
      </c>
      <c r="D1758">
        <v>1.6496829145477355E-7</v>
      </c>
    </row>
    <row r="1759" spans="3:4">
      <c r="C1759">
        <v>2637</v>
      </c>
      <c r="D1759">
        <v>1.6386373292311477E-7</v>
      </c>
    </row>
    <row r="1760" spans="3:4">
      <c r="C1760">
        <v>2638.5</v>
      </c>
      <c r="D1760">
        <v>1.6276544680863776E-7</v>
      </c>
    </row>
    <row r="1761" spans="3:4">
      <c r="C1761">
        <v>2640</v>
      </c>
      <c r="D1761">
        <v>1.6167340617850371E-7</v>
      </c>
    </row>
    <row r="1762" spans="3:4">
      <c r="C1762">
        <v>2641.5</v>
      </c>
      <c r="D1762">
        <v>1.6058758415161621E-7</v>
      </c>
    </row>
    <row r="1763" spans="3:4">
      <c r="C1763">
        <v>2643</v>
      </c>
      <c r="D1763">
        <v>1.595079538990132E-7</v>
      </c>
    </row>
    <row r="1764" spans="3:4">
      <c r="C1764">
        <v>2644.5</v>
      </c>
      <c r="D1764">
        <v>1.584344886442559E-7</v>
      </c>
    </row>
    <row r="1765" spans="3:4">
      <c r="C1765">
        <v>2646</v>
      </c>
      <c r="D1765">
        <v>1.5736716166381171E-7</v>
      </c>
    </row>
    <row r="1766" spans="3:4">
      <c r="C1766">
        <v>2647.5</v>
      </c>
      <c r="D1766">
        <v>1.5630594628743283E-7</v>
      </c>
    </row>
    <row r="1767" spans="3:4">
      <c r="C1767">
        <v>2649</v>
      </c>
      <c r="D1767">
        <v>1.5525081589853229E-7</v>
      </c>
    </row>
    <row r="1768" spans="3:4">
      <c r="C1768">
        <v>2650.5</v>
      </c>
      <c r="D1768">
        <v>1.5420174393455359E-7</v>
      </c>
    </row>
    <row r="1769" spans="3:4">
      <c r="C1769">
        <v>2652</v>
      </c>
      <c r="D1769">
        <v>1.5315870388733613E-7</v>
      </c>
    </row>
    <row r="1770" spans="3:4">
      <c r="C1770">
        <v>2653.5</v>
      </c>
      <c r="D1770">
        <v>1.521216693034782E-7</v>
      </c>
    </row>
    <row r="1771" spans="3:4">
      <c r="C1771">
        <v>2655</v>
      </c>
      <c r="D1771">
        <v>1.5109061378469343E-7</v>
      </c>
    </row>
    <row r="1772" spans="3:4">
      <c r="C1772">
        <v>2656.5</v>
      </c>
      <c r="D1772">
        <v>1.5006551098816424E-7</v>
      </c>
    </row>
    <row r="1773" spans="3:4">
      <c r="C1773">
        <v>2658</v>
      </c>
      <c r="D1773">
        <v>1.4904633462688976E-7</v>
      </c>
    </row>
    <row r="1774" spans="3:4">
      <c r="C1774">
        <v>2659.5</v>
      </c>
      <c r="D1774">
        <v>1.4803305847003156E-7</v>
      </c>
    </row>
    <row r="1775" spans="3:4">
      <c r="C1775">
        <v>2661</v>
      </c>
      <c r="D1775">
        <v>1.4702565634325317E-7</v>
      </c>
    </row>
    <row r="1776" spans="3:4">
      <c r="C1776">
        <v>2662.5</v>
      </c>
      <c r="D1776">
        <v>1.4602410212905541E-7</v>
      </c>
    </row>
    <row r="1777" spans="3:4">
      <c r="C1777">
        <v>2664</v>
      </c>
      <c r="D1777">
        <v>1.4502836976710944E-7</v>
      </c>
    </row>
    <row r="1778" spans="3:4">
      <c r="C1778">
        <v>2665.5</v>
      </c>
      <c r="D1778">
        <v>1.440384332545831E-7</v>
      </c>
    </row>
    <row r="1779" spans="3:4">
      <c r="C1779">
        <v>2667</v>
      </c>
      <c r="D1779">
        <v>1.4305426664646446E-7</v>
      </c>
    </row>
    <row r="1780" spans="3:4">
      <c r="C1780">
        <v>2668.5</v>
      </c>
      <c r="D1780">
        <v>1.4207584405588117E-7</v>
      </c>
    </row>
    <row r="1781" spans="3:4">
      <c r="C1781">
        <v>2670</v>
      </c>
      <c r="D1781">
        <v>1.4110313965441534E-7</v>
      </c>
    </row>
    <row r="1782" spans="3:4">
      <c r="C1782">
        <v>2671.5</v>
      </c>
      <c r="D1782">
        <v>1.4013612767241342E-7</v>
      </c>
    </row>
    <row r="1783" spans="3:4">
      <c r="C1783">
        <v>2673</v>
      </c>
      <c r="D1783">
        <v>1.3917478239929393E-7</v>
      </c>
    </row>
    <row r="1784" spans="3:4">
      <c r="C1784">
        <v>2674.5</v>
      </c>
      <c r="D1784">
        <v>1.3821907818384939E-7</v>
      </c>
    </row>
    <row r="1785" spans="3:4">
      <c r="C1785">
        <v>2676</v>
      </c>
      <c r="D1785">
        <v>1.3726898943454468E-7</v>
      </c>
    </row>
    <row r="1786" spans="3:4">
      <c r="C1786">
        <v>2677.5</v>
      </c>
      <c r="D1786">
        <v>1.363244906198108E-7</v>
      </c>
    </row>
    <row r="1787" spans="3:4">
      <c r="C1787">
        <v>2679</v>
      </c>
      <c r="D1787">
        <v>1.3538555626833577E-7</v>
      </c>
    </row>
    <row r="1788" spans="3:4">
      <c r="C1788">
        <v>2680.5</v>
      </c>
      <c r="D1788">
        <v>1.3445216096935077E-7</v>
      </c>
    </row>
    <row r="1789" spans="3:4">
      <c r="C1789">
        <v>2682</v>
      </c>
      <c r="D1789">
        <v>1.3352427937291092E-7</v>
      </c>
    </row>
    <row r="1790" spans="3:4">
      <c r="C1790">
        <v>2683.5</v>
      </c>
      <c r="D1790">
        <v>1.3260188619017496E-7</v>
      </c>
    </row>
    <row r="1791" spans="3:4">
      <c r="C1791">
        <v>2685</v>
      </c>
      <c r="D1791">
        <v>1.3168495619367811E-7</v>
      </c>
    </row>
    <row r="1792" spans="3:4">
      <c r="C1792">
        <v>2686.5</v>
      </c>
      <c r="D1792">
        <v>1.3077346421760204E-7</v>
      </c>
    </row>
    <row r="1793" spans="3:4">
      <c r="C1793">
        <v>2688</v>
      </c>
      <c r="D1793">
        <v>1.2986738515804158E-7</v>
      </c>
    </row>
    <row r="1794" spans="3:4">
      <c r="C1794">
        <v>2689.5</v>
      </c>
      <c r="D1794">
        <v>1.2896669397326621E-7</v>
      </c>
    </row>
    <row r="1795" spans="3:4">
      <c r="C1795">
        <v>2691</v>
      </c>
      <c r="D1795">
        <v>1.2807136568397829E-7</v>
      </c>
    </row>
    <row r="1796" spans="3:4">
      <c r="C1796">
        <v>2692.5</v>
      </c>
      <c r="D1796">
        <v>1.2718137537356675E-7</v>
      </c>
    </row>
    <row r="1797" spans="3:4">
      <c r="C1797">
        <v>2694</v>
      </c>
      <c r="D1797">
        <v>1.2629669818835805E-7</v>
      </c>
    </row>
    <row r="1798" spans="3:4">
      <c r="C1798">
        <v>2695.5</v>
      </c>
      <c r="D1798">
        <v>1.254173093378622E-7</v>
      </c>
    </row>
    <row r="1799" spans="3:4">
      <c r="C1799">
        <v>2697</v>
      </c>
      <c r="D1799">
        <v>1.2454318409501453E-7</v>
      </c>
    </row>
    <row r="1800" spans="3:4">
      <c r="C1800">
        <v>2698.5</v>
      </c>
      <c r="D1800">
        <v>1.2367429779641536E-7</v>
      </c>
    </row>
    <row r="1801" spans="3:4">
      <c r="C1801">
        <v>2700</v>
      </c>
      <c r="D1801">
        <v>1.2281062584256412E-7</v>
      </c>
    </row>
    <row r="1802" spans="3:4">
      <c r="C1802">
        <v>2701.5</v>
      </c>
      <c r="D1802">
        <v>1.2195214369808974E-7</v>
      </c>
    </row>
    <row r="1803" spans="3:4">
      <c r="C1803">
        <v>2703</v>
      </c>
      <c r="D1803">
        <v>1.2109882689197887E-7</v>
      </c>
    </row>
    <row r="1804" spans="3:4">
      <c r="C1804">
        <v>2704.5</v>
      </c>
      <c r="D1804">
        <v>1.2025065101779819E-7</v>
      </c>
    </row>
    <row r="1805" spans="3:4">
      <c r="C1805">
        <v>2706</v>
      </c>
      <c r="D1805">
        <v>1.1940759173391395E-7</v>
      </c>
    </row>
    <row r="1806" spans="3:4">
      <c r="C1806">
        <v>2707.5</v>
      </c>
      <c r="D1806">
        <v>1.1856962476370827E-7</v>
      </c>
    </row>
    <row r="1807" spans="3:4">
      <c r="C1807">
        <v>2709</v>
      </c>
      <c r="D1807">
        <v>1.1773672589579061E-7</v>
      </c>
    </row>
    <row r="1808" spans="3:4">
      <c r="C1808">
        <v>2710.5</v>
      </c>
      <c r="D1808">
        <v>1.1690887098420618E-7</v>
      </c>
    </row>
    <row r="1809" spans="3:4">
      <c r="C1809">
        <v>2712</v>
      </c>
      <c r="D1809">
        <v>1.1608603594864009E-7</v>
      </c>
    </row>
    <row r="1810" spans="3:4">
      <c r="C1810">
        <v>2713.5</v>
      </c>
      <c r="D1810">
        <v>1.1526819677461877E-7</v>
      </c>
    </row>
    <row r="1811" spans="3:4">
      <c r="C1811">
        <v>2715</v>
      </c>
      <c r="D1811">
        <v>1.1445532951370705E-7</v>
      </c>
    </row>
    <row r="1812" spans="3:4">
      <c r="C1812">
        <v>2716.5</v>
      </c>
      <c r="D1812">
        <v>1.1364741028370086E-7</v>
      </c>
    </row>
    <row r="1813" spans="3:4">
      <c r="C1813">
        <v>2718</v>
      </c>
      <c r="D1813">
        <v>1.1284441526881812E-7</v>
      </c>
    </row>
    <row r="1814" spans="3:4">
      <c r="C1814">
        <v>2719.5</v>
      </c>
      <c r="D1814">
        <v>1.1204632071988445E-7</v>
      </c>
    </row>
    <row r="1815" spans="3:4">
      <c r="C1815">
        <v>2721</v>
      </c>
      <c r="D1815">
        <v>1.1125310295451559E-7</v>
      </c>
    </row>
    <row r="1816" spans="3:4">
      <c r="C1816">
        <v>2722.5</v>
      </c>
      <c r="D1816">
        <v>1.1046473835729679E-7</v>
      </c>
    </row>
    <row r="1817" spans="3:4">
      <c r="C1817">
        <v>2724</v>
      </c>
      <c r="D1817">
        <v>1.0968120337995833E-7</v>
      </c>
    </row>
    <row r="1818" spans="3:4">
      <c r="C1818">
        <v>2725.5</v>
      </c>
      <c r="D1818">
        <v>1.0890247454154729E-7</v>
      </c>
    </row>
    <row r="1819" spans="3:4">
      <c r="C1819">
        <v>2727</v>
      </c>
      <c r="D1819">
        <v>1.0812852842859548E-7</v>
      </c>
    </row>
    <row r="1820" spans="3:4">
      <c r="C1820">
        <v>2728.5</v>
      </c>
      <c r="D1820">
        <v>1.0735934169528519E-7</v>
      </c>
    </row>
    <row r="1821" spans="3:4">
      <c r="C1821">
        <v>2730</v>
      </c>
      <c r="D1821">
        <v>1.0659489106361007E-7</v>
      </c>
    </row>
    <row r="1822" spans="3:4">
      <c r="C1822">
        <v>2731.5</v>
      </c>
      <c r="D1822">
        <v>1.0583515332353262E-7</v>
      </c>
    </row>
    <row r="1823" spans="3:4">
      <c r="C1823">
        <v>2733</v>
      </c>
      <c r="D1823">
        <v>1.0508010533313951E-7</v>
      </c>
    </row>
    <row r="1824" spans="3:4">
      <c r="C1824">
        <v>2734.5</v>
      </c>
      <c r="D1824">
        <v>1.0432972401879205E-7</v>
      </c>
    </row>
    <row r="1825" spans="3:4">
      <c r="C1825">
        <v>2736</v>
      </c>
      <c r="D1825">
        <v>1.0358398637527338E-7</v>
      </c>
    </row>
    <row r="1826" spans="3:4">
      <c r="C1826">
        <v>2737.5</v>
      </c>
      <c r="D1826">
        <v>1.0284286946593348E-7</v>
      </c>
    </row>
    <row r="1827" spans="3:4">
      <c r="C1827">
        <v>2739</v>
      </c>
      <c r="D1827">
        <v>1.021063504228295E-7</v>
      </c>
    </row>
    <row r="1828" spans="3:4">
      <c r="C1828">
        <v>2740.5</v>
      </c>
      <c r="D1828">
        <v>1.0137440644686284E-7</v>
      </c>
    </row>
    <row r="1829" spans="3:4">
      <c r="C1829">
        <v>2742</v>
      </c>
      <c r="D1829">
        <v>1.0064701480791372E-7</v>
      </c>
    </row>
    <row r="1830" spans="3:4">
      <c r="C1830">
        <v>2743.5</v>
      </c>
      <c r="D1830">
        <v>9.9924152844971743E-8</v>
      </c>
    </row>
    <row r="1831" spans="3:4">
      <c r="C1831">
        <v>2745</v>
      </c>
      <c r="D1831">
        <v>9.9205797966263303E-8</v>
      </c>
    </row>
    <row r="1832" spans="3:4">
      <c r="C1832">
        <v>2746.5</v>
      </c>
      <c r="D1832">
        <v>9.8491927649375261E-8</v>
      </c>
    </row>
    <row r="1833" spans="3:4">
      <c r="C1833">
        <v>2748</v>
      </c>
      <c r="D1833">
        <v>9.7782519441376572E-8</v>
      </c>
    </row>
    <row r="1834" spans="3:4">
      <c r="C1834">
        <v>2749.5</v>
      </c>
      <c r="D1834">
        <v>9.7077550958935449E-8</v>
      </c>
    </row>
    <row r="1835" spans="3:4">
      <c r="C1835">
        <v>2751</v>
      </c>
      <c r="D1835">
        <v>9.6376999888433191E-8</v>
      </c>
    </row>
    <row r="1836" spans="3:4">
      <c r="C1836">
        <v>2752.5</v>
      </c>
      <c r="D1836">
        <v>9.5680843986076365E-8</v>
      </c>
    </row>
    <row r="1837" spans="3:4">
      <c r="C1837">
        <v>2754</v>
      </c>
      <c r="D1837">
        <v>9.4989061078004019E-8</v>
      </c>
    </row>
    <row r="1838" spans="3:4">
      <c r="C1838">
        <v>2755.5</v>
      </c>
      <c r="D1838">
        <v>9.4301629060392176E-8</v>
      </c>
    </row>
    <row r="1839" spans="3:4">
      <c r="C1839">
        <v>2757</v>
      </c>
      <c r="D1839">
        <v>9.36185258995562E-8</v>
      </c>
    </row>
    <row r="1840" spans="3:4">
      <c r="C1840">
        <v>2758.5</v>
      </c>
      <c r="D1840">
        <v>9.2939729632048607E-8</v>
      </c>
    </row>
    <row r="1841" spans="3:4">
      <c r="C1841">
        <v>2760</v>
      </c>
      <c r="D1841">
        <v>9.2265218364754684E-8</v>
      </c>
    </row>
    <row r="1842" spans="3:4">
      <c r="C1842">
        <v>2761.5</v>
      </c>
      <c r="D1842">
        <v>9.1594970274984023E-8</v>
      </c>
    </row>
    <row r="1843" spans="3:4">
      <c r="C1843">
        <v>2763</v>
      </c>
      <c r="D1843">
        <v>9.0928963610560649E-8</v>
      </c>
    </row>
    <row r="1844" spans="3:4">
      <c r="C1844">
        <v>2764.5</v>
      </c>
      <c r="D1844">
        <v>9.0267176689908375E-8</v>
      </c>
    </row>
    <row r="1845" spans="3:4">
      <c r="C1845">
        <v>2766</v>
      </c>
      <c r="D1845">
        <v>8.9609587902133529E-8</v>
      </c>
    </row>
    <row r="1846" spans="3:4">
      <c r="C1846">
        <v>2767.5</v>
      </c>
      <c r="D1846">
        <v>8.8956175707105664E-8</v>
      </c>
    </row>
    <row r="1847" spans="3:4">
      <c r="C1847">
        <v>2769</v>
      </c>
      <c r="D1847">
        <v>8.8306918635534053E-8</v>
      </c>
    </row>
    <row r="1848" spans="3:4">
      <c r="C1848">
        <v>2770.5</v>
      </c>
      <c r="D1848">
        <v>8.7661795289041197E-8</v>
      </c>
    </row>
    <row r="1849" spans="3:4">
      <c r="C1849">
        <v>2772</v>
      </c>
      <c r="D1849">
        <v>8.7020784340234612E-8</v>
      </c>
    </row>
    <row r="1850" spans="3:4">
      <c r="C1850">
        <v>2773.5</v>
      </c>
      <c r="D1850">
        <v>8.6383864532774377E-8</v>
      </c>
    </row>
    <row r="1851" spans="3:4">
      <c r="C1851">
        <v>2775</v>
      </c>
      <c r="D1851">
        <v>8.5751014681437923E-8</v>
      </c>
    </row>
    <row r="1852" spans="3:4">
      <c r="C1852">
        <v>2776.5</v>
      </c>
      <c r="D1852">
        <v>8.5122213672182654E-8</v>
      </c>
    </row>
    <row r="1853" spans="3:4">
      <c r="C1853">
        <v>2778</v>
      </c>
      <c r="D1853">
        <v>8.4497440462205008E-8</v>
      </c>
    </row>
    <row r="1854" spans="3:4">
      <c r="C1854">
        <v>2779.5</v>
      </c>
      <c r="D1854">
        <v>8.3876674079996755E-8</v>
      </c>
    </row>
    <row r="1855" spans="3:4">
      <c r="C1855">
        <v>2781</v>
      </c>
      <c r="D1855">
        <v>8.3259893625398241E-8</v>
      </c>
    </row>
    <row r="1856" spans="3:4">
      <c r="C1856">
        <v>2782.5</v>
      </c>
      <c r="D1856">
        <v>8.2647078269649462E-8</v>
      </c>
    </row>
    <row r="1857" spans="3:4">
      <c r="C1857">
        <v>2784</v>
      </c>
      <c r="D1857">
        <v>8.2038207255437773E-8</v>
      </c>
    </row>
    <row r="1858" spans="3:4">
      <c r="C1858">
        <v>2785.5</v>
      </c>
      <c r="D1858">
        <v>8.1433259896942364E-8</v>
      </c>
    </row>
    <row r="1859" spans="3:4">
      <c r="C1859">
        <v>2787</v>
      </c>
      <c r="D1859">
        <v>8.0832215579877397E-8</v>
      </c>
    </row>
    <row r="1860" spans="3:4">
      <c r="C1860">
        <v>2788.5</v>
      </c>
      <c r="D1860">
        <v>8.0235053761530646E-8</v>
      </c>
    </row>
    <row r="1861" spans="3:4">
      <c r="C1861">
        <v>2790</v>
      </c>
      <c r="D1861">
        <v>7.9641753970800406E-8</v>
      </c>
    </row>
    <row r="1862" spans="3:4">
      <c r="C1862">
        <v>2791.5</v>
      </c>
      <c r="D1862">
        <v>7.9052295808229677E-8</v>
      </c>
    </row>
    <row r="1863" spans="3:4">
      <c r="C1863">
        <v>2793</v>
      </c>
      <c r="D1863">
        <v>7.8466658946037203E-8</v>
      </c>
    </row>
    <row r="1864" spans="3:4">
      <c r="C1864">
        <v>2794.5</v>
      </c>
      <c r="D1864">
        <v>7.7884823128146151E-8</v>
      </c>
    </row>
    <row r="1865" spans="3:4">
      <c r="C1865">
        <v>2796</v>
      </c>
      <c r="D1865">
        <v>7.7306768170209587E-8</v>
      </c>
    </row>
    <row r="1866" spans="3:4">
      <c r="C1866">
        <v>2797.5</v>
      </c>
      <c r="D1866">
        <v>7.6732473959634222E-8</v>
      </c>
    </row>
    <row r="1867" spans="3:4">
      <c r="C1867">
        <v>2799</v>
      </c>
      <c r="D1867">
        <v>7.6161920455600882E-8</v>
      </c>
    </row>
    <row r="1868" spans="3:4">
      <c r="C1868">
        <v>2800.5</v>
      </c>
      <c r="D1868">
        <v>7.5595087689081917E-8</v>
      </c>
    </row>
    <row r="1869" spans="3:4">
      <c r="C1869">
        <v>2802</v>
      </c>
      <c r="D1869">
        <v>7.5031955762857277E-8</v>
      </c>
    </row>
    <row r="1870" spans="3:4">
      <c r="C1870">
        <v>2803.5</v>
      </c>
      <c r="D1870">
        <v>7.4472504851527061E-8</v>
      </c>
    </row>
    <row r="1871" spans="3:4">
      <c r="C1871">
        <v>2805</v>
      </c>
      <c r="D1871">
        <v>7.391671520152122E-8</v>
      </c>
    </row>
    <row r="1872" spans="3:4">
      <c r="C1872">
        <v>2806.5</v>
      </c>
      <c r="D1872">
        <v>7.3364567131108034E-8</v>
      </c>
    </row>
    <row r="1873" spans="3:4">
      <c r="C1873">
        <v>2808</v>
      </c>
      <c r="D1873">
        <v>7.2816041030398661E-8</v>
      </c>
    </row>
    <row r="1874" spans="3:4">
      <c r="C1874">
        <v>2809.5</v>
      </c>
      <c r="D1874">
        <v>7.2271117361349854E-8</v>
      </c>
    </row>
    <row r="1875" spans="3:4">
      <c r="C1875">
        <v>2811</v>
      </c>
      <c r="D1875">
        <v>7.1729776657764324E-8</v>
      </c>
    </row>
    <row r="1876" spans="3:4">
      <c r="C1876">
        <v>2812.5</v>
      </c>
      <c r="D1876">
        <v>7.1191999525288319E-8</v>
      </c>
    </row>
    <row r="1877" spans="3:4">
      <c r="C1877">
        <v>2814</v>
      </c>
      <c r="D1877">
        <v>7.0657766641406668E-8</v>
      </c>
    </row>
    <row r="1878" spans="3:4">
      <c r="C1878">
        <v>2815.5</v>
      </c>
      <c r="D1878">
        <v>7.0127058755435653E-8</v>
      </c>
    </row>
    <row r="1879" spans="3:4">
      <c r="C1879">
        <v>2817</v>
      </c>
      <c r="D1879">
        <v>6.9599856688513439E-8</v>
      </c>
    </row>
    <row r="1880" spans="3:4">
      <c r="C1880">
        <v>2818.5</v>
      </c>
      <c r="D1880">
        <v>6.9076141333588042E-8</v>
      </c>
    </row>
    <row r="1881" spans="3:4">
      <c r="C1881">
        <v>2820</v>
      </c>
      <c r="D1881">
        <v>6.8555893655402785E-8</v>
      </c>
    </row>
    <row r="1882" spans="3:4">
      <c r="C1882">
        <v>2821.5</v>
      </c>
      <c r="D1882">
        <v>6.8039094690479608E-8</v>
      </c>
    </row>
    <row r="1883" spans="3:4">
      <c r="C1883">
        <v>2823</v>
      </c>
      <c r="D1883">
        <v>6.7525725547100249E-8</v>
      </c>
    </row>
    <row r="1884" spans="3:4">
      <c r="C1884">
        <v>2824.5</v>
      </c>
      <c r="D1884">
        <v>6.7015767405284087E-8</v>
      </c>
    </row>
    <row r="1885" spans="3:4">
      <c r="C1885">
        <v>2826</v>
      </c>
      <c r="D1885">
        <v>6.6509201516765105E-8</v>
      </c>
    </row>
    <row r="1886" spans="3:4">
      <c r="C1886">
        <v>2827.5</v>
      </c>
      <c r="D1886">
        <v>6.600600920496565E-8</v>
      </c>
    </row>
    <row r="1887" spans="3:4">
      <c r="C1887">
        <v>2829</v>
      </c>
      <c r="D1887">
        <v>6.550617186496792E-8</v>
      </c>
    </row>
    <row r="1888" spans="3:4">
      <c r="C1888">
        <v>2830.5</v>
      </c>
      <c r="D1888">
        <v>6.5009670963483704E-8</v>
      </c>
    </row>
    <row r="1889" spans="3:4">
      <c r="C1889">
        <v>2832</v>
      </c>
      <c r="D1889">
        <v>6.4516488038821522E-8</v>
      </c>
    </row>
    <row r="1890" spans="3:4">
      <c r="C1890">
        <v>2833.5</v>
      </c>
      <c r="D1890">
        <v>6.4026604700851738E-8</v>
      </c>
    </row>
    <row r="1891" spans="3:4">
      <c r="C1891">
        <v>2835</v>
      </c>
      <c r="D1891">
        <v>6.3540002630968864E-8</v>
      </c>
    </row>
    <row r="1892" spans="3:4">
      <c r="C1892">
        <v>2836.5</v>
      </c>
      <c r="D1892">
        <v>6.3056663582053012E-8</v>
      </c>
    </row>
    <row r="1893" spans="3:4">
      <c r="C1893">
        <v>2838</v>
      </c>
      <c r="D1893">
        <v>6.2576569378427934E-8</v>
      </c>
    </row>
    <row r="1894" spans="3:4">
      <c r="C1894">
        <v>2839.5</v>
      </c>
      <c r="D1894">
        <v>6.2099701915817152E-8</v>
      </c>
    </row>
    <row r="1895" spans="3:4">
      <c r="C1895">
        <v>2841</v>
      </c>
      <c r="D1895">
        <v>6.162604316129876E-8</v>
      </c>
    </row>
    <row r="1896" spans="3:4">
      <c r="C1896">
        <v>2842.5</v>
      </c>
      <c r="D1896">
        <v>6.1155575153257061E-8</v>
      </c>
    </row>
    <row r="1897" spans="3:4">
      <c r="C1897">
        <v>2844</v>
      </c>
      <c r="D1897">
        <v>6.0688280001332678E-8</v>
      </c>
    </row>
    <row r="1898" spans="3:4">
      <c r="C1898">
        <v>2845.5</v>
      </c>
      <c r="D1898">
        <v>6.0224139886370823E-8</v>
      </c>
    </row>
    <row r="1899" spans="3:4">
      <c r="C1899">
        <v>2847</v>
      </c>
      <c r="D1899">
        <v>5.9763137060366845E-8</v>
      </c>
    </row>
    <row r="1900" spans="3:4">
      <c r="C1900">
        <v>2848.5</v>
      </c>
      <c r="D1900">
        <v>5.9305253846410383E-8</v>
      </c>
    </row>
    <row r="1901" spans="3:4">
      <c r="C1901">
        <v>2850</v>
      </c>
      <c r="D1901">
        <v>5.8850472638627001E-8</v>
      </c>
    </row>
    <row r="1902" spans="3:4">
      <c r="C1902">
        <v>2851.5</v>
      </c>
      <c r="D1902">
        <v>5.8398775902118216E-8</v>
      </c>
    </row>
    <row r="1903" spans="3:4">
      <c r="C1903">
        <v>2853</v>
      </c>
      <c r="D1903">
        <v>5.7950146172899515E-8</v>
      </c>
    </row>
    <row r="1904" spans="3:4">
      <c r="C1904">
        <v>2854.5</v>
      </c>
      <c r="D1904">
        <v>5.7504566057835752E-8</v>
      </c>
    </row>
    <row r="1905" spans="3:4">
      <c r="C1905">
        <v>2856</v>
      </c>
      <c r="D1905">
        <v>5.7062018234575952E-8</v>
      </c>
    </row>
    <row r="1906" spans="3:4">
      <c r="C1906">
        <v>2857.5</v>
      </c>
      <c r="D1906">
        <v>5.6622485451484768E-8</v>
      </c>
    </row>
    <row r="1907" spans="3:4">
      <c r="C1907">
        <v>2859</v>
      </c>
      <c r="D1907">
        <v>5.618595052757266E-8</v>
      </c>
    </row>
    <row r="1908" spans="3:4">
      <c r="C1908">
        <v>2860.5</v>
      </c>
      <c r="D1908">
        <v>5.5752396352424471E-8</v>
      </c>
    </row>
    <row r="1909" spans="3:4">
      <c r="C1909">
        <v>2862</v>
      </c>
      <c r="D1909">
        <v>5.5321805886125759E-8</v>
      </c>
    </row>
    <row r="1910" spans="3:4">
      <c r="C1910">
        <v>2863.5</v>
      </c>
      <c r="D1910">
        <v>5.4894162159186932E-8</v>
      </c>
    </row>
    <row r="1911" spans="3:4">
      <c r="C1911">
        <v>2865</v>
      </c>
      <c r="D1911">
        <v>5.4469448272466498E-8</v>
      </c>
    </row>
    <row r="1912" spans="3:4">
      <c r="C1912">
        <v>2866.5</v>
      </c>
      <c r="D1912">
        <v>5.4047647397091599E-8</v>
      </c>
    </row>
    <row r="1913" spans="3:4">
      <c r="C1913">
        <v>2868</v>
      </c>
      <c r="D1913">
        <v>5.362874277437738E-8</v>
      </c>
    </row>
    <row r="1914" spans="3:4">
      <c r="C1914">
        <v>2869.5</v>
      </c>
      <c r="D1914">
        <v>5.3212717715743655E-8</v>
      </c>
    </row>
    <row r="1915" spans="3:4">
      <c r="C1915">
        <v>2871</v>
      </c>
      <c r="D1915">
        <v>5.2799555602631262E-8</v>
      </c>
    </row>
    <row r="1916" spans="3:4">
      <c r="C1916">
        <v>2872.5</v>
      </c>
      <c r="D1916">
        <v>5.2389239886415288E-8</v>
      </c>
    </row>
    <row r="1917" spans="3:4">
      <c r="C1917">
        <v>2874</v>
      </c>
      <c r="D1917">
        <v>5.1981754088317144E-8</v>
      </c>
    </row>
    <row r="1918" spans="3:4">
      <c r="C1918">
        <v>2875.5</v>
      </c>
      <c r="D1918">
        <v>5.157708179931513E-8</v>
      </c>
    </row>
    <row r="1919" spans="3:4">
      <c r="C1919">
        <v>2877</v>
      </c>
      <c r="D1919">
        <v>5.1175206680052875E-8</v>
      </c>
    </row>
    <row r="1920" spans="3:4">
      <c r="C1920">
        <v>2878.5</v>
      </c>
      <c r="D1920">
        <v>5.0776112460746186E-8</v>
      </c>
    </row>
    <row r="1921" spans="3:4">
      <c r="C1921">
        <v>2880</v>
      </c>
      <c r="D1921">
        <v>5.0379782941088467E-8</v>
      </c>
    </row>
    <row r="1922" spans="3:4">
      <c r="C1922">
        <v>2881.5</v>
      </c>
      <c r="D1922">
        <v>4.9986201990154407E-8</v>
      </c>
    </row>
    <row r="1923" spans="3:4">
      <c r="C1923">
        <v>2883</v>
      </c>
      <c r="D1923">
        <v>4.9595353546301865E-8</v>
      </c>
    </row>
    <row r="1924" spans="3:4">
      <c r="C1924">
        <v>2884.5</v>
      </c>
      <c r="D1924">
        <v>4.9207221617071959E-8</v>
      </c>
    </row>
    <row r="1925" spans="3:4">
      <c r="C1925">
        <v>2886</v>
      </c>
      <c r="D1925">
        <v>4.8821790279088354E-8</v>
      </c>
    </row>
    <row r="1926" spans="3:4">
      <c r="C1926">
        <v>2887.5</v>
      </c>
      <c r="D1926">
        <v>4.8439043677954217E-8</v>
      </c>
    </row>
    <row r="1927" spans="3:4">
      <c r="C1927">
        <v>2889</v>
      </c>
      <c r="D1927">
        <v>4.8058966028147609E-8</v>
      </c>
    </row>
    <row r="1928" spans="3:4">
      <c r="C1928">
        <v>2890.5</v>
      </c>
      <c r="D1928">
        <v>4.7681541612915971E-8</v>
      </c>
    </row>
    <row r="1929" spans="3:4">
      <c r="C1929">
        <v>2892</v>
      </c>
      <c r="D1929">
        <v>4.7306754784168447E-8</v>
      </c>
    </row>
    <row r="1930" spans="3:4">
      <c r="C1930">
        <v>2893.5</v>
      </c>
      <c r="D1930">
        <v>4.6934589962366774E-8</v>
      </c>
    </row>
    <row r="1931" spans="3:4">
      <c r="C1931">
        <v>2895</v>
      </c>
      <c r="D1931">
        <v>4.6565031636415095E-8</v>
      </c>
    </row>
    <row r="1932" spans="3:4">
      <c r="C1932">
        <v>2896.5</v>
      </c>
      <c r="D1932">
        <v>4.6198064363547906E-8</v>
      </c>
    </row>
    <row r="1933" spans="3:4">
      <c r="C1933">
        <v>2898</v>
      </c>
      <c r="D1933">
        <v>4.5833672769216381E-8</v>
      </c>
    </row>
    <row r="1934" spans="3:4">
      <c r="C1934">
        <v>2899.5</v>
      </c>
      <c r="D1934">
        <v>4.5471841546973892E-8</v>
      </c>
    </row>
    <row r="1935" spans="3:4">
      <c r="C1935">
        <v>2901</v>
      </c>
      <c r="D1935">
        <v>4.5112555458359361E-8</v>
      </c>
    </row>
    <row r="1936" spans="3:4">
      <c r="C1936">
        <v>2902.5</v>
      </c>
      <c r="D1936">
        <v>4.4755799332779888E-8</v>
      </c>
    </row>
    <row r="1937" spans="3:4">
      <c r="C1937">
        <v>2904</v>
      </c>
      <c r="D1937">
        <v>4.4401558067391041E-8</v>
      </c>
    </row>
    <row r="1938" spans="3:4">
      <c r="C1938">
        <v>2905.5</v>
      </c>
      <c r="D1938">
        <v>4.4049816626977018E-8</v>
      </c>
    </row>
    <row r="1939" spans="3:4">
      <c r="C1939">
        <v>2907</v>
      </c>
      <c r="D1939">
        <v>4.3700560043828338E-8</v>
      </c>
    </row>
    <row r="1940" spans="3:4">
      <c r="C1940">
        <v>2908.5</v>
      </c>
      <c r="D1940">
        <v>4.33537734176185E-8</v>
      </c>
    </row>
    <row r="1941" spans="3:4">
      <c r="C1941">
        <v>2910</v>
      </c>
      <c r="D1941">
        <v>4.3009441915279824E-8</v>
      </c>
    </row>
    <row r="1942" spans="3:4">
      <c r="C1942">
        <v>2911.5</v>
      </c>
      <c r="D1942">
        <v>4.2667550770877238E-8</v>
      </c>
    </row>
    <row r="1943" spans="3:4">
      <c r="C1943">
        <v>2913</v>
      </c>
      <c r="D1943">
        <v>4.2328085285481031E-8</v>
      </c>
    </row>
    <row r="1944" spans="3:4">
      <c r="C1944">
        <v>2914.5</v>
      </c>
      <c r="D1944">
        <v>4.1991030827038508E-8</v>
      </c>
    </row>
    <row r="1945" spans="3:4">
      <c r="C1945">
        <v>2916</v>
      </c>
      <c r="D1945">
        <v>4.1656372830244118E-8</v>
      </c>
    </row>
    <row r="1946" spans="3:4">
      <c r="C1946">
        <v>2917.5</v>
      </c>
      <c r="D1946">
        <v>4.1324096796408492E-8</v>
      </c>
    </row>
    <row r="1947" spans="3:4">
      <c r="C1947">
        <v>2919</v>
      </c>
      <c r="D1947">
        <v>4.0994188293325918E-8</v>
      </c>
    </row>
    <row r="1948" spans="3:4">
      <c r="C1948">
        <v>2920.5</v>
      </c>
      <c r="D1948">
        <v>4.066663295514113E-8</v>
      </c>
    </row>
    <row r="1949" spans="3:4">
      <c r="C1949">
        <v>2922</v>
      </c>
      <c r="D1949">
        <v>4.0341416482214438E-8</v>
      </c>
    </row>
    <row r="1950" spans="3:4">
      <c r="C1950">
        <v>2923.5</v>
      </c>
      <c r="D1950">
        <v>4.0018524640985635E-8</v>
      </c>
    </row>
    <row r="1951" spans="3:4">
      <c r="C1951">
        <v>2925</v>
      </c>
      <c r="D1951">
        <v>3.9697943263837172E-8</v>
      </c>
    </row>
    <row r="1952" spans="3:4">
      <c r="C1952">
        <v>2926.5</v>
      </c>
      <c r="D1952">
        <v>3.9379658248955665E-8</v>
      </c>
    </row>
    <row r="1953" spans="3:4">
      <c r="C1953">
        <v>2928</v>
      </c>
      <c r="D1953">
        <v>3.9063655560192444E-8</v>
      </c>
    </row>
    <row r="1954" spans="3:4">
      <c r="C1954">
        <v>2929.5</v>
      </c>
      <c r="D1954">
        <v>3.8749921226923109E-8</v>
      </c>
    </row>
    <row r="1955" spans="3:4">
      <c r="C1955">
        <v>2931</v>
      </c>
      <c r="D1955">
        <v>3.8438441343905847E-8</v>
      </c>
    </row>
    <row r="1956" spans="3:4">
      <c r="C1956">
        <v>2932.5</v>
      </c>
      <c r="D1956">
        <v>3.8129202071138242E-8</v>
      </c>
    </row>
    <row r="1957" spans="3:4">
      <c r="C1957">
        <v>2934</v>
      </c>
      <c r="D1957">
        <v>3.7822189633713851E-8</v>
      </c>
    </row>
    <row r="1958" spans="3:4">
      <c r="C1958">
        <v>2935.5</v>
      </c>
      <c r="D1958">
        <v>3.7517390321676997E-8</v>
      </c>
    </row>
    <row r="1959" spans="3:4">
      <c r="C1959">
        <v>2937</v>
      </c>
      <c r="D1959">
        <v>3.7214790489876706E-8</v>
      </c>
    </row>
    <row r="1960" spans="3:4">
      <c r="C1960">
        <v>2938.5</v>
      </c>
      <c r="D1960">
        <v>3.6914376557819453E-8</v>
      </c>
    </row>
    <row r="1961" spans="3:4">
      <c r="C1961">
        <v>2940</v>
      </c>
      <c r="D1961">
        <v>3.6616135009521413E-8</v>
      </c>
    </row>
    <row r="1962" spans="3:4">
      <c r="C1962">
        <v>2941.5</v>
      </c>
      <c r="D1962">
        <v>3.6320052393358997E-8</v>
      </c>
    </row>
    <row r="1963" spans="3:4">
      <c r="C1963">
        <v>2943</v>
      </c>
      <c r="D1963">
        <v>3.6026115321918632E-8</v>
      </c>
    </row>
    <row r="1964" spans="3:4">
      <c r="C1964">
        <v>2944.5</v>
      </c>
      <c r="D1964">
        <v>3.5734310471845818E-8</v>
      </c>
    </row>
    <row r="1965" spans="3:4">
      <c r="C1965">
        <v>2946</v>
      </c>
      <c r="D1965">
        <v>3.5444624583692922E-8</v>
      </c>
    </row>
    <row r="1966" spans="3:4">
      <c r="C1966">
        <v>2947.5</v>
      </c>
      <c r="D1966">
        <v>3.5157044461765943E-8</v>
      </c>
    </row>
    <row r="1967" spans="3:4">
      <c r="C1967">
        <v>2949</v>
      </c>
      <c r="D1967">
        <v>3.4871556973970609E-8</v>
      </c>
    </row>
    <row r="1968" spans="3:4">
      <c r="C1968">
        <v>2950.5</v>
      </c>
      <c r="D1968">
        <v>3.4588149051657287E-8</v>
      </c>
    </row>
    <row r="1969" spans="3:4">
      <c r="C1969">
        <v>2952</v>
      </c>
      <c r="D1969">
        <v>3.4306807689465217E-8</v>
      </c>
    </row>
    <row r="1970" spans="3:4">
      <c r="C1970">
        <v>2953.5</v>
      </c>
      <c r="D1970">
        <v>3.4027519945165328E-8</v>
      </c>
    </row>
    <row r="1971" spans="3:4">
      <c r="C1971">
        <v>2955</v>
      </c>
      <c r="D1971">
        <v>3.3750272939502993E-8</v>
      </c>
    </row>
    <row r="1972" spans="3:4">
      <c r="C1972">
        <v>2956.5</v>
      </c>
      <c r="D1972">
        <v>3.3475053856039178E-8</v>
      </c>
    </row>
    <row r="1973" spans="3:4">
      <c r="C1973">
        <v>2958</v>
      </c>
      <c r="D1973">
        <v>3.3201849940990921E-8</v>
      </c>
    </row>
    <row r="1974" spans="3:4">
      <c r="C1974">
        <v>2959.5</v>
      </c>
      <c r="D1974">
        <v>3.2930648503071104E-8</v>
      </c>
    </row>
    <row r="1975" spans="3:4">
      <c r="C1975">
        <v>2961</v>
      </c>
      <c r="D1975">
        <v>3.2661436913327447E-8</v>
      </c>
    </row>
    <row r="1976" spans="3:4">
      <c r="C1976">
        <v>2962.5</v>
      </c>
      <c r="D1976">
        <v>3.2394202604980098E-8</v>
      </c>
    </row>
    <row r="1977" spans="3:4">
      <c r="C1977">
        <v>2964</v>
      </c>
      <c r="D1977">
        <v>3.2128933073259315E-8</v>
      </c>
    </row>
    <row r="1978" spans="3:4">
      <c r="C1978">
        <v>2965.5</v>
      </c>
      <c r="D1978">
        <v>3.1865615875241674E-8</v>
      </c>
    </row>
    <row r="1979" spans="3:4">
      <c r="C1979">
        <v>2967</v>
      </c>
      <c r="D1979">
        <v>3.160423862968547E-8</v>
      </c>
    </row>
    <row r="1980" spans="3:4">
      <c r="C1980">
        <v>2968.5</v>
      </c>
      <c r="D1980">
        <v>3.1344789016865957E-8</v>
      </c>
    </row>
    <row r="1981" spans="3:4">
      <c r="C1981">
        <v>2970</v>
      </c>
      <c r="D1981">
        <v>3.1087254778409158E-8</v>
      </c>
    </row>
    <row r="1982" spans="3:4">
      <c r="C1982">
        <v>2971.5</v>
      </c>
      <c r="D1982">
        <v>3.0831623717125334E-8</v>
      </c>
    </row>
    <row r="1983" spans="3:4">
      <c r="C1983">
        <v>2973</v>
      </c>
      <c r="D1983">
        <v>3.0577883696841403E-8</v>
      </c>
    </row>
    <row r="1984" spans="3:4">
      <c r="C1984">
        <v>2974.5</v>
      </c>
      <c r="D1984">
        <v>3.0326022642233136E-8</v>
      </c>
    </row>
    <row r="1985" spans="3:4">
      <c r="C1985">
        <v>2976</v>
      </c>
      <c r="D1985">
        <v>3.0076028538656097E-8</v>
      </c>
    </row>
    <row r="1986" spans="3:4">
      <c r="C1986">
        <v>2977.5</v>
      </c>
      <c r="D1986">
        <v>2.9827889431976091E-8</v>
      </c>
    </row>
    <row r="1987" spans="3:4">
      <c r="C1987">
        <v>2979</v>
      </c>
      <c r="D1987">
        <v>2.9581593428399138E-8</v>
      </c>
    </row>
    <row r="1988" spans="3:4">
      <c r="C1988">
        <v>2980.5</v>
      </c>
      <c r="D1988">
        <v>2.9337128694300563E-8</v>
      </c>
    </row>
    <row r="1989" spans="3:4">
      <c r="C1989">
        <v>2982</v>
      </c>
      <c r="D1989">
        <v>2.909448345605328E-8</v>
      </c>
    </row>
    <row r="1990" spans="3:4">
      <c r="C1990">
        <v>2983.5</v>
      </c>
      <c r="D1990">
        <v>2.8853645999855857E-8</v>
      </c>
    </row>
    <row r="1991" spans="3:4">
      <c r="C1991">
        <v>2985</v>
      </c>
      <c r="D1991">
        <v>2.8614604671559648E-8</v>
      </c>
    </row>
    <row r="1992" spans="3:4">
      <c r="C1992">
        <v>2986.5</v>
      </c>
      <c r="D1992">
        <v>2.8377347876495196E-8</v>
      </c>
    </row>
    <row r="1993" spans="3:4">
      <c r="C1993">
        <v>2988</v>
      </c>
      <c r="D1993">
        <v>2.8141864079298445E-8</v>
      </c>
    </row>
    <row r="1994" spans="3:4">
      <c r="C1994">
        <v>2989.5</v>
      </c>
      <c r="D1994">
        <v>2.7908141803735994E-8</v>
      </c>
    </row>
    <row r="1995" spans="3:4">
      <c r="C1995">
        <v>2991</v>
      </c>
      <c r="D1995">
        <v>2.767616963252987E-8</v>
      </c>
    </row>
    <row r="1996" spans="3:4">
      <c r="C1996">
        <v>2992.5</v>
      </c>
      <c r="D1996">
        <v>2.7445936207181734E-8</v>
      </c>
    </row>
    <row r="1997" spans="3:4">
      <c r="C1997">
        <v>2994</v>
      </c>
      <c r="D1997">
        <v>2.721743022779658E-8</v>
      </c>
    </row>
    <row r="1998" spans="3:4">
      <c r="C1998">
        <v>2995.5</v>
      </c>
      <c r="D1998">
        <v>2.699064045290597E-8</v>
      </c>
    </row>
    <row r="1999" spans="3:4">
      <c r="C1999">
        <v>2997</v>
      </c>
      <c r="D1999">
        <v>2.6765555699290215E-8</v>
      </c>
    </row>
    <row r="2000" spans="3:4">
      <c r="C2000">
        <v>2998.5</v>
      </c>
      <c r="D2000">
        <v>2.6542164841800927E-8</v>
      </c>
    </row>
    <row r="2001" spans="3:4">
      <c r="C2001" t="s">
        <v>272</v>
      </c>
      <c r="D2001" t="s">
        <v>272</v>
      </c>
    </row>
  </sheetData>
  <phoneticPr fontId="4" type="noConversion"/>
  <pageMargins left="0.75" right="0.75" top="1" bottom="1" header="0.5" footer="0.5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01"/>
  <sheetViews>
    <sheetView workbookViewId="0"/>
  </sheetViews>
  <sheetFormatPr baseColWidth="10" defaultColWidth="8.83203125" defaultRowHeight="14" x14ac:dyDescent="0"/>
  <cols>
    <col min="1" max="1" width="13.6640625" style="46" bestFit="1" customWidth="1"/>
    <col min="2" max="2" width="9.6640625" style="47" bestFit="1" customWidth="1"/>
  </cols>
  <sheetData>
    <row r="1" spans="1:8">
      <c r="A1" s="46" t="s">
        <v>273</v>
      </c>
      <c r="B1" s="48" t="s">
        <v>290</v>
      </c>
      <c r="C1">
        <v>10</v>
      </c>
      <c r="D1">
        <v>6.3924752056224841E-8</v>
      </c>
      <c r="E1">
        <v>15</v>
      </c>
      <c r="F1">
        <v>0</v>
      </c>
      <c r="G1">
        <v>10</v>
      </c>
      <c r="H1">
        <v>0</v>
      </c>
    </row>
    <row r="2" spans="1:8">
      <c r="A2" s="46" t="s">
        <v>274</v>
      </c>
      <c r="B2" s="48" t="s">
        <v>291</v>
      </c>
      <c r="C2">
        <v>10.050000000000001</v>
      </c>
      <c r="D2">
        <v>6.955490531440058E-8</v>
      </c>
      <c r="E2">
        <v>17.5</v>
      </c>
      <c r="F2">
        <v>0</v>
      </c>
      <c r="G2">
        <v>109.95</v>
      </c>
      <c r="H2">
        <v>0</v>
      </c>
    </row>
    <row r="3" spans="1:8">
      <c r="A3" s="46" t="s">
        <v>275</v>
      </c>
      <c r="B3" s="48">
        <v>16</v>
      </c>
      <c r="C3">
        <v>10.1</v>
      </c>
      <c r="D3">
        <v>7.5654197234920773E-8</v>
      </c>
      <c r="E3">
        <v>17.5</v>
      </c>
      <c r="F3">
        <v>2</v>
      </c>
    </row>
    <row r="4" spans="1:8">
      <c r="A4" s="46" t="s">
        <v>276</v>
      </c>
      <c r="B4" s="48">
        <v>9</v>
      </c>
      <c r="C4">
        <v>10.15</v>
      </c>
      <c r="D4">
        <v>8.2259268467406401E-8</v>
      </c>
      <c r="E4">
        <v>15</v>
      </c>
      <c r="F4">
        <v>2</v>
      </c>
    </row>
    <row r="5" spans="1:8">
      <c r="A5" s="46" t="s">
        <v>277</v>
      </c>
      <c r="B5" s="48">
        <v>1</v>
      </c>
      <c r="C5">
        <v>10.199999999999999</v>
      </c>
      <c r="D5">
        <v>8.940940623075575E-8</v>
      </c>
      <c r="E5">
        <v>15</v>
      </c>
      <c r="F5">
        <v>0</v>
      </c>
    </row>
    <row r="6" spans="1:8">
      <c r="A6" s="46" t="s">
        <v>278</v>
      </c>
      <c r="B6" s="48" t="b">
        <v>1</v>
      </c>
      <c r="C6">
        <v>10.25</v>
      </c>
      <c r="D6">
        <v>9.7146717447046409E-8</v>
      </c>
      <c r="E6" t="s">
        <v>293</v>
      </c>
      <c r="F6" t="s">
        <v>293</v>
      </c>
    </row>
    <row r="7" spans="1:8">
      <c r="A7" s="46" t="s">
        <v>279</v>
      </c>
      <c r="B7" s="48">
        <v>1</v>
      </c>
      <c r="C7">
        <v>10.3</v>
      </c>
      <c r="D7">
        <v>1.0551631176188077E-7</v>
      </c>
      <c r="E7">
        <v>17.5</v>
      </c>
      <c r="F7">
        <v>0</v>
      </c>
    </row>
    <row r="8" spans="1:8">
      <c r="A8" s="46" t="s">
        <v>280</v>
      </c>
      <c r="B8" s="48" t="b">
        <v>0</v>
      </c>
      <c r="C8">
        <v>10.35</v>
      </c>
      <c r="D8">
        <v>1.1456649490591129E-7</v>
      </c>
      <c r="E8">
        <v>20</v>
      </c>
      <c r="F8">
        <v>0</v>
      </c>
    </row>
    <row r="9" spans="1:8">
      <c r="A9" s="46" t="s">
        <v>281</v>
      </c>
      <c r="B9" s="48" t="b">
        <v>0</v>
      </c>
      <c r="C9">
        <v>10.4</v>
      </c>
      <c r="D9">
        <v>1.2434897286503452E-7</v>
      </c>
      <c r="E9">
        <v>20</v>
      </c>
      <c r="F9">
        <v>7</v>
      </c>
    </row>
    <row r="10" spans="1:8">
      <c r="A10" s="46" t="s">
        <v>282</v>
      </c>
      <c r="B10" s="48" t="b">
        <v>0</v>
      </c>
      <c r="C10">
        <v>10.45</v>
      </c>
      <c r="D10">
        <v>1.3491906733924275E-7</v>
      </c>
      <c r="E10">
        <v>17.5</v>
      </c>
      <c r="F10">
        <v>7</v>
      </c>
    </row>
    <row r="11" spans="1:8">
      <c r="A11" s="46" t="s">
        <v>283</v>
      </c>
      <c r="B11" s="48" t="b">
        <v>0</v>
      </c>
      <c r="C11">
        <v>10.5</v>
      </c>
      <c r="D11">
        <v>1.4633594298231011E-7</v>
      </c>
      <c r="E11">
        <v>17.5</v>
      </c>
      <c r="F11">
        <v>0</v>
      </c>
    </row>
    <row r="12" spans="1:8">
      <c r="A12" s="46" t="s">
        <v>284</v>
      </c>
      <c r="B12" s="48" t="s">
        <v>296</v>
      </c>
      <c r="C12">
        <v>10.55</v>
      </c>
      <c r="D12">
        <v>1.5866284692620267E-7</v>
      </c>
      <c r="E12" t="s">
        <v>293</v>
      </c>
      <c r="F12" t="s">
        <v>293</v>
      </c>
    </row>
    <row r="13" spans="1:8">
      <c r="A13" s="46" t="s">
        <v>285</v>
      </c>
      <c r="B13" s="48" t="b">
        <v>0</v>
      </c>
      <c r="C13">
        <v>10.6</v>
      </c>
      <c r="D13">
        <v>1.7196736110541503E-7</v>
      </c>
      <c r="E13">
        <v>20</v>
      </c>
      <c r="F13">
        <v>0</v>
      </c>
    </row>
    <row r="14" spans="1:8">
      <c r="A14" s="46" t="s">
        <v>286</v>
      </c>
      <c r="B14" s="48" t="b">
        <v>0</v>
      </c>
      <c r="C14">
        <v>10.65</v>
      </c>
      <c r="D14">
        <v>1.8632166790714362E-7</v>
      </c>
      <c r="E14">
        <v>22.5</v>
      </c>
      <c r="F14">
        <v>0</v>
      </c>
    </row>
    <row r="15" spans="1:8">
      <c r="A15" s="46" t="s">
        <v>287</v>
      </c>
      <c r="B15" s="48" t="b">
        <v>0</v>
      </c>
      <c r="C15">
        <v>10.7</v>
      </c>
      <c r="D15">
        <v>2.018028296832602E-7</v>
      </c>
      <c r="E15">
        <v>22.5</v>
      </c>
      <c r="F15">
        <v>31</v>
      </c>
    </row>
    <row r="16" spans="1:8">
      <c r="A16" s="46" t="s">
        <v>288</v>
      </c>
      <c r="B16" s="48">
        <v>1</v>
      </c>
      <c r="C16">
        <v>10.75</v>
      </c>
      <c r="D16">
        <v>2.1849308266943563E-7</v>
      </c>
      <c r="E16">
        <v>20</v>
      </c>
      <c r="F16">
        <v>31</v>
      </c>
    </row>
    <row r="17" spans="3:6">
      <c r="C17">
        <v>10.8</v>
      </c>
      <c r="D17">
        <v>2.3648014586525914E-7</v>
      </c>
      <c r="E17">
        <v>20</v>
      </c>
      <c r="F17">
        <v>0</v>
      </c>
    </row>
    <row r="18" spans="3:6">
      <c r="C18">
        <v>10.85</v>
      </c>
      <c r="D18">
        <v>2.5585754543681738E-7</v>
      </c>
      <c r="E18" t="s">
        <v>293</v>
      </c>
      <c r="F18" t="s">
        <v>293</v>
      </c>
    </row>
    <row r="19" spans="3:6">
      <c r="C19">
        <v>10.9</v>
      </c>
      <c r="D19">
        <v>2.7672495520981057E-7</v>
      </c>
      <c r="E19">
        <v>22.5</v>
      </c>
      <c r="F19">
        <v>0</v>
      </c>
    </row>
    <row r="20" spans="3:6">
      <c r="C20">
        <v>10.95</v>
      </c>
      <c r="D20">
        <v>2.9918855382668876E-7</v>
      </c>
      <c r="E20">
        <v>25</v>
      </c>
      <c r="F20">
        <v>0</v>
      </c>
    </row>
    <row r="21" spans="3:6">
      <c r="C21">
        <v>11</v>
      </c>
      <c r="D21">
        <v>3.2336139914559744E-7</v>
      </c>
      <c r="E21">
        <v>25</v>
      </c>
      <c r="F21">
        <v>37</v>
      </c>
    </row>
    <row r="22" spans="3:6">
      <c r="C22">
        <v>11.05</v>
      </c>
      <c r="D22">
        <v>3.4936382046173379E-7</v>
      </c>
      <c r="E22">
        <v>22.5</v>
      </c>
      <c r="F22">
        <v>37</v>
      </c>
    </row>
    <row r="23" spans="3:6">
      <c r="C23">
        <v>11.1</v>
      </c>
      <c r="D23">
        <v>3.7732382913315195E-7</v>
      </c>
      <c r="E23">
        <v>22.5</v>
      </c>
      <c r="F23">
        <v>0</v>
      </c>
    </row>
    <row r="24" spans="3:6">
      <c r="C24">
        <v>11.15</v>
      </c>
      <c r="D24">
        <v>4.0737754819285938E-7</v>
      </c>
      <c r="E24" t="s">
        <v>293</v>
      </c>
      <c r="F24" t="s">
        <v>293</v>
      </c>
    </row>
    <row r="25" spans="3:6">
      <c r="C25">
        <v>11.2</v>
      </c>
      <c r="D25">
        <v>4.3966966152712354E-7</v>
      </c>
      <c r="E25">
        <v>25</v>
      </c>
      <c r="F25">
        <v>0</v>
      </c>
    </row>
    <row r="26" spans="3:6">
      <c r="C26">
        <v>11.25</v>
      </c>
      <c r="D26">
        <v>4.7435388319613616E-7</v>
      </c>
      <c r="E26">
        <v>27.5</v>
      </c>
      <c r="F26">
        <v>0</v>
      </c>
    </row>
    <row r="27" spans="3:6">
      <c r="C27">
        <v>11.3</v>
      </c>
      <c r="D27">
        <v>5.1159344746742979E-7</v>
      </c>
      <c r="E27">
        <v>27.5</v>
      </c>
      <c r="F27">
        <v>10</v>
      </c>
    </row>
    <row r="28" spans="3:6">
      <c r="C28">
        <v>11.35</v>
      </c>
      <c r="D28">
        <v>5.5156162012450087E-7</v>
      </c>
      <c r="E28">
        <v>25</v>
      </c>
      <c r="F28">
        <v>10</v>
      </c>
    </row>
    <row r="29" spans="3:6">
      <c r="C29">
        <v>11.4</v>
      </c>
      <c r="D29">
        <v>5.9444223160297561E-7</v>
      </c>
      <c r="E29">
        <v>25</v>
      </c>
      <c r="F29">
        <v>0</v>
      </c>
    </row>
    <row r="30" spans="3:6">
      <c r="C30">
        <v>11.45</v>
      </c>
      <c r="D30">
        <v>6.4043023249397703E-7</v>
      </c>
      <c r="E30" t="s">
        <v>293</v>
      </c>
      <c r="F30" t="s">
        <v>293</v>
      </c>
    </row>
    <row r="31" spans="3:6">
      <c r="C31">
        <v>11.5</v>
      </c>
      <c r="D31">
        <v>6.8973227193925324E-7</v>
      </c>
      <c r="E31">
        <v>32.5</v>
      </c>
      <c r="F31">
        <v>0</v>
      </c>
    </row>
    <row r="32" spans="3:6">
      <c r="C32">
        <v>11.55</v>
      </c>
      <c r="D32">
        <v>7.4256729942464669E-7</v>
      </c>
      <c r="E32">
        <v>35</v>
      </c>
      <c r="F32">
        <v>0</v>
      </c>
    </row>
    <row r="33" spans="3:6">
      <c r="C33">
        <v>11.6</v>
      </c>
      <c r="D33">
        <v>7.9916719045778531E-7</v>
      </c>
      <c r="E33">
        <v>35</v>
      </c>
      <c r="F33">
        <v>1</v>
      </c>
    </row>
    <row r="34" spans="3:6">
      <c r="C34">
        <v>11.65</v>
      </c>
      <c r="D34">
        <v>8.7112811063547198E-7</v>
      </c>
      <c r="E34">
        <v>32.5</v>
      </c>
      <c r="F34">
        <v>1</v>
      </c>
    </row>
    <row r="35" spans="3:6">
      <c r="C35">
        <v>11.7</v>
      </c>
      <c r="D35">
        <v>9.3806831385506716E-7</v>
      </c>
      <c r="E35">
        <v>32.5</v>
      </c>
      <c r="F35">
        <v>0</v>
      </c>
    </row>
    <row r="36" spans="3:6">
      <c r="C36">
        <v>11.75</v>
      </c>
      <c r="D36">
        <v>1.0099092102659307E-6</v>
      </c>
      <c r="E36" t="s">
        <v>293</v>
      </c>
      <c r="F36" t="s">
        <v>293</v>
      </c>
    </row>
    <row r="37" spans="3:6">
      <c r="C37">
        <v>11.8</v>
      </c>
      <c r="D37">
        <v>1.0869993406954031E-6</v>
      </c>
      <c r="E37">
        <v>35</v>
      </c>
      <c r="F37">
        <v>0</v>
      </c>
    </row>
    <row r="38" spans="3:6">
      <c r="C38">
        <v>11.85</v>
      </c>
      <c r="D38">
        <v>1.1697125984981269E-6</v>
      </c>
      <c r="E38">
        <v>37.5</v>
      </c>
      <c r="F38">
        <v>0</v>
      </c>
    </row>
    <row r="39" spans="3:6">
      <c r="C39">
        <v>11.9</v>
      </c>
      <c r="D39">
        <v>1.2584502740914636E-6</v>
      </c>
      <c r="E39">
        <v>37.5</v>
      </c>
      <c r="F39">
        <v>1</v>
      </c>
    </row>
    <row r="40" spans="3:6">
      <c r="C40">
        <v>11.95</v>
      </c>
      <c r="D40">
        <v>1.3536432892347601E-6</v>
      </c>
      <c r="E40">
        <v>35</v>
      </c>
      <c r="F40">
        <v>1</v>
      </c>
    </row>
    <row r="41" spans="3:6">
      <c r="C41">
        <v>12</v>
      </c>
      <c r="D41">
        <v>1.4557546397364397E-6</v>
      </c>
      <c r="E41">
        <v>35</v>
      </c>
      <c r="F41">
        <v>0</v>
      </c>
    </row>
    <row r="42" spans="3:6">
      <c r="C42">
        <v>12.05</v>
      </c>
      <c r="D42">
        <v>1.5652820669318163E-6</v>
      </c>
      <c r="E42" t="s">
        <v>293</v>
      </c>
      <c r="F42" t="s">
        <v>293</v>
      </c>
    </row>
    <row r="43" spans="3:6">
      <c r="C43">
        <v>12.1</v>
      </c>
      <c r="D43">
        <v>1.6952051361009978E-6</v>
      </c>
      <c r="E43">
        <v>40</v>
      </c>
      <c r="F43">
        <v>0</v>
      </c>
    </row>
    <row r="44" spans="3:6">
      <c r="C44">
        <v>12.15</v>
      </c>
      <c r="D44">
        <v>1.8237915297528201E-6</v>
      </c>
      <c r="E44">
        <v>42.5</v>
      </c>
      <c r="F44">
        <v>0</v>
      </c>
    </row>
    <row r="45" spans="3:6">
      <c r="C45">
        <v>12.2</v>
      </c>
      <c r="D45">
        <v>1.9620351002435024E-6</v>
      </c>
      <c r="E45">
        <v>42.5</v>
      </c>
      <c r="F45">
        <v>1</v>
      </c>
    </row>
    <row r="46" spans="3:6">
      <c r="C46">
        <v>12.25</v>
      </c>
      <c r="D46">
        <v>2.110699498883433E-6</v>
      </c>
      <c r="E46">
        <v>40</v>
      </c>
      <c r="F46">
        <v>1</v>
      </c>
    </row>
    <row r="47" spans="3:6">
      <c r="C47">
        <v>12.3</v>
      </c>
      <c r="D47">
        <v>2.2706173023404833E-6</v>
      </c>
      <c r="E47">
        <v>40</v>
      </c>
      <c r="F47">
        <v>0</v>
      </c>
    </row>
    <row r="48" spans="3:6">
      <c r="C48">
        <v>12.35</v>
      </c>
      <c r="D48">
        <v>2.4426972594528406E-6</v>
      </c>
      <c r="E48" t="s">
        <v>293</v>
      </c>
      <c r="F48" t="s">
        <v>293</v>
      </c>
    </row>
    <row r="49" spans="3:6">
      <c r="C49">
        <v>12.4</v>
      </c>
      <c r="D49">
        <v>2.6279323540533141E-6</v>
      </c>
      <c r="E49">
        <v>45</v>
      </c>
      <c r="F49">
        <v>0</v>
      </c>
    </row>
    <row r="50" spans="3:6">
      <c r="C50">
        <v>12.45</v>
      </c>
      <c r="D50">
        <v>2.8274087706101217E-6</v>
      </c>
      <c r="E50">
        <v>47.5</v>
      </c>
      <c r="F50">
        <v>0</v>
      </c>
    </row>
    <row r="51" spans="3:6">
      <c r="C51">
        <v>12.5</v>
      </c>
      <c r="D51">
        <v>3.0423158570251191E-6</v>
      </c>
      <c r="E51">
        <v>47.5</v>
      </c>
      <c r="F51">
        <v>1</v>
      </c>
    </row>
    <row r="52" spans="3:6">
      <c r="C52">
        <v>12.55</v>
      </c>
      <c r="D52">
        <v>3.2739571868220046E-6</v>
      </c>
      <c r="E52">
        <v>45</v>
      </c>
      <c r="F52">
        <v>1</v>
      </c>
    </row>
    <row r="53" spans="3:6">
      <c r="C53">
        <v>12.6</v>
      </c>
      <c r="D53">
        <v>3.5237628311716771E-6</v>
      </c>
      <c r="E53">
        <v>45</v>
      </c>
      <c r="F53">
        <v>0</v>
      </c>
    </row>
    <row r="54" spans="3:6">
      <c r="C54">
        <v>12.65</v>
      </c>
      <c r="D54">
        <v>3.7933029596940342E-6</v>
      </c>
      <c r="E54" t="s">
        <v>293</v>
      </c>
      <c r="F54" t="s">
        <v>293</v>
      </c>
    </row>
    <row r="55" spans="3:6">
      <c r="C55">
        <v>12.7</v>
      </c>
      <c r="D55">
        <v>4.0843028976885038E-6</v>
      </c>
      <c r="E55">
        <v>55</v>
      </c>
      <c r="F55">
        <v>0</v>
      </c>
    </row>
    <row r="56" spans="3:6">
      <c r="C56">
        <v>12.75</v>
      </c>
      <c r="D56">
        <v>4.3986597763095276E-6</v>
      </c>
      <c r="E56">
        <v>57.5</v>
      </c>
      <c r="F56">
        <v>0</v>
      </c>
    </row>
    <row r="57" spans="3:6">
      <c r="C57">
        <v>12.8</v>
      </c>
      <c r="D57">
        <v>4.7384609211308704E-6</v>
      </c>
      <c r="E57">
        <v>57.5</v>
      </c>
      <c r="F57">
        <v>1</v>
      </c>
    </row>
    <row r="58" spans="3:6">
      <c r="C58">
        <v>12.85</v>
      </c>
      <c r="D58">
        <v>5.1060041334328249E-6</v>
      </c>
      <c r="E58">
        <v>55</v>
      </c>
      <c r="F58">
        <v>1</v>
      </c>
    </row>
    <row r="59" spans="3:6">
      <c r="C59">
        <v>12.9</v>
      </c>
      <c r="D59">
        <v>5.5038200272781127E-6</v>
      </c>
      <c r="E59">
        <v>55</v>
      </c>
      <c r="F59">
        <v>0</v>
      </c>
    </row>
    <row r="60" spans="3:6">
      <c r="C60">
        <v>12.95</v>
      </c>
      <c r="D60">
        <v>5.9346965938745615E-6</v>
      </c>
      <c r="E60" t="s">
        <v>293</v>
      </c>
      <c r="F60" t="s">
        <v>293</v>
      </c>
    </row>
    <row r="61" spans="3:6">
      <c r="C61">
        <v>13</v>
      </c>
      <c r="D61">
        <v>6.4017061726969667E-6</v>
      </c>
      <c r="E61">
        <v>70</v>
      </c>
      <c r="F61">
        <v>0</v>
      </c>
    </row>
    <row r="62" spans="3:6">
      <c r="C62">
        <v>13.05</v>
      </c>
      <c r="D62">
        <v>6.9082350161711415E-6</v>
      </c>
      <c r="E62">
        <v>72.5</v>
      </c>
      <c r="F62">
        <v>0</v>
      </c>
    </row>
    <row r="63" spans="3:6">
      <c r="C63">
        <v>13.1</v>
      </c>
      <c r="D63">
        <v>7.4580156412073883E-6</v>
      </c>
      <c r="E63">
        <v>72.5</v>
      </c>
      <c r="F63">
        <v>1</v>
      </c>
    </row>
    <row r="64" spans="3:6">
      <c r="C64">
        <v>13.15</v>
      </c>
      <c r="D64">
        <v>8.0551621662766314E-6</v>
      </c>
      <c r="E64">
        <v>70</v>
      </c>
      <c r="F64">
        <v>1</v>
      </c>
    </row>
    <row r="65" spans="3:6">
      <c r="C65">
        <v>13.2</v>
      </c>
      <c r="D65">
        <v>8.7042088367979473E-6</v>
      </c>
      <c r="E65">
        <v>70</v>
      </c>
      <c r="F65">
        <v>0</v>
      </c>
    </row>
    <row r="66" spans="3:6">
      <c r="C66">
        <v>13.25</v>
      </c>
      <c r="D66">
        <v>9.4101519440738438E-6</v>
      </c>
      <c r="E66" t="s">
        <v>293</v>
      </c>
      <c r="F66" t="s">
        <v>293</v>
      </c>
    </row>
    <row r="67" spans="3:6">
      <c r="C67">
        <v>13.3</v>
      </c>
      <c r="D67">
        <v>1.017849534356454E-5</v>
      </c>
      <c r="E67">
        <v>95</v>
      </c>
      <c r="F67">
        <v>0</v>
      </c>
    </row>
    <row r="68" spans="3:6">
      <c r="C68">
        <v>13.35</v>
      </c>
      <c r="D68">
        <v>1.1015299776612986E-5</v>
      </c>
      <c r="E68">
        <v>97.5</v>
      </c>
      <c r="F68">
        <v>0</v>
      </c>
    </row>
    <row r="69" spans="3:6">
      <c r="C69">
        <v>13.4</v>
      </c>
      <c r="D69">
        <v>1.1938904912402013E-5</v>
      </c>
      <c r="E69">
        <v>97.5</v>
      </c>
      <c r="F69">
        <v>1</v>
      </c>
    </row>
    <row r="70" spans="3:6">
      <c r="C70">
        <v>13.45</v>
      </c>
      <c r="D70">
        <v>1.2935173277069936E-5</v>
      </c>
      <c r="E70">
        <v>95</v>
      </c>
      <c r="F70">
        <v>1</v>
      </c>
    </row>
    <row r="71" spans="3:6">
      <c r="C71">
        <v>13.5</v>
      </c>
      <c r="D71">
        <v>1.4022263461756689E-5</v>
      </c>
      <c r="E71">
        <v>95</v>
      </c>
      <c r="F71">
        <v>0</v>
      </c>
    </row>
    <row r="72" spans="3:6">
      <c r="C72">
        <v>13.55</v>
      </c>
      <c r="D72">
        <v>1.520908053133936E-5</v>
      </c>
      <c r="E72" t="s">
        <v>293</v>
      </c>
      <c r="F72" t="s">
        <v>293</v>
      </c>
    </row>
    <row r="73" spans="3:6">
      <c r="C73">
        <v>13.6</v>
      </c>
      <c r="D73">
        <v>1.6505402252604996E-5</v>
      </c>
    </row>
    <row r="74" spans="3:6">
      <c r="C74">
        <v>13.65</v>
      </c>
      <c r="D74">
        <v>1.7921955740895984E-5</v>
      </c>
    </row>
    <row r="75" spans="3:6">
      <c r="C75">
        <v>13.7</v>
      </c>
      <c r="D75">
        <v>1.9470499104241827E-5</v>
      </c>
    </row>
    <row r="76" spans="3:6">
      <c r="C76">
        <v>13.75</v>
      </c>
      <c r="D76">
        <v>2.1163908157630837E-5</v>
      </c>
    </row>
    <row r="77" spans="3:6">
      <c r="C77">
        <v>13.8</v>
      </c>
      <c r="D77">
        <v>2.3029221598002727E-5</v>
      </c>
    </row>
    <row r="78" spans="3:6">
      <c r="C78">
        <v>13.85</v>
      </c>
      <c r="D78">
        <v>2.5058725544003383E-5</v>
      </c>
    </row>
    <row r="79" spans="3:6">
      <c r="C79">
        <v>13.9</v>
      </c>
      <c r="D79">
        <v>2.7279948485188127E-5</v>
      </c>
    </row>
    <row r="80" spans="3:6">
      <c r="C80">
        <v>13.95</v>
      </c>
      <c r="D80">
        <v>2.9711317712231582E-5</v>
      </c>
    </row>
    <row r="81" spans="3:4">
      <c r="C81">
        <v>14</v>
      </c>
      <c r="D81">
        <v>3.2372907680290008E-5</v>
      </c>
    </row>
    <row r="82" spans="3:4">
      <c r="C82">
        <v>14.05</v>
      </c>
      <c r="D82">
        <v>3.528655947939625E-5</v>
      </c>
    </row>
    <row r="83" spans="3:4">
      <c r="C83">
        <v>14.1</v>
      </c>
      <c r="D83">
        <v>3.8488255452383132E-5</v>
      </c>
    </row>
    <row r="84" spans="3:4">
      <c r="C84">
        <v>14.15</v>
      </c>
      <c r="D84">
        <v>4.1981974777921328E-5</v>
      </c>
    </row>
    <row r="85" spans="3:4">
      <c r="C85">
        <v>14.2</v>
      </c>
      <c r="D85">
        <v>4.5805719537043974E-5</v>
      </c>
    </row>
    <row r="86" spans="3:4">
      <c r="C86">
        <v>14.25</v>
      </c>
      <c r="D86">
        <v>4.9989795021039573E-5</v>
      </c>
    </row>
    <row r="87" spans="3:4">
      <c r="C87">
        <v>14.3</v>
      </c>
      <c r="D87">
        <v>5.4578007114400701E-5</v>
      </c>
    </row>
    <row r="88" spans="3:4">
      <c r="C88">
        <v>14.35</v>
      </c>
      <c r="D88">
        <v>5.9596885773359489E-5</v>
      </c>
    </row>
    <row r="89" spans="3:4">
      <c r="C89">
        <v>14.4</v>
      </c>
      <c r="D89">
        <v>6.5073384427867E-5</v>
      </c>
    </row>
    <row r="90" spans="3:4">
      <c r="C90">
        <v>14.45</v>
      </c>
      <c r="D90">
        <v>7.1058112441432463E-5</v>
      </c>
    </row>
    <row r="91" spans="3:4">
      <c r="C91">
        <v>14.5</v>
      </c>
      <c r="D91">
        <v>7.7595186445638488E-5</v>
      </c>
    </row>
    <row r="92" spans="3:4">
      <c r="C92">
        <v>14.55</v>
      </c>
      <c r="D92">
        <v>8.473191651574745E-5</v>
      </c>
    </row>
    <row r="93" spans="3:4">
      <c r="C93">
        <v>14.6</v>
      </c>
      <c r="D93">
        <v>9.2518951343766918E-5</v>
      </c>
    </row>
    <row r="94" spans="3:4">
      <c r="C94">
        <v>14.65</v>
      </c>
      <c r="D94">
        <v>1.010104199152612E-4</v>
      </c>
    </row>
    <row r="95" spans="3:4">
      <c r="C95">
        <v>14.7</v>
      </c>
      <c r="D95">
        <v>1.10264068290525E-4</v>
      </c>
    </row>
    <row r="96" spans="3:4">
      <c r="C96">
        <v>14.75</v>
      </c>
      <c r="D96">
        <v>1.2034138998879701E-4</v>
      </c>
    </row>
    <row r="97" spans="3:4">
      <c r="C97">
        <v>14.8</v>
      </c>
      <c r="D97">
        <v>1.3130774837801648E-4</v>
      </c>
    </row>
    <row r="98" spans="3:4">
      <c r="C98">
        <v>14.85</v>
      </c>
      <c r="D98">
        <v>1.4323248938413464E-4</v>
      </c>
    </row>
    <row r="99" spans="3:4">
      <c r="C99">
        <v>14.9</v>
      </c>
      <c r="D99">
        <v>1.5618904275515458E-4</v>
      </c>
    </row>
    <row r="100" spans="3:4">
      <c r="C100">
        <v>14.95</v>
      </c>
      <c r="D100">
        <v>1.7025501004787943E-4</v>
      </c>
    </row>
    <row r="101" spans="3:4">
      <c r="C101">
        <v>15</v>
      </c>
      <c r="D101">
        <v>1.8551223745195194E-4</v>
      </c>
    </row>
    <row r="102" spans="3:4">
      <c r="C102">
        <v>15.05</v>
      </c>
      <c r="D102">
        <v>2.0206946776425808E-4</v>
      </c>
    </row>
    <row r="103" spans="3:4">
      <c r="C103">
        <v>15.1</v>
      </c>
      <c r="D103">
        <v>2.2000211648143844E-4</v>
      </c>
    </row>
    <row r="104" spans="3:4">
      <c r="C104">
        <v>15.15</v>
      </c>
      <c r="D104">
        <v>2.3943428263172275E-4</v>
      </c>
    </row>
    <row r="105" spans="3:4">
      <c r="C105">
        <v>15.2</v>
      </c>
      <c r="D105">
        <v>2.6050585140046186E-4</v>
      </c>
    </row>
    <row r="106" spans="3:4">
      <c r="C106">
        <v>15.25</v>
      </c>
      <c r="D106">
        <v>2.8340117147977387E-4</v>
      </c>
    </row>
    <row r="107" spans="3:4">
      <c r="C107">
        <v>15.3</v>
      </c>
      <c r="D107">
        <v>3.0838345699018524E-4</v>
      </c>
    </row>
    <row r="108" spans="3:4">
      <c r="C108">
        <v>15.35</v>
      </c>
      <c r="D108">
        <v>3.3585383330687673E-4</v>
      </c>
    </row>
    <row r="109" spans="3:4">
      <c r="C109">
        <v>15.4</v>
      </c>
      <c r="D109">
        <v>3.6644848630045977E-4</v>
      </c>
    </row>
    <row r="110" spans="3:4">
      <c r="C110">
        <v>15.45</v>
      </c>
      <c r="D110">
        <v>4.0119147050464356E-4</v>
      </c>
    </row>
    <row r="111" spans="3:4">
      <c r="C111">
        <v>15.5</v>
      </c>
      <c r="D111">
        <v>4.4172366365983031E-4</v>
      </c>
    </row>
    <row r="112" spans="3:4">
      <c r="C112">
        <v>15.55</v>
      </c>
      <c r="D112">
        <v>4.9065050062791263E-4</v>
      </c>
    </row>
    <row r="113" spans="3:4">
      <c r="C113">
        <v>15.6</v>
      </c>
      <c r="D113">
        <v>5.5191609581831363E-4</v>
      </c>
    </row>
    <row r="114" spans="3:4">
      <c r="C114">
        <v>15.65</v>
      </c>
      <c r="D114">
        <v>6.314247761606619E-4</v>
      </c>
    </row>
    <row r="115" spans="3:4">
      <c r="C115">
        <v>15.7</v>
      </c>
      <c r="D115">
        <v>7.3761831763109297E-4</v>
      </c>
    </row>
    <row r="116" spans="3:4">
      <c r="C116">
        <v>15.75</v>
      </c>
      <c r="D116">
        <v>8.8210607782854256E-4</v>
      </c>
    </row>
    <row r="117" spans="3:4">
      <c r="C117">
        <v>15.8</v>
      </c>
      <c r="D117">
        <v>1.0801573680017248E-3</v>
      </c>
    </row>
    <row r="118" spans="3:4">
      <c r="C118">
        <v>15.85</v>
      </c>
      <c r="D118">
        <v>1.3508837331380886E-3</v>
      </c>
    </row>
    <row r="119" spans="3:4">
      <c r="C119">
        <v>15.9</v>
      </c>
      <c r="D119">
        <v>1.7168930430386926E-3</v>
      </c>
    </row>
    <row r="120" spans="3:4">
      <c r="C120">
        <v>15.95</v>
      </c>
      <c r="D120">
        <v>2.2031998739022261E-3</v>
      </c>
    </row>
    <row r="121" spans="3:4">
      <c r="C121">
        <v>16</v>
      </c>
      <c r="D121">
        <v>2.8352401306858135E-3</v>
      </c>
    </row>
    <row r="122" spans="3:4">
      <c r="C122">
        <v>16.05</v>
      </c>
      <c r="D122">
        <v>3.6359756962013345E-3</v>
      </c>
    </row>
    <row r="123" spans="3:4">
      <c r="C123">
        <v>16.100000000000001</v>
      </c>
      <c r="D123">
        <v>4.6222822523043633E-3</v>
      </c>
    </row>
    <row r="124" spans="3:4">
      <c r="C124">
        <v>16.149999999999999</v>
      </c>
      <c r="D124">
        <v>5.8010594514833818E-3</v>
      </c>
    </row>
    <row r="125" spans="3:4">
      <c r="C125">
        <v>16.2</v>
      </c>
      <c r="D125">
        <v>7.1657293228485639E-3</v>
      </c>
    </row>
    <row r="126" spans="3:4">
      <c r="C126">
        <v>16.25</v>
      </c>
      <c r="D126">
        <v>8.6939201238168777E-3</v>
      </c>
    </row>
    <row r="127" spans="3:4">
      <c r="C127">
        <v>16.3</v>
      </c>
      <c r="D127">
        <v>1.0347105704607685E-2</v>
      </c>
    </row>
    <row r="128" spans="3:4">
      <c r="C128">
        <v>16.350000000000001</v>
      </c>
      <c r="D128">
        <v>1.207264461902989E-2</v>
      </c>
    </row>
    <row r="129" spans="3:4">
      <c r="C129">
        <v>16.399999999999999</v>
      </c>
      <c r="D129">
        <v>1.3808424040421987E-2</v>
      </c>
    </row>
    <row r="130" spans="3:4">
      <c r="C130">
        <v>16.45</v>
      </c>
      <c r="D130">
        <v>1.5489397849499686E-2</v>
      </c>
    </row>
    <row r="131" spans="3:4">
      <c r="C131">
        <v>16.5</v>
      </c>
      <c r="D131">
        <v>1.7055012967018984E-2</v>
      </c>
    </row>
    <row r="132" spans="3:4">
      <c r="C132">
        <v>16.55</v>
      </c>
      <c r="D132">
        <v>1.8456171932591629E-2</v>
      </c>
    </row>
    <row r="133" spans="3:4">
      <c r="C133">
        <v>16.600000000000001</v>
      </c>
      <c r="D133">
        <v>1.9660042843986088E-2</v>
      </c>
    </row>
    <row r="134" spans="3:4">
      <c r="C134">
        <v>16.649999999999999</v>
      </c>
      <c r="D134">
        <v>2.065173217476127E-2</v>
      </c>
    </row>
    <row r="135" spans="3:4">
      <c r="C135">
        <v>16.7</v>
      </c>
      <c r="D135">
        <v>2.1432339505488968E-2</v>
      </c>
    </row>
    <row r="136" spans="3:4">
      <c r="C136">
        <v>16.75</v>
      </c>
      <c r="D136">
        <v>2.2013872943876731E-2</v>
      </c>
    </row>
    <row r="137" spans="3:4">
      <c r="C137">
        <v>16.8</v>
      </c>
      <c r="D137">
        <v>2.2412326293763867E-2</v>
      </c>
    </row>
    <row r="138" spans="3:4">
      <c r="C138">
        <v>16.850000000000001</v>
      </c>
      <c r="D138">
        <v>2.2640740264710062E-2</v>
      </c>
    </row>
    <row r="139" spans="3:4">
      <c r="C139">
        <v>16.899999999999999</v>
      </c>
      <c r="D139">
        <v>2.2704108169435754E-2</v>
      </c>
    </row>
    <row r="140" spans="3:4">
      <c r="C140">
        <v>16.95</v>
      </c>
      <c r="D140">
        <v>2.2597507756827812E-2</v>
      </c>
    </row>
    <row r="141" spans="3:4">
      <c r="C141">
        <v>17</v>
      </c>
      <c r="D141">
        <v>2.2307968610869304E-2</v>
      </c>
    </row>
    <row r="142" spans="3:4">
      <c r="C142">
        <v>17.05</v>
      </c>
      <c r="D142">
        <v>2.1819565688886614E-2</v>
      </c>
    </row>
    <row r="143" spans="3:4">
      <c r="C143">
        <v>17.100000000000001</v>
      </c>
      <c r="D143">
        <v>2.1120357355093947E-2</v>
      </c>
    </row>
    <row r="144" spans="3:4">
      <c r="C144">
        <v>17.149999999999999</v>
      </c>
      <c r="D144">
        <v>2.0209307465753681E-2</v>
      </c>
    </row>
    <row r="145" spans="3:4">
      <c r="C145">
        <v>17.2</v>
      </c>
      <c r="D145">
        <v>1.9101369217645194E-2</v>
      </c>
    </row>
    <row r="146" spans="3:4">
      <c r="C146">
        <v>17.25</v>
      </c>
      <c r="D146">
        <v>1.782942970306528E-2</v>
      </c>
    </row>
    <row r="147" spans="3:4">
      <c r="C147">
        <v>17.3</v>
      </c>
      <c r="D147">
        <v>1.6442645732404511E-2</v>
      </c>
    </row>
    <row r="148" spans="3:4">
      <c r="C148">
        <v>17.350000000000001</v>
      </c>
      <c r="D148">
        <v>1.5001605074414613E-2</v>
      </c>
    </row>
    <row r="149" spans="3:4">
      <c r="C149">
        <v>17.399999999999999</v>
      </c>
      <c r="D149">
        <v>1.3571383552534563E-2</v>
      </c>
    </row>
    <row r="150" spans="3:4">
      <c r="C150">
        <v>17.45</v>
      </c>
      <c r="D150">
        <v>1.2214164451466079E-2</v>
      </c>
    </row>
    <row r="151" spans="3:4">
      <c r="C151">
        <v>17.5</v>
      </c>
      <c r="D151">
        <v>1.0982605769806893E-2</v>
      </c>
    </row>
    <row r="152" spans="3:4">
      <c r="C152">
        <v>17.55</v>
      </c>
      <c r="D152">
        <v>9.9153553824458396E-3</v>
      </c>
    </row>
    <row r="153" spans="3:4">
      <c r="C153">
        <v>17.600000000000001</v>
      </c>
      <c r="D153">
        <v>9.0350538785694684E-3</v>
      </c>
    </row>
    <row r="154" spans="3:4">
      <c r="C154">
        <v>17.649999999999999</v>
      </c>
      <c r="D154">
        <v>8.3490212246619417E-3</v>
      </c>
    </row>
    <row r="155" spans="3:4">
      <c r="C155">
        <v>17.7</v>
      </c>
      <c r="D155">
        <v>7.852096474212665E-3</v>
      </c>
    </row>
    <row r="156" spans="3:4">
      <c r="C156">
        <v>17.75</v>
      </c>
      <c r="D156">
        <v>7.5315832168146909E-3</v>
      </c>
    </row>
    <row r="157" spans="3:4">
      <c r="C157">
        <v>17.8</v>
      </c>
      <c r="D157">
        <v>7.3734985591753181E-3</v>
      </c>
    </row>
    <row r="158" spans="3:4">
      <c r="C158">
        <v>17.850000000000001</v>
      </c>
      <c r="D158">
        <v>7.3702601026369736E-3</v>
      </c>
    </row>
    <row r="159" spans="3:4">
      <c r="C159">
        <v>17.899999999999999</v>
      </c>
      <c r="D159">
        <v>7.5294085772817905E-3</v>
      </c>
    </row>
    <row r="160" spans="3:4">
      <c r="C160">
        <v>17.95</v>
      </c>
      <c r="D160">
        <v>7.882435871690692E-3</v>
      </c>
    </row>
    <row r="161" spans="3:4">
      <c r="C161">
        <v>18</v>
      </c>
      <c r="D161">
        <v>8.4912233872650386E-3</v>
      </c>
    </row>
    <row r="162" spans="3:4">
      <c r="C162">
        <v>18.05</v>
      </c>
      <c r="D162">
        <v>9.4479860539317412E-3</v>
      </c>
    </row>
    <row r="163" spans="3:4">
      <c r="C163">
        <v>18.100000000000001</v>
      </c>
      <c r="D163">
        <v>1.0863183736184646E-2</v>
      </c>
    </row>
    <row r="164" spans="3:4">
      <c r="C164">
        <v>18.149999999999999</v>
      </c>
      <c r="D164">
        <v>1.2837548574544944E-2</v>
      </c>
    </row>
    <row r="165" spans="3:4">
      <c r="C165">
        <v>18.2</v>
      </c>
      <c r="D165">
        <v>1.5419543072066427E-2</v>
      </c>
    </row>
    <row r="166" spans="3:4">
      <c r="C166">
        <v>18.25</v>
      </c>
      <c r="D166">
        <v>1.8558463275333278E-2</v>
      </c>
    </row>
    <row r="167" spans="3:4">
      <c r="C167">
        <v>18.3</v>
      </c>
      <c r="D167">
        <v>2.2071925410264592E-2</v>
      </c>
    </row>
    <row r="168" spans="3:4">
      <c r="C168">
        <v>18.350000000000001</v>
      </c>
      <c r="D168">
        <v>2.5649829463661716E-2</v>
      </c>
    </row>
    <row r="169" spans="3:4">
      <c r="C169">
        <v>18.399999999999999</v>
      </c>
      <c r="D169">
        <v>2.8908412909546165E-2</v>
      </c>
    </row>
    <row r="170" spans="3:4">
      <c r="C170">
        <v>18.45</v>
      </c>
      <c r="D170">
        <v>3.1489290595761554E-2</v>
      </c>
    </row>
    <row r="171" spans="3:4">
      <c r="C171">
        <v>18.5</v>
      </c>
      <c r="D171">
        <v>3.3175025086397039E-2</v>
      </c>
    </row>
    <row r="172" spans="3:4">
      <c r="C172">
        <v>18.55</v>
      </c>
      <c r="D172">
        <v>3.3977714653756812E-2</v>
      </c>
    </row>
    <row r="173" spans="3:4">
      <c r="C173">
        <v>18.600000000000001</v>
      </c>
      <c r="D173">
        <v>3.4159456730956161E-2</v>
      </c>
    </row>
    <row r="174" spans="3:4">
      <c r="C174">
        <v>18.649999999999999</v>
      </c>
      <c r="D174">
        <v>3.4166417086302837E-2</v>
      </c>
    </row>
    <row r="175" spans="3:4">
      <c r="C175">
        <v>18.7</v>
      </c>
      <c r="D175">
        <v>3.4491927735124092E-2</v>
      </c>
    </row>
    <row r="176" spans="3:4">
      <c r="C176">
        <v>18.75</v>
      </c>
      <c r="D176">
        <v>3.5514340264472817E-2</v>
      </c>
    </row>
    <row r="177" spans="3:4">
      <c r="C177">
        <v>18.8</v>
      </c>
      <c r="D177">
        <v>3.7367938987501854E-2</v>
      </c>
    </row>
    <row r="178" spans="3:4">
      <c r="C178">
        <v>18.850000000000001</v>
      </c>
      <c r="D178">
        <v>3.9895762535547302E-2</v>
      </c>
    </row>
    <row r="179" spans="3:4">
      <c r="C179">
        <v>18.899999999999999</v>
      </c>
      <c r="D179">
        <v>4.2703081225673768E-2</v>
      </c>
    </row>
    <row r="180" spans="3:4">
      <c r="C180">
        <v>18.95</v>
      </c>
      <c r="D180">
        <v>4.5293715871590846E-2</v>
      </c>
    </row>
    <row r="181" spans="3:4">
      <c r="C181">
        <v>19</v>
      </c>
      <c r="D181">
        <v>4.7240020603359675E-2</v>
      </c>
    </row>
    <row r="182" spans="3:4">
      <c r="C182">
        <v>19.05</v>
      </c>
      <c r="D182">
        <v>4.8324960715482604E-2</v>
      </c>
    </row>
    <row r="183" spans="3:4">
      <c r="C183">
        <v>19.100000000000001</v>
      </c>
      <c r="D183">
        <v>4.8604862566666372E-2</v>
      </c>
    </row>
    <row r="184" spans="3:4">
      <c r="C184">
        <v>19.149999999999999</v>
      </c>
      <c r="D184">
        <v>4.8373384481381211E-2</v>
      </c>
    </row>
    <row r="185" spans="3:4">
      <c r="C185">
        <v>19.2</v>
      </c>
      <c r="D185">
        <v>4.8043896386228774E-2</v>
      </c>
    </row>
    <row r="186" spans="3:4">
      <c r="C186">
        <v>19.25</v>
      </c>
      <c r="D186">
        <v>4.7999480554287245E-2</v>
      </c>
    </row>
    <row r="187" spans="3:4">
      <c r="C187">
        <v>19.3</v>
      </c>
      <c r="D187">
        <v>4.8468913495993665E-2</v>
      </c>
    </row>
    <row r="188" spans="3:4">
      <c r="C188">
        <v>19.350000000000001</v>
      </c>
      <c r="D188">
        <v>4.9474220629920185E-2</v>
      </c>
    </row>
    <row r="189" spans="3:4">
      <c r="C189">
        <v>19.399999999999999</v>
      </c>
      <c r="D189">
        <v>5.0863515998636838E-2</v>
      </c>
    </row>
    <row r="190" spans="3:4">
      <c r="C190">
        <v>19.45</v>
      </c>
      <c r="D190">
        <v>5.2407813682773918E-2</v>
      </c>
    </row>
    <row r="191" spans="3:4">
      <c r="C191">
        <v>19.5</v>
      </c>
      <c r="D191">
        <v>5.3914641270269043E-2</v>
      </c>
    </row>
    <row r="192" spans="3:4">
      <c r="C192">
        <v>19.55</v>
      </c>
      <c r="D192">
        <v>5.530893614923315E-2</v>
      </c>
    </row>
    <row r="193" spans="3:4">
      <c r="C193">
        <v>19.600000000000001</v>
      </c>
      <c r="D193">
        <v>5.6650463887726578E-2</v>
      </c>
    </row>
    <row r="194" spans="3:4">
      <c r="C194">
        <v>19.649999999999999</v>
      </c>
      <c r="D194">
        <v>5.8090843550456836E-2</v>
      </c>
    </row>
    <row r="195" spans="3:4">
      <c r="C195">
        <v>19.7</v>
      </c>
      <c r="D195">
        <v>5.9801122662705188E-2</v>
      </c>
    </row>
    <row r="196" spans="3:4">
      <c r="C196">
        <v>19.75</v>
      </c>
      <c r="D196">
        <v>6.1911799013388273E-2</v>
      </c>
    </row>
    <row r="197" spans="3:4">
      <c r="C197">
        <v>19.8</v>
      </c>
      <c r="D197">
        <v>6.4492861143426838E-2</v>
      </c>
    </row>
    <row r="198" spans="3:4">
      <c r="C198">
        <v>19.850000000000001</v>
      </c>
      <c r="D198">
        <v>6.7576095050882412E-2</v>
      </c>
    </row>
    <row r="199" spans="3:4">
      <c r="C199">
        <v>19.899999999999999</v>
      </c>
      <c r="D199">
        <v>7.1197940944154881E-2</v>
      </c>
    </row>
    <row r="200" spans="3:4">
      <c r="C200">
        <v>19.95</v>
      </c>
      <c r="D200">
        <v>7.543439871218742E-2</v>
      </c>
    </row>
    <row r="201" spans="3:4">
      <c r="C201">
        <v>20</v>
      </c>
      <c r="D201">
        <v>8.0408828075291608E-2</v>
      </c>
    </row>
    <row r="202" spans="3:4">
      <c r="C202">
        <v>20.05</v>
      </c>
      <c r="D202">
        <v>8.6272499397188201E-2</v>
      </c>
    </row>
    <row r="203" spans="3:4">
      <c r="C203">
        <v>20.100000000000001</v>
      </c>
      <c r="D203">
        <v>9.317069321216491E-2</v>
      </c>
    </row>
    <row r="204" spans="3:4">
      <c r="C204">
        <v>20.149999999999999</v>
      </c>
      <c r="D204">
        <v>0.1012092960908236</v>
      </c>
    </row>
    <row r="205" spans="3:4">
      <c r="C205">
        <v>20.2</v>
      </c>
      <c r="D205">
        <v>0.11042631430968254</v>
      </c>
    </row>
    <row r="206" spans="3:4">
      <c r="C206">
        <v>20.25</v>
      </c>
      <c r="D206">
        <v>0.12076177603148151</v>
      </c>
    </row>
    <row r="207" spans="3:4">
      <c r="C207">
        <v>20.3</v>
      </c>
      <c r="D207">
        <v>0.13201650146178803</v>
      </c>
    </row>
    <row r="208" spans="3:4">
      <c r="C208">
        <v>20.350000000000001</v>
      </c>
      <c r="D208">
        <v>0.1438023172502331</v>
      </c>
    </row>
    <row r="209" spans="3:4">
      <c r="C209">
        <v>20.399999999999999</v>
      </c>
      <c r="D209">
        <v>0.15550471912364677</v>
      </c>
    </row>
    <row r="210" spans="3:4">
      <c r="C210">
        <v>20.45</v>
      </c>
      <c r="D210">
        <v>0.16629289136688391</v>
      </c>
    </row>
    <row r="211" spans="3:4">
      <c r="C211">
        <v>20.5</v>
      </c>
      <c r="D211">
        <v>0.17520393799897704</v>
      </c>
    </row>
    <row r="212" spans="3:4">
      <c r="C212">
        <v>20.55</v>
      </c>
      <c r="D212">
        <v>0.18130193434748598</v>
      </c>
    </row>
    <row r="213" spans="3:4">
      <c r="C213">
        <v>20.6</v>
      </c>
      <c r="D213">
        <v>0.18387590015077429</v>
      </c>
    </row>
    <row r="214" spans="3:4">
      <c r="C214">
        <v>20.65</v>
      </c>
      <c r="D214">
        <v>0.18261606692755286</v>
      </c>
    </row>
    <row r="215" spans="3:4">
      <c r="C215">
        <v>20.7</v>
      </c>
      <c r="D215">
        <v>0.17770800304252779</v>
      </c>
    </row>
    <row r="216" spans="3:4">
      <c r="C216">
        <v>20.75</v>
      </c>
      <c r="D216">
        <v>0.16981135495100835</v>
      </c>
    </row>
    <row r="217" spans="3:4">
      <c r="C217">
        <v>20.8</v>
      </c>
      <c r="D217">
        <v>0.15993007118648894</v>
      </c>
    </row>
    <row r="218" spans="3:4">
      <c r="C218">
        <v>20.85</v>
      </c>
      <c r="D218">
        <v>0.14921719934902458</v>
      </c>
    </row>
    <row r="219" spans="3:4">
      <c r="C219">
        <v>20.9</v>
      </c>
      <c r="D219">
        <v>0.13877196985322529</v>
      </c>
    </row>
    <row r="220" spans="3:4">
      <c r="C220">
        <v>20.95</v>
      </c>
      <c r="D220">
        <v>0.12947967507628355</v>
      </c>
    </row>
    <row r="221" spans="3:4">
      <c r="C221">
        <v>21</v>
      </c>
      <c r="D221">
        <v>0.12191844656390777</v>
      </c>
    </row>
    <row r="222" spans="3:4">
      <c r="C222">
        <v>21.05</v>
      </c>
      <c r="D222">
        <v>0.11633143255686273</v>
      </c>
    </row>
    <row r="223" spans="3:4">
      <c r="C223">
        <v>21.1</v>
      </c>
      <c r="D223">
        <v>0.11264668786973855</v>
      </c>
    </row>
    <row r="224" spans="3:4">
      <c r="C224">
        <v>21.15</v>
      </c>
      <c r="D224">
        <v>0.11052697367293002</v>
      </c>
    </row>
    <row r="225" spans="3:4">
      <c r="C225">
        <v>21.2</v>
      </c>
      <c r="D225">
        <v>0.10944232650544682</v>
      </c>
    </row>
    <row r="226" spans="3:4">
      <c r="C226">
        <v>21.25</v>
      </c>
      <c r="D226">
        <v>0.10876647971481414</v>
      </c>
    </row>
    <row r="227" spans="3:4">
      <c r="C227">
        <v>21.3</v>
      </c>
      <c r="D227">
        <v>0.10789545306756566</v>
      </c>
    </row>
    <row r="228" spans="3:4">
      <c r="C228">
        <v>21.35</v>
      </c>
      <c r="D228">
        <v>0.10637313604241801</v>
      </c>
    </row>
    <row r="229" spans="3:4">
      <c r="C229">
        <v>21.4</v>
      </c>
      <c r="D229">
        <v>0.10399280256308244</v>
      </c>
    </row>
    <row r="230" spans="3:4">
      <c r="C230">
        <v>21.45</v>
      </c>
      <c r="D230">
        <v>0.10084064046882869</v>
      </c>
    </row>
    <row r="231" spans="3:4">
      <c r="C231">
        <v>21.5</v>
      </c>
      <c r="D231">
        <v>9.726153746069098E-2</v>
      </c>
    </row>
    <row r="232" spans="3:4">
      <c r="C232">
        <v>21.55</v>
      </c>
      <c r="D232">
        <v>9.3756817585882932E-2</v>
      </c>
    </row>
    <row r="233" spans="3:4">
      <c r="C233">
        <v>21.6</v>
      </c>
      <c r="D233">
        <v>9.0849898953457214E-2</v>
      </c>
    </row>
    <row r="234" spans="3:4">
      <c r="C234">
        <v>21.65</v>
      </c>
      <c r="D234">
        <v>8.8966968666320409E-2</v>
      </c>
    </row>
    <row r="235" spans="3:4">
      <c r="C235">
        <v>21.7</v>
      </c>
      <c r="D235">
        <v>8.8367730741057471E-2</v>
      </c>
    </row>
    <row r="236" spans="3:4">
      <c r="C236">
        <v>21.75</v>
      </c>
      <c r="D236">
        <v>8.9136605918921197E-2</v>
      </c>
    </row>
    <row r="237" spans="3:4">
      <c r="C237">
        <v>21.8</v>
      </c>
      <c r="D237">
        <v>9.1216805237443091E-2</v>
      </c>
    </row>
    <row r="238" spans="3:4">
      <c r="C238">
        <v>21.85</v>
      </c>
      <c r="D238">
        <v>9.4458168262941525E-2</v>
      </c>
    </row>
    <row r="239" spans="3:4">
      <c r="C239">
        <v>21.9</v>
      </c>
      <c r="D239">
        <v>9.8651275138917388E-2</v>
      </c>
    </row>
    <row r="240" spans="3:4">
      <c r="C240">
        <v>21.95</v>
      </c>
      <c r="D240">
        <v>0.10354012389461509</v>
      </c>
    </row>
    <row r="241" spans="3:4">
      <c r="C241">
        <v>22</v>
      </c>
      <c r="D241">
        <v>0.1088237910210741</v>
      </c>
    </row>
    <row r="242" spans="3:4">
      <c r="C242">
        <v>22.05</v>
      </c>
      <c r="D242">
        <v>0.11417051757960821</v>
      </c>
    </row>
    <row r="243" spans="3:4">
      <c r="C243">
        <v>22.1</v>
      </c>
      <c r="D243">
        <v>0.11926240938186657</v>
      </c>
    </row>
    <row r="244" spans="3:4">
      <c r="C244">
        <v>22.15</v>
      </c>
      <c r="D244">
        <v>0.12387087839299595</v>
      </c>
    </row>
    <row r="245" spans="3:4">
      <c r="C245">
        <v>22.2</v>
      </c>
      <c r="D245">
        <v>0.12793876970486004</v>
      </c>
    </row>
    <row r="246" spans="3:4">
      <c r="C246">
        <v>22.25</v>
      </c>
      <c r="D246">
        <v>0.13163166407032889</v>
      </c>
    </row>
    <row r="247" spans="3:4">
      <c r="C247">
        <v>22.3</v>
      </c>
      <c r="D247">
        <v>0.13532539583414224</v>
      </c>
    </row>
    <row r="248" spans="3:4">
      <c r="C248">
        <v>22.35</v>
      </c>
      <c r="D248">
        <v>0.13952379830764125</v>
      </c>
    </row>
    <row r="249" spans="3:4">
      <c r="C249">
        <v>22.4</v>
      </c>
      <c r="D249">
        <v>0.14473067247634888</v>
      </c>
    </row>
    <row r="250" spans="3:4">
      <c r="C250">
        <v>22.45</v>
      </c>
      <c r="D250">
        <v>0.15132215615582939</v>
      </c>
    </row>
    <row r="251" spans="3:4">
      <c r="C251">
        <v>22.5</v>
      </c>
      <c r="D251">
        <v>0.15946194814878972</v>
      </c>
    </row>
    <row r="252" spans="3:4">
      <c r="C252">
        <v>22.55</v>
      </c>
      <c r="D252">
        <v>0.16907944579285761</v>
      </c>
    </row>
    <row r="253" spans="3:4">
      <c r="C253">
        <v>22.6</v>
      </c>
      <c r="D253">
        <v>0.17989952213918584</v>
      </c>
    </row>
    <row r="254" spans="3:4">
      <c r="C254">
        <v>22.65</v>
      </c>
      <c r="D254">
        <v>0.19149720151305358</v>
      </c>
    </row>
    <row r="255" spans="3:4">
      <c r="C255">
        <v>22.7</v>
      </c>
      <c r="D255">
        <v>0.20335177693145226</v>
      </c>
    </row>
    <row r="256" spans="3:4">
      <c r="C256">
        <v>22.75</v>
      </c>
      <c r="D256">
        <v>0.21489349823108164</v>
      </c>
    </row>
    <row r="257" spans="3:4">
      <c r="C257">
        <v>22.8</v>
      </c>
      <c r="D257">
        <v>0.22555153118869908</v>
      </c>
    </row>
    <row r="258" spans="3:4">
      <c r="C258">
        <v>22.85</v>
      </c>
      <c r="D258">
        <v>0.23481407723442529</v>
      </c>
    </row>
    <row r="259" spans="3:4">
      <c r="C259">
        <v>22.9</v>
      </c>
      <c r="D259">
        <v>0.24229760864209471</v>
      </c>
    </row>
    <row r="260" spans="3:4">
      <c r="C260">
        <v>22.95</v>
      </c>
      <c r="D260">
        <v>0.24780530533194872</v>
      </c>
    </row>
    <row r="261" spans="3:4">
      <c r="C261">
        <v>23</v>
      </c>
      <c r="D261">
        <v>0.25134710807998245</v>
      </c>
    </row>
    <row r="262" spans="3:4">
      <c r="C262">
        <v>23.05</v>
      </c>
      <c r="D262">
        <v>0.25310455972032281</v>
      </c>
    </row>
    <row r="263" spans="3:4">
      <c r="C263">
        <v>23.1</v>
      </c>
      <c r="D263">
        <v>0.25334585519745789</v>
      </c>
    </row>
    <row r="264" spans="3:4">
      <c r="C264">
        <v>23.15</v>
      </c>
      <c r="D264">
        <v>0.25231871943103451</v>
      </c>
    </row>
    <row r="265" spans="3:4">
      <c r="C265">
        <v>23.2</v>
      </c>
      <c r="D265">
        <v>0.25015925724649823</v>
      </c>
    </row>
    <row r="266" spans="3:4">
      <c r="C266">
        <v>23.25</v>
      </c>
      <c r="D266">
        <v>0.24685030876256425</v>
      </c>
    </row>
    <row r="267" spans="3:4">
      <c r="C267">
        <v>23.3</v>
      </c>
      <c r="D267">
        <v>0.24224595556209735</v>
      </c>
    </row>
    <row r="268" spans="3:4">
      <c r="C268">
        <v>23.35</v>
      </c>
      <c r="D268">
        <v>0.23615652279215199</v>
      </c>
    </row>
    <row r="269" spans="3:4">
      <c r="C269">
        <v>23.4</v>
      </c>
      <c r="D269">
        <v>0.22846598825653266</v>
      </c>
    </row>
    <row r="270" spans="3:4">
      <c r="C270">
        <v>23.45</v>
      </c>
      <c r="D270">
        <v>0.21923883284248641</v>
      </c>
    </row>
    <row r="271" spans="3:4">
      <c r="C271">
        <v>23.5</v>
      </c>
      <c r="D271">
        <v>0.20877142313743169</v>
      </c>
    </row>
    <row r="272" spans="3:4">
      <c r="C272">
        <v>23.55</v>
      </c>
      <c r="D272">
        <v>0.19756128583009572</v>
      </c>
    </row>
    <row r="273" spans="3:4">
      <c r="C273">
        <v>23.6</v>
      </c>
      <c r="D273">
        <v>0.18619975417858914</v>
      </c>
    </row>
    <row r="274" spans="3:4">
      <c r="C274">
        <v>23.65</v>
      </c>
      <c r="D274">
        <v>0.17523088501939085</v>
      </c>
    </row>
    <row r="275" spans="3:4">
      <c r="C275">
        <v>23.7</v>
      </c>
      <c r="D275">
        <v>0.16503574505678162</v>
      </c>
    </row>
    <row r="276" spans="3:4">
      <c r="C276">
        <v>23.75</v>
      </c>
      <c r="D276">
        <v>0.15579113609928802</v>
      </c>
    </row>
    <row r="277" spans="3:4">
      <c r="C277">
        <v>23.8</v>
      </c>
      <c r="D277">
        <v>0.14751315534803175</v>
      </c>
    </row>
    <row r="278" spans="3:4">
      <c r="C278">
        <v>23.85</v>
      </c>
      <c r="D278">
        <v>0.14015339689228162</v>
      </c>
    </row>
    <row r="279" spans="3:4">
      <c r="C279">
        <v>23.9</v>
      </c>
      <c r="D279">
        <v>0.13369008960172563</v>
      </c>
    </row>
    <row r="280" spans="3:4">
      <c r="C280">
        <v>23.95</v>
      </c>
      <c r="D280">
        <v>0.12816363754192719</v>
      </c>
    </row>
    <row r="281" spans="3:4">
      <c r="C281">
        <v>24</v>
      </c>
      <c r="D281">
        <v>0.1236391032332029</v>
      </c>
    </row>
    <row r="282" spans="3:4">
      <c r="C282">
        <v>24.05</v>
      </c>
      <c r="D282">
        <v>0.12011917548524992</v>
      </c>
    </row>
    <row r="283" spans="3:4">
      <c r="C283">
        <v>24.1</v>
      </c>
      <c r="D283">
        <v>0.11745703316216831</v>
      </c>
    </row>
    <row r="284" spans="3:4">
      <c r="C284">
        <v>24.15</v>
      </c>
      <c r="D284">
        <v>0.11532045863591189</v>
      </c>
    </row>
    <row r="285" spans="3:4">
      <c r="C285">
        <v>24.2</v>
      </c>
      <c r="D285">
        <v>0.113233432352929</v>
      </c>
    </row>
    <row r="286" spans="3:4">
      <c r="C286">
        <v>24.25</v>
      </c>
      <c r="D286">
        <v>0.11068732900525423</v>
      </c>
    </row>
    <row r="287" spans="3:4">
      <c r="C287">
        <v>24.3</v>
      </c>
      <c r="D287">
        <v>0.10728122900109609</v>
      </c>
    </row>
    <row r="288" spans="3:4">
      <c r="C288">
        <v>24.35</v>
      </c>
      <c r="D288">
        <v>0.10283848982608233</v>
      </c>
    </row>
    <row r="289" spans="3:4">
      <c r="C289">
        <v>24.4</v>
      </c>
      <c r="D289">
        <v>9.745595610038929E-2</v>
      </c>
    </row>
    <row r="290" spans="3:4">
      <c r="C290">
        <v>24.45</v>
      </c>
      <c r="D290">
        <v>9.1470872604779832E-2</v>
      </c>
    </row>
    <row r="291" spans="3:4">
      <c r="C291">
        <v>24.5</v>
      </c>
      <c r="D291">
        <v>8.5362803714178384E-2</v>
      </c>
    </row>
    <row r="292" spans="3:4">
      <c r="C292">
        <v>24.55</v>
      </c>
      <c r="D292">
        <v>7.9630408346250792E-2</v>
      </c>
    </row>
    <row r="293" spans="3:4">
      <c r="C293">
        <v>24.6</v>
      </c>
      <c r="D293">
        <v>7.4685188276291364E-2</v>
      </c>
    </row>
    <row r="294" spans="3:4">
      <c r="C294">
        <v>24.65</v>
      </c>
      <c r="D294">
        <v>7.0790451929576267E-2</v>
      </c>
    </row>
    <row r="295" spans="3:4">
      <c r="C295">
        <v>24.7</v>
      </c>
      <c r="D295">
        <v>6.805003462156449E-2</v>
      </c>
    </row>
    <row r="296" spans="3:4">
      <c r="C296">
        <v>24.75</v>
      </c>
      <c r="D296">
        <v>6.6433998525448762E-2</v>
      </c>
    </row>
    <row r="297" spans="3:4">
      <c r="C297">
        <v>24.8</v>
      </c>
      <c r="D297">
        <v>6.5820042733325562E-2</v>
      </c>
    </row>
    <row r="298" spans="3:4">
      <c r="C298">
        <v>24.85</v>
      </c>
      <c r="D298">
        <v>6.603341203681308E-2</v>
      </c>
    </row>
    <row r="299" spans="3:4">
      <c r="C299">
        <v>24.9</v>
      </c>
      <c r="D299">
        <v>6.6875551636031746E-2</v>
      </c>
    </row>
    <row r="300" spans="3:4">
      <c r="C300">
        <v>24.95</v>
      </c>
      <c r="D300">
        <v>6.8141381653217745E-2</v>
      </c>
    </row>
    <row r="301" spans="3:4">
      <c r="C301">
        <v>25</v>
      </c>
      <c r="D301">
        <v>6.9628353910017635E-2</v>
      </c>
    </row>
    <row r="302" spans="3:4">
      <c r="C302">
        <v>25.05</v>
      </c>
      <c r="D302">
        <v>7.1142815014002922E-2</v>
      </c>
    </row>
    <row r="303" spans="3:4">
      <c r="C303">
        <v>25.1</v>
      </c>
      <c r="D303">
        <v>7.2505965865630684E-2</v>
      </c>
    </row>
    <row r="304" spans="3:4">
      <c r="C304">
        <v>25.15</v>
      </c>
      <c r="D304">
        <v>7.3560513184359771E-2</v>
      </c>
    </row>
    <row r="305" spans="3:4">
      <c r="C305">
        <v>25.2</v>
      </c>
      <c r="D305">
        <v>7.4177235416617374E-2</v>
      </c>
    </row>
    <row r="306" spans="3:4">
      <c r="C306">
        <v>25.25</v>
      </c>
      <c r="D306">
        <v>7.4260310426056089E-2</v>
      </c>
    </row>
    <row r="307" spans="3:4">
      <c r="C307">
        <v>25.3</v>
      </c>
      <c r="D307">
        <v>7.3750148303046784E-2</v>
      </c>
    </row>
    <row r="308" spans="3:4">
      <c r="C308">
        <v>25.35</v>
      </c>
      <c r="D308">
        <v>7.2623881605561949E-2</v>
      </c>
    </row>
    <row r="309" spans="3:4">
      <c r="C309">
        <v>25.4</v>
      </c>
      <c r="D309">
        <v>7.0893870872288531E-2</v>
      </c>
    </row>
    <row r="310" spans="3:4">
      <c r="C310">
        <v>25.45</v>
      </c>
      <c r="D310">
        <v>6.8604740206397494E-2</v>
      </c>
    </row>
    <row r="311" spans="3:4">
      <c r="C311">
        <v>25.5</v>
      </c>
      <c r="D311">
        <v>6.5830075775315716E-2</v>
      </c>
    </row>
    <row r="312" spans="3:4">
      <c r="C312">
        <v>25.55</v>
      </c>
      <c r="D312">
        <v>6.2668854481578162E-2</v>
      </c>
    </row>
    <row r="313" spans="3:4">
      <c r="C313">
        <v>25.6</v>
      </c>
      <c r="D313">
        <v>5.9241627983293042E-2</v>
      </c>
    </row>
    <row r="314" spans="3:4">
      <c r="C314">
        <v>25.65</v>
      </c>
      <c r="D314">
        <v>5.568586992819323E-2</v>
      </c>
    </row>
    <row r="315" spans="3:4">
      <c r="C315">
        <v>25.7</v>
      </c>
      <c r="D315">
        <v>5.214966871369827E-2</v>
      </c>
    </row>
    <row r="316" spans="3:4">
      <c r="C316">
        <v>25.75</v>
      </c>
      <c r="D316">
        <v>4.878359979581013E-2</v>
      </c>
    </row>
    <row r="317" spans="3:4">
      <c r="C317">
        <v>25.8</v>
      </c>
      <c r="D317">
        <v>4.5730441343206259E-2</v>
      </c>
    </row>
    <row r="318" spans="3:4">
      <c r="C318">
        <v>25.85</v>
      </c>
      <c r="D318">
        <v>4.3113846914456279E-2</v>
      </c>
    </row>
    <row r="319" spans="3:4">
      <c r="C319">
        <v>25.9</v>
      </c>
      <c r="D319">
        <v>4.1027093658227098E-2</v>
      </c>
    </row>
    <row r="320" spans="3:4">
      <c r="C320">
        <v>25.95</v>
      </c>
      <c r="D320">
        <v>3.9523781046980448E-2</v>
      </c>
    </row>
    <row r="321" spans="3:4">
      <c r="C321">
        <v>26</v>
      </c>
      <c r="D321">
        <v>3.8612011126674457E-2</v>
      </c>
    </row>
    <row r="322" spans="3:4">
      <c r="C322">
        <v>26.05</v>
      </c>
      <c r="D322">
        <v>3.8253435381918464E-2</v>
      </c>
    </row>
    <row r="323" spans="3:4">
      <c r="C323">
        <v>26.1</v>
      </c>
      <c r="D323">
        <v>3.8367250912394055E-2</v>
      </c>
    </row>
    <row r="324" spans="3:4">
      <c r="C324">
        <v>26.15</v>
      </c>
      <c r="D324">
        <v>3.8838979720922068E-2</v>
      </c>
    </row>
    <row r="325" spans="3:4">
      <c r="C325">
        <v>26.2</v>
      </c>
      <c r="D325">
        <v>3.9532344889455437E-2</v>
      </c>
    </row>
    <row r="326" spans="3:4">
      <c r="C326">
        <v>26.25</v>
      </c>
      <c r="D326">
        <v>4.0302533055249536E-2</v>
      </c>
    </row>
    <row r="327" spans="3:4">
      <c r="C327">
        <v>26.3</v>
      </c>
      <c r="D327">
        <v>4.1008865024121273E-2</v>
      </c>
    </row>
    <row r="328" spans="3:4">
      <c r="C328">
        <v>26.35</v>
      </c>
      <c r="D328">
        <v>4.1525286261853388E-2</v>
      </c>
    </row>
    <row r="329" spans="3:4">
      <c r="C329">
        <v>26.4</v>
      </c>
      <c r="D329">
        <v>4.1747753879270356E-2</v>
      </c>
    </row>
    <row r="330" spans="3:4">
      <c r="C330">
        <v>26.45</v>
      </c>
      <c r="D330">
        <v>4.1598367884432719E-2</v>
      </c>
    </row>
    <row r="331" spans="3:4">
      <c r="C331">
        <v>26.5</v>
      </c>
      <c r="D331">
        <v>4.1026749318095267E-2</v>
      </c>
    </row>
    <row r="332" spans="3:4">
      <c r="C332">
        <v>26.55</v>
      </c>
      <c r="D332">
        <v>4.0009509446191201E-2</v>
      </c>
    </row>
    <row r="333" spans="3:4">
      <c r="C333">
        <v>26.6</v>
      </c>
      <c r="D333">
        <v>3.8548841528657674E-2</v>
      </c>
    </row>
    <row r="334" spans="3:4">
      <c r="C334">
        <v>26.65</v>
      </c>
      <c r="D334">
        <v>3.6670471719951483E-2</v>
      </c>
    </row>
    <row r="335" spans="3:4">
      <c r="C335">
        <v>26.7</v>
      </c>
      <c r="D335">
        <v>3.4421567682163971E-2</v>
      </c>
    </row>
    <row r="336" spans="3:4">
      <c r="C336">
        <v>26.75</v>
      </c>
      <c r="D336">
        <v>3.1868117691479132E-2</v>
      </c>
    </row>
    <row r="337" spans="3:4">
      <c r="C337">
        <v>26.8</v>
      </c>
      <c r="D337">
        <v>2.9091391081163147E-2</v>
      </c>
    </row>
    <row r="338" spans="3:4">
      <c r="C338">
        <v>26.85</v>
      </c>
      <c r="D338">
        <v>2.6183297487955171E-2</v>
      </c>
    </row>
    <row r="339" spans="3:4">
      <c r="C339">
        <v>26.9</v>
      </c>
      <c r="D339">
        <v>2.3240291840751208E-2</v>
      </c>
    </row>
    <row r="340" spans="3:4">
      <c r="C340">
        <v>26.95</v>
      </c>
      <c r="D340">
        <v>2.0356698650725289E-2</v>
      </c>
    </row>
    <row r="341" spans="3:4">
      <c r="C341">
        <v>27</v>
      </c>
      <c r="D341">
        <v>1.7617820562612171E-2</v>
      </c>
    </row>
    <row r="342" spans="3:4">
      <c r="C342">
        <v>27.05</v>
      </c>
      <c r="D342">
        <v>1.5093945038672806E-2</v>
      </c>
    </row>
    <row r="343" spans="3:4">
      <c r="C343">
        <v>27.1</v>
      </c>
      <c r="D343">
        <v>1.2836072801902423E-2</v>
      </c>
    </row>
    <row r="344" spans="3:4">
      <c r="C344">
        <v>27.15</v>
      </c>
      <c r="D344">
        <v>1.0873929465169059E-2</v>
      </c>
    </row>
    <row r="345" spans="3:4">
      <c r="C345">
        <v>27.2</v>
      </c>
      <c r="D345">
        <v>9.2163856391704133E-3</v>
      </c>
    </row>
    <row r="346" spans="3:4">
      <c r="C346">
        <v>27.25</v>
      </c>
      <c r="D346">
        <v>7.8540506448846782E-3</v>
      </c>
    </row>
    <row r="347" spans="3:4">
      <c r="C347">
        <v>27.3</v>
      </c>
      <c r="D347">
        <v>6.7632436728615394E-3</v>
      </c>
    </row>
    <row r="348" spans="3:4">
      <c r="C348">
        <v>27.35</v>
      </c>
      <c r="D348">
        <v>5.9108161838716984E-3</v>
      </c>
    </row>
    <row r="349" spans="3:4">
      <c r="C349">
        <v>27.4</v>
      </c>
      <c r="D349">
        <v>5.2588808600758956E-3</v>
      </c>
    </row>
    <row r="350" spans="3:4">
      <c r="C350">
        <v>27.45</v>
      </c>
      <c r="D350">
        <v>4.7688636400777867E-3</v>
      </c>
    </row>
    <row r="351" spans="3:4">
      <c r="C351">
        <v>27.5</v>
      </c>
      <c r="D351">
        <v>4.4046143145626037E-3</v>
      </c>
    </row>
    <row r="352" spans="3:4">
      <c r="C352">
        <v>27.55</v>
      </c>
      <c r="D352">
        <v>4.1344010773285205E-3</v>
      </c>
    </row>
    <row r="353" spans="3:4">
      <c r="C353">
        <v>27.6</v>
      </c>
      <c r="D353">
        <v>3.9318594752051177E-3</v>
      </c>
    </row>
    <row r="354" spans="3:4">
      <c r="C354">
        <v>27.65</v>
      </c>
      <c r="D354">
        <v>3.7761262879243427E-3</v>
      </c>
    </row>
    <row r="355" spans="3:4">
      <c r="C355">
        <v>27.7</v>
      </c>
      <c r="D355">
        <v>3.6514105322049879E-3</v>
      </c>
    </row>
    <row r="356" spans="3:4">
      <c r="C356">
        <v>27.75</v>
      </c>
      <c r="D356">
        <v>3.5462494386907591E-3</v>
      </c>
    </row>
    <row r="357" spans="3:4">
      <c r="C357">
        <v>27.8</v>
      </c>
      <c r="D357">
        <v>3.4526416733397331E-3</v>
      </c>
    </row>
    <row r="358" spans="3:4">
      <c r="C358">
        <v>27.85</v>
      </c>
      <c r="D358">
        <v>3.3652613098944864E-3</v>
      </c>
    </row>
    <row r="359" spans="3:4">
      <c r="C359">
        <v>27.9</v>
      </c>
      <c r="D359">
        <v>3.2806553488833735E-3</v>
      </c>
    </row>
    <row r="360" spans="3:4">
      <c r="C360">
        <v>27.95</v>
      </c>
      <c r="D360">
        <v>3.1967616023497953E-3</v>
      </c>
    </row>
    <row r="361" spans="3:4">
      <c r="C361">
        <v>28</v>
      </c>
      <c r="D361">
        <v>3.112378131524084E-3</v>
      </c>
    </row>
    <row r="362" spans="3:4">
      <c r="C362">
        <v>28.05</v>
      </c>
      <c r="D362">
        <v>3.0269118481778927E-3</v>
      </c>
    </row>
    <row r="363" spans="3:4">
      <c r="C363">
        <v>28.1</v>
      </c>
      <c r="D363">
        <v>2.9401413385919668E-3</v>
      </c>
    </row>
    <row r="364" spans="3:4">
      <c r="C364">
        <v>28.15</v>
      </c>
      <c r="D364">
        <v>2.8520746766418658E-3</v>
      </c>
    </row>
    <row r="365" spans="3:4">
      <c r="C365">
        <v>28.2</v>
      </c>
      <c r="D365">
        <v>2.7628581352705643E-3</v>
      </c>
    </row>
    <row r="366" spans="3:4">
      <c r="C366">
        <v>28.25</v>
      </c>
      <c r="D366">
        <v>2.6727189704415649E-3</v>
      </c>
    </row>
    <row r="367" spans="3:4">
      <c r="C367">
        <v>28.3</v>
      </c>
      <c r="D367">
        <v>2.5819131380729792E-3</v>
      </c>
    </row>
    <row r="368" spans="3:4">
      <c r="C368">
        <v>28.35</v>
      </c>
      <c r="D368">
        <v>2.4907793607245026E-3</v>
      </c>
    </row>
    <row r="369" spans="3:4">
      <c r="C369">
        <v>28.4</v>
      </c>
      <c r="D369">
        <v>2.399587782510159E-3</v>
      </c>
    </row>
    <row r="370" spans="3:4">
      <c r="C370">
        <v>28.45</v>
      </c>
      <c r="D370">
        <v>2.3086694448962979E-3</v>
      </c>
    </row>
    <row r="371" spans="3:4">
      <c r="C371">
        <v>28.5</v>
      </c>
      <c r="D371">
        <v>2.218315723131508E-3</v>
      </c>
    </row>
    <row r="372" spans="3:4">
      <c r="C372">
        <v>28.55</v>
      </c>
      <c r="D372">
        <v>2.1288245302676675E-3</v>
      </c>
    </row>
    <row r="373" spans="3:4">
      <c r="C373">
        <v>28.6</v>
      </c>
      <c r="D373">
        <v>2.0404817419917174E-3</v>
      </c>
    </row>
    <row r="374" spans="3:4">
      <c r="C374">
        <v>28.65</v>
      </c>
      <c r="D374">
        <v>1.9535592587941195E-3</v>
      </c>
    </row>
    <row r="375" spans="3:4">
      <c r="C375">
        <v>28.7</v>
      </c>
      <c r="D375">
        <v>1.8683035245168414E-3</v>
      </c>
    </row>
    <row r="376" spans="3:4">
      <c r="C376">
        <v>28.75</v>
      </c>
      <c r="D376">
        <v>1.7849767804609712E-3</v>
      </c>
    </row>
    <row r="377" spans="3:4">
      <c r="C377">
        <v>28.8</v>
      </c>
      <c r="D377">
        <v>1.7037863998552595E-3</v>
      </c>
    </row>
    <row r="378" spans="3:4">
      <c r="C378">
        <v>28.85</v>
      </c>
      <c r="D378">
        <v>1.6249258165893857E-3</v>
      </c>
    </row>
    <row r="379" spans="3:4">
      <c r="C379">
        <v>28.9</v>
      </c>
      <c r="D379">
        <v>1.5486004452441198E-3</v>
      </c>
    </row>
    <row r="380" spans="3:4">
      <c r="C380">
        <v>28.95</v>
      </c>
      <c r="D380">
        <v>1.4749606757725917E-3</v>
      </c>
    </row>
    <row r="381" spans="3:4">
      <c r="C381">
        <v>29</v>
      </c>
      <c r="D381">
        <v>1.4041507557877851E-3</v>
      </c>
    </row>
    <row r="382" spans="3:4">
      <c r="C382">
        <v>29.05</v>
      </c>
      <c r="D382">
        <v>1.3362951519979766E-3</v>
      </c>
    </row>
    <row r="383" spans="3:4">
      <c r="C383">
        <v>29.1</v>
      </c>
      <c r="D383">
        <v>1.2714885175689472E-3</v>
      </c>
    </row>
    <row r="384" spans="3:4">
      <c r="C384">
        <v>29.15</v>
      </c>
      <c r="D384">
        <v>1.2098390821528775E-3</v>
      </c>
    </row>
    <row r="385" spans="3:4">
      <c r="C385">
        <v>29.2</v>
      </c>
      <c r="D385">
        <v>1.1514021724068474E-3</v>
      </c>
    </row>
    <row r="386" spans="3:4">
      <c r="C386">
        <v>29.25</v>
      </c>
      <c r="D386">
        <v>1.096217029518139E-3</v>
      </c>
    </row>
    <row r="387" spans="3:4">
      <c r="C387">
        <v>29.3</v>
      </c>
      <c r="D387">
        <v>1.0443398187371508E-3</v>
      </c>
    </row>
    <row r="388" spans="3:4">
      <c r="C388">
        <v>29.35</v>
      </c>
      <c r="D388">
        <v>9.9576450614693394E-4</v>
      </c>
    </row>
    <row r="389" spans="3:4">
      <c r="C389">
        <v>29.4</v>
      </c>
      <c r="D389">
        <v>9.5051430387439392E-4</v>
      </c>
    </row>
    <row r="390" spans="3:4">
      <c r="C390">
        <v>29.45</v>
      </c>
      <c r="D390">
        <v>9.0855659971156646E-4</v>
      </c>
    </row>
    <row r="391" spans="3:4">
      <c r="C391">
        <v>29.5</v>
      </c>
      <c r="D391">
        <v>8.6988605536866565E-4</v>
      </c>
    </row>
    <row r="392" spans="3:4">
      <c r="C392">
        <v>29.55</v>
      </c>
      <c r="D392">
        <v>8.3445513455188917E-4</v>
      </c>
    </row>
    <row r="393" spans="3:4">
      <c r="C393">
        <v>29.6</v>
      </c>
      <c r="D393">
        <v>8.0221654673497036E-4</v>
      </c>
    </row>
    <row r="394" spans="3:4">
      <c r="C394">
        <v>29.65</v>
      </c>
      <c r="D394">
        <v>7.7311346824067418E-4</v>
      </c>
    </row>
    <row r="395" spans="3:4">
      <c r="C395">
        <v>29.7</v>
      </c>
      <c r="D395">
        <v>7.4708066372948523E-4</v>
      </c>
    </row>
    <row r="396" spans="3:4">
      <c r="C396">
        <v>29.75</v>
      </c>
      <c r="D396">
        <v>7.2404558545588308E-4</v>
      </c>
    </row>
    <row r="397" spans="3:4">
      <c r="C397">
        <v>29.8</v>
      </c>
      <c r="D397">
        <v>7.0392944056555751E-4</v>
      </c>
    </row>
    <row r="398" spans="3:4">
      <c r="C398">
        <v>29.85</v>
      </c>
      <c r="D398">
        <v>6.8662773453397258E-4</v>
      </c>
    </row>
    <row r="399" spans="3:4">
      <c r="C399">
        <v>29.9</v>
      </c>
      <c r="D399">
        <v>6.7209681743970497E-4</v>
      </c>
    </row>
    <row r="400" spans="3:4">
      <c r="C400">
        <v>29.95</v>
      </c>
      <c r="D400">
        <v>6.6022038229663097E-4</v>
      </c>
    </row>
    <row r="401" spans="3:4">
      <c r="C401">
        <v>30</v>
      </c>
      <c r="D401">
        <v>6.5089416097499641E-4</v>
      </c>
    </row>
    <row r="402" spans="3:4">
      <c r="C402">
        <v>30.05</v>
      </c>
      <c r="D402">
        <v>6.4404474111036728E-4</v>
      </c>
    </row>
    <row r="403" spans="3:4">
      <c r="C403">
        <v>30.1</v>
      </c>
      <c r="D403">
        <v>6.3956364051868649E-4</v>
      </c>
    </row>
    <row r="404" spans="3:4">
      <c r="C404">
        <v>30.15</v>
      </c>
      <c r="D404">
        <v>6.3735414677421119E-4</v>
      </c>
    </row>
    <row r="405" spans="3:4">
      <c r="C405">
        <v>30.2</v>
      </c>
      <c r="D405">
        <v>6.3731990298741446E-4</v>
      </c>
    </row>
    <row r="406" spans="3:4">
      <c r="C406">
        <v>30.25</v>
      </c>
      <c r="D406">
        <v>6.3936544599097053E-4</v>
      </c>
    </row>
    <row r="407" spans="3:4">
      <c r="C407">
        <v>30.3</v>
      </c>
      <c r="D407">
        <v>6.4339667786183737E-4</v>
      </c>
    </row>
    <row r="408" spans="3:4">
      <c r="C408">
        <v>30.35</v>
      </c>
      <c r="D408">
        <v>6.4932127254170222E-4</v>
      </c>
    </row>
    <row r="409" spans="3:4">
      <c r="C409">
        <v>30.4</v>
      </c>
      <c r="D409">
        <v>6.5704901993158128E-4</v>
      </c>
    </row>
    <row r="410" spans="3:4">
      <c r="C410">
        <v>30.45</v>
      </c>
      <c r="D410">
        <v>6.6649211035817559E-4</v>
      </c>
    </row>
    <row r="411" spans="3:4">
      <c r="C411">
        <v>30.5</v>
      </c>
      <c r="D411">
        <v>6.7756536274095477E-4</v>
      </c>
    </row>
    <row r="412" spans="3:4">
      <c r="C412">
        <v>30.55</v>
      </c>
      <c r="D412">
        <v>6.9018640013246153E-4</v>
      </c>
    </row>
    <row r="413" spans="3:4">
      <c r="C413">
        <v>30.6</v>
      </c>
      <c r="D413">
        <v>7.0427577656380315E-4</v>
      </c>
    </row>
    <row r="414" spans="3:4">
      <c r="C414">
        <v>30.65</v>
      </c>
      <c r="D414">
        <v>7.1975705930753828E-4</v>
      </c>
    </row>
    <row r="415" spans="3:4">
      <c r="C415">
        <v>30.7</v>
      </c>
      <c r="D415">
        <v>7.3655687077670419E-4</v>
      </c>
    </row>
    <row r="416" spans="3:4">
      <c r="C416">
        <v>30.75</v>
      </c>
      <c r="D416">
        <v>7.5460489431784306E-4</v>
      </c>
    </row>
    <row r="417" spans="3:4">
      <c r="C417">
        <v>30.8</v>
      </c>
      <c r="D417">
        <v>7.7383384813416731E-4</v>
      </c>
    </row>
    <row r="418" spans="3:4">
      <c r="C418">
        <v>30.85</v>
      </c>
      <c r="D418">
        <v>7.9417943149933485E-4</v>
      </c>
    </row>
    <row r="419" spans="3:4">
      <c r="C419">
        <v>30.9</v>
      </c>
      <c r="D419">
        <v>8.1558024729981582E-4</v>
      </c>
    </row>
    <row r="420" spans="3:4">
      <c r="C420">
        <v>30.95</v>
      </c>
      <c r="D420">
        <v>8.3797770478133242E-4</v>
      </c>
    </row>
    <row r="421" spans="3:4">
      <c r="C421">
        <v>31</v>
      </c>
      <c r="D421">
        <v>8.6131590617934811E-4</v>
      </c>
    </row>
    <row r="422" spans="3:4">
      <c r="C422">
        <v>31.05</v>
      </c>
      <c r="D422">
        <v>8.8554152069157026E-4</v>
      </c>
    </row>
    <row r="423" spans="3:4">
      <c r="C423">
        <v>31.1</v>
      </c>
      <c r="D423">
        <v>9.1060364900811457E-4</v>
      </c>
    </row>
    <row r="424" spans="3:4">
      <c r="C424">
        <v>31.15</v>
      </c>
      <c r="D424">
        <v>9.3645368135831153E-4</v>
      </c>
    </row>
    <row r="425" spans="3:4">
      <c r="C425">
        <v>31.2</v>
      </c>
      <c r="D425">
        <v>9.6304515176728531E-4</v>
      </c>
    </row>
    <row r="426" spans="3:4">
      <c r="C426">
        <v>31.25</v>
      </c>
      <c r="D426">
        <v>9.9033359094539476E-4</v>
      </c>
    </row>
    <row r="427" spans="3:4">
      <c r="C427">
        <v>31.3</v>
      </c>
      <c r="D427">
        <v>1.0182763799636595E-3</v>
      </c>
    </row>
    <row r="428" spans="3:4">
      <c r="C428">
        <v>31.35</v>
      </c>
      <c r="D428">
        <v>1.0468326066020847E-3</v>
      </c>
    </row>
    <row r="429" spans="3:4">
      <c r="C429">
        <v>31.4</v>
      </c>
      <c r="D429">
        <v>1.0759629259987978E-3</v>
      </c>
    </row>
    <row r="430" spans="3:4">
      <c r="C430">
        <v>31.45</v>
      </c>
      <c r="D430">
        <v>1.1056294269785251E-3</v>
      </c>
    </row>
    <row r="431" spans="3:4">
      <c r="C431">
        <v>31.5</v>
      </c>
      <c r="D431">
        <v>1.1357955052016453E-3</v>
      </c>
    </row>
    <row r="432" spans="3:4">
      <c r="C432">
        <v>31.55</v>
      </c>
      <c r="D432">
        <v>1.1664257440514329E-3</v>
      </c>
    </row>
    <row r="433" spans="3:4">
      <c r="C433">
        <v>31.6</v>
      </c>
      <c r="D433">
        <v>1.1974858039684119E-3</v>
      </c>
    </row>
    <row r="434" spans="3:4">
      <c r="C434">
        <v>31.65</v>
      </c>
      <c r="D434">
        <v>1.2289423207480477E-3</v>
      </c>
    </row>
    <row r="435" spans="3:4">
      <c r="C435">
        <v>31.7</v>
      </c>
      <c r="D435">
        <v>1.260762813141536E-3</v>
      </c>
    </row>
    <row r="436" spans="3:4">
      <c r="C436">
        <v>31.75</v>
      </c>
      <c r="D436">
        <v>1.2929155999396719E-3</v>
      </c>
    </row>
    <row r="437" spans="3:4">
      <c r="C437">
        <v>31.8</v>
      </c>
      <c r="D437">
        <v>1.3253697265764848E-3</v>
      </c>
    </row>
    <row r="438" spans="3:4">
      <c r="C438">
        <v>31.85</v>
      </c>
      <c r="D438">
        <v>1.3580949011621454E-3</v>
      </c>
    </row>
    <row r="439" spans="3:4">
      <c r="C439">
        <v>31.9</v>
      </c>
      <c r="D439">
        <v>1.3910614397432751E-3</v>
      </c>
    </row>
    <row r="440" spans="3:4">
      <c r="C440">
        <v>31.95</v>
      </c>
      <c r="D440">
        <v>1.4242402204922764E-3</v>
      </c>
    </row>
    <row r="441" spans="3:4">
      <c r="C441">
        <v>32</v>
      </c>
      <c r="D441">
        <v>1.4576026464450966E-3</v>
      </c>
    </row>
    <row r="442" spans="3:4">
      <c r="C442">
        <v>32.049999999999997</v>
      </c>
      <c r="D442">
        <v>1.4911206163379861E-3</v>
      </c>
    </row>
    <row r="443" spans="3:4">
      <c r="C443">
        <v>32.1</v>
      </c>
      <c r="D443">
        <v>1.5247665030372558E-3</v>
      </c>
    </row>
    <row r="444" spans="3:4">
      <c r="C444">
        <v>32.15</v>
      </c>
      <c r="D444">
        <v>1.5585131390111666E-3</v>
      </c>
    </row>
    <row r="445" spans="3:4">
      <c r="C445">
        <v>32.200000000000003</v>
      </c>
      <c r="D445">
        <v>1.5923338082583604E-3</v>
      </c>
    </row>
    <row r="446" spans="3:4">
      <c r="C446">
        <v>32.25</v>
      </c>
      <c r="D446">
        <v>1.6262022440823132E-3</v>
      </c>
    </row>
    <row r="447" spans="3:4">
      <c r="C447">
        <v>32.299999999999997</v>
      </c>
      <c r="D447">
        <v>1.6600926320848822E-3</v>
      </c>
    </row>
    <row r="448" spans="3:4">
      <c r="C448">
        <v>32.35</v>
      </c>
      <c r="D448">
        <v>1.6939796177430353E-3</v>
      </c>
    </row>
    <row r="449" spans="3:4">
      <c r="C449">
        <v>32.4</v>
      </c>
      <c r="D449">
        <v>1.7278383179311603E-3</v>
      </c>
    </row>
    <row r="450" spans="3:4">
      <c r="C450">
        <v>32.450000000000003</v>
      </c>
      <c r="D450">
        <v>1.7616443357551669E-3</v>
      </c>
    </row>
    <row r="451" spans="3:4">
      <c r="C451">
        <v>32.5</v>
      </c>
      <c r="D451">
        <v>1.7953737780741163E-3</v>
      </c>
    </row>
    <row r="452" spans="3:4">
      <c r="C452">
        <v>32.549999999999997</v>
      </c>
      <c r="D452">
        <v>1.8290032750990903E-3</v>
      </c>
    </row>
    <row r="453" spans="3:4">
      <c r="C453">
        <v>32.6</v>
      </c>
      <c r="D453">
        <v>1.862510001476836E-3</v>
      </c>
    </row>
    <row r="454" spans="3:4">
      <c r="C454">
        <v>32.65</v>
      </c>
      <c r="D454">
        <v>1.8958716982874118E-3</v>
      </c>
    </row>
    <row r="455" spans="3:4">
      <c r="C455">
        <v>32.700000000000003</v>
      </c>
      <c r="D455">
        <v>1.9290666954092034E-3</v>
      </c>
    </row>
    <row r="456" spans="3:4">
      <c r="C456">
        <v>32.75</v>
      </c>
      <c r="D456">
        <v>1.962073933731772E-3</v>
      </c>
    </row>
    <row r="457" spans="3:4">
      <c r="C457">
        <v>32.799999999999997</v>
      </c>
      <c r="D457">
        <v>1.9948729867260494E-3</v>
      </c>
    </row>
    <row r="458" spans="3:4">
      <c r="C458">
        <v>32.85</v>
      </c>
      <c r="D458">
        <v>2.0274440809120988E-3</v>
      </c>
    </row>
    <row r="459" spans="3:4">
      <c r="C459">
        <v>32.9</v>
      </c>
      <c r="D459">
        <v>2.0597681147972949E-3</v>
      </c>
    </row>
    <row r="460" spans="3:4">
      <c r="C460">
        <v>32.950000000000003</v>
      </c>
      <c r="D460">
        <v>2.0918266758911202E-3</v>
      </c>
    </row>
    <row r="461" spans="3:4">
      <c r="C461">
        <v>33</v>
      </c>
      <c r="D461">
        <v>2.123602055437586E-3</v>
      </c>
    </row>
    <row r="462" spans="3:4">
      <c r="C462">
        <v>33.049999999999997</v>
      </c>
      <c r="D462">
        <v>2.1550772605417154E-3</v>
      </c>
    </row>
    <row r="463" spans="3:4">
      <c r="C463">
        <v>33.1</v>
      </c>
      <c r="D463">
        <v>2.1862360234024799E-3</v>
      </c>
    </row>
    <row r="464" spans="3:4">
      <c r="C464">
        <v>33.15</v>
      </c>
      <c r="D464">
        <v>2.2170628074013547E-3</v>
      </c>
    </row>
    <row r="465" spans="3:4">
      <c r="C465">
        <v>33.200000000000003</v>
      </c>
      <c r="D465">
        <v>2.2475428098323379E-3</v>
      </c>
    </row>
    <row r="466" spans="3:4">
      <c r="C466">
        <v>33.25</v>
      </c>
      <c r="D466">
        <v>2.2776619610964757E-3</v>
      </c>
    </row>
    <row r="467" spans="3:4">
      <c r="C467">
        <v>33.299999999999997</v>
      </c>
      <c r="D467">
        <v>2.3073982197204593E-3</v>
      </c>
    </row>
    <row r="468" spans="3:4">
      <c r="C468">
        <v>33.35</v>
      </c>
      <c r="D468">
        <v>2.3367580457597952E-3</v>
      </c>
    </row>
    <row r="469" spans="3:4">
      <c r="C469">
        <v>33.4</v>
      </c>
      <c r="D469">
        <v>2.3657188324422832E-3</v>
      </c>
    </row>
    <row r="470" spans="3:4">
      <c r="C470">
        <v>33.450000000000003</v>
      </c>
      <c r="D470">
        <v>2.3942694164842417E-3</v>
      </c>
    </row>
    <row r="471" spans="3:4">
      <c r="C471">
        <v>33.5</v>
      </c>
      <c r="D471">
        <v>2.4223992971942423E-3</v>
      </c>
    </row>
    <row r="472" spans="3:4">
      <c r="C472">
        <v>33.549999999999997</v>
      </c>
      <c r="D472">
        <v>2.4500986144362952E-3</v>
      </c>
    </row>
    <row r="473" spans="3:4">
      <c r="C473">
        <v>33.6</v>
      </c>
      <c r="D473">
        <v>2.4773581225893864E-3</v>
      </c>
    </row>
    <row r="474" spans="3:4">
      <c r="C474">
        <v>33.65</v>
      </c>
      <c r="D474">
        <v>2.5041691606514653E-3</v>
      </c>
    </row>
    <row r="475" spans="3:4">
      <c r="C475">
        <v>33.700000000000003</v>
      </c>
      <c r="D475">
        <v>2.5305236186635807E-3</v>
      </c>
    </row>
    <row r="476" spans="3:4">
      <c r="C476">
        <v>33.75</v>
      </c>
      <c r="D476">
        <v>2.5564139006573074E-3</v>
      </c>
    </row>
    <row r="477" spans="3:4">
      <c r="C477">
        <v>33.799999999999997</v>
      </c>
      <c r="D477">
        <v>2.581832884355068E-3</v>
      </c>
    </row>
    <row r="478" spans="3:4">
      <c r="C478">
        <v>33.85</v>
      </c>
      <c r="D478">
        <v>2.606773877878308E-3</v>
      </c>
    </row>
    <row r="479" spans="3:4">
      <c r="C479">
        <v>33.9</v>
      </c>
      <c r="D479">
        <v>2.6312305737429863E-3</v>
      </c>
    </row>
    <row r="480" spans="3:4">
      <c r="C480">
        <v>33.950000000000003</v>
      </c>
      <c r="D480">
        <v>2.6551970004445348E-3</v>
      </c>
    </row>
    <row r="481" spans="3:4">
      <c r="C481">
        <v>34</v>
      </c>
      <c r="D481">
        <v>2.678667471955898E-3</v>
      </c>
    </row>
    <row r="482" spans="3:4">
      <c r="C482">
        <v>34.049999999999997</v>
      </c>
      <c r="D482">
        <v>2.7016365354818168E-3</v>
      </c>
    </row>
    <row r="483" spans="3:4">
      <c r="C483">
        <v>34.1</v>
      </c>
      <c r="D483">
        <v>2.7240989178300501E-3</v>
      </c>
    </row>
    <row r="484" spans="3:4">
      <c r="C484">
        <v>34.15</v>
      </c>
      <c r="D484">
        <v>2.7460494707758991E-3</v>
      </c>
    </row>
    <row r="485" spans="3:4">
      <c r="C485">
        <v>34.200000000000003</v>
      </c>
      <c r="D485">
        <v>2.767483115809551E-3</v>
      </c>
    </row>
    <row r="486" spans="3:4">
      <c r="C486">
        <v>34.25</v>
      </c>
      <c r="D486">
        <v>2.788394788666711E-3</v>
      </c>
    </row>
    <row r="487" spans="3:4">
      <c r="C487">
        <v>34.299999999999997</v>
      </c>
      <c r="D487">
        <v>2.8087793840513957E-3</v>
      </c>
    </row>
    <row r="488" spans="3:4">
      <c r="C488">
        <v>34.35</v>
      </c>
      <c r="D488">
        <v>2.8286317009654119E-3</v>
      </c>
    </row>
    <row r="489" spans="3:4">
      <c r="C489">
        <v>34.4</v>
      </c>
      <c r="D489">
        <v>2.8479463890622309E-3</v>
      </c>
    </row>
    <row r="490" spans="3:4">
      <c r="C490">
        <v>34.450000000000003</v>
      </c>
      <c r="D490">
        <v>2.866717896443089E-3</v>
      </c>
    </row>
    <row r="491" spans="3:4">
      <c r="C491">
        <v>34.5</v>
      </c>
      <c r="D491">
        <v>2.8849404193106655E-3</v>
      </c>
    </row>
    <row r="492" spans="3:4">
      <c r="C492">
        <v>34.549999999999997</v>
      </c>
      <c r="D492">
        <v>2.9026078538902291E-3</v>
      </c>
    </row>
    <row r="493" spans="3:4">
      <c r="C493">
        <v>34.6</v>
      </c>
      <c r="D493">
        <v>2.9197137510197221E-3</v>
      </c>
    </row>
    <row r="494" spans="3:4">
      <c r="C494">
        <v>34.65</v>
      </c>
      <c r="D494">
        <v>2.9362512737991964E-3</v>
      </c>
    </row>
    <row r="495" spans="3:4">
      <c r="C495">
        <v>34.700000000000003</v>
      </c>
      <c r="D495">
        <v>2.9522131586757951E-3</v>
      </c>
    </row>
    <row r="496" spans="3:4">
      <c r="C496">
        <v>34.75</v>
      </c>
      <c r="D496">
        <v>2.9675916803237252E-3</v>
      </c>
    </row>
    <row r="497" spans="3:4">
      <c r="C497">
        <v>34.799999999999997</v>
      </c>
      <c r="D497">
        <v>2.9823786206590883E-3</v>
      </c>
    </row>
    <row r="498" spans="3:4">
      <c r="C498">
        <v>34.85</v>
      </c>
      <c r="D498">
        <v>2.9965652423071284E-3</v>
      </c>
    </row>
    <row r="499" spans="3:4">
      <c r="C499">
        <v>34.9</v>
      </c>
      <c r="D499">
        <v>3.0101422668148687E-3</v>
      </c>
    </row>
    <row r="500" spans="3:4">
      <c r="C500">
        <v>34.950000000000003</v>
      </c>
      <c r="D500">
        <v>3.0230998578748905E-3</v>
      </c>
    </row>
    <row r="501" spans="3:4">
      <c r="C501">
        <v>35</v>
      </c>
      <c r="D501">
        <v>3.0354177833840264E-3</v>
      </c>
    </row>
    <row r="502" spans="3:4">
      <c r="C502">
        <v>35.049999999999997</v>
      </c>
      <c r="D502">
        <v>3.0471055809825247E-3</v>
      </c>
    </row>
    <row r="503" spans="3:4">
      <c r="C503">
        <v>35.1</v>
      </c>
      <c r="D503">
        <v>3.058140927806016E-3</v>
      </c>
    </row>
    <row r="504" spans="3:4">
      <c r="C504">
        <v>35.15</v>
      </c>
      <c r="D504">
        <v>3.0685117021539395E-3</v>
      </c>
    </row>
    <row r="505" spans="3:4">
      <c r="C505">
        <v>35.200000000000003</v>
      </c>
      <c r="D505">
        <v>3.0782052224379952E-3</v>
      </c>
    </row>
    <row r="506" spans="3:4">
      <c r="C506">
        <v>35.25</v>
      </c>
      <c r="D506">
        <v>3.0872082643128742E-3</v>
      </c>
    </row>
    <row r="507" spans="3:4">
      <c r="C507">
        <v>35.299999999999997</v>
      </c>
      <c r="D507">
        <v>3.0955070837545553E-3</v>
      </c>
    </row>
    <row r="508" spans="3:4">
      <c r="C508">
        <v>35.35</v>
      </c>
      <c r="D508">
        <v>3.1030874460717165E-3</v>
      </c>
    </row>
    <row r="509" spans="3:4">
      <c r="C509">
        <v>35.4</v>
      </c>
      <c r="D509">
        <v>3.1099346607963464E-3</v>
      </c>
    </row>
    <row r="510" spans="3:4">
      <c r="C510">
        <v>35.450000000000003</v>
      </c>
      <c r="D510">
        <v>3.1160336223598163E-3</v>
      </c>
    </row>
    <row r="511" spans="3:4">
      <c r="C511">
        <v>35.5</v>
      </c>
      <c r="D511">
        <v>3.1213688564211504E-3</v>
      </c>
    </row>
    <row r="512" spans="3:4">
      <c r="C512">
        <v>35.549999999999997</v>
      </c>
      <c r="D512">
        <v>3.1259245716750224E-3</v>
      </c>
    </row>
    <row r="513" spans="3:4">
      <c r="C513">
        <v>35.6</v>
      </c>
      <c r="D513">
        <v>3.1296847169285137E-3</v>
      </c>
    </row>
    <row r="514" spans="3:4">
      <c r="C514">
        <v>35.65</v>
      </c>
      <c r="D514">
        <v>3.1326330431981743E-3</v>
      </c>
    </row>
    <row r="515" spans="3:4">
      <c r="C515">
        <v>35.700000000000003</v>
      </c>
      <c r="D515">
        <v>3.1347531705426101E-3</v>
      </c>
    </row>
    <row r="516" spans="3:4">
      <c r="C516">
        <v>35.75</v>
      </c>
      <c r="D516">
        <v>3.136028659311077E-3</v>
      </c>
    </row>
    <row r="517" spans="3:4">
      <c r="C517">
        <v>35.799999999999997</v>
      </c>
      <c r="D517">
        <v>3.1364430854555463E-3</v>
      </c>
    </row>
    <row r="518" spans="3:4">
      <c r="C518">
        <v>35.85</v>
      </c>
      <c r="D518">
        <v>3.1359801195226865E-3</v>
      </c>
    </row>
    <row r="519" spans="3:4">
      <c r="C519">
        <v>35.9</v>
      </c>
      <c r="D519">
        <v>3.1346236089134787E-3</v>
      </c>
    </row>
    <row r="520" spans="3:4">
      <c r="C520">
        <v>35.950000000000003</v>
      </c>
      <c r="D520">
        <v>3.1323576629718568E-3</v>
      </c>
    </row>
    <row r="521" spans="3:4">
      <c r="C521">
        <v>36</v>
      </c>
      <c r="D521">
        <v>3.1291667404401654E-3</v>
      </c>
    </row>
    <row r="522" spans="3:4">
      <c r="C522">
        <v>36.049999999999997</v>
      </c>
      <c r="D522">
        <v>3.1250357387984009E-3</v>
      </c>
    </row>
    <row r="523" spans="3:4">
      <c r="C523">
        <v>36.1</v>
      </c>
      <c r="D523">
        <v>3.1199500849864626E-3</v>
      </c>
    </row>
    <row r="524" spans="3:4">
      <c r="C524">
        <v>36.15</v>
      </c>
      <c r="D524">
        <v>3.1138958269939861E-3</v>
      </c>
    </row>
    <row r="525" spans="3:4">
      <c r="C525">
        <v>36.200000000000003</v>
      </c>
      <c r="D525">
        <v>3.1068597257910011E-3</v>
      </c>
    </row>
    <row r="526" spans="3:4">
      <c r="C526">
        <v>36.25</v>
      </c>
      <c r="D526">
        <v>3.0988293470646478E-3</v>
      </c>
    </row>
    <row r="527" spans="3:4">
      <c r="C527">
        <v>36.299999999999997</v>
      </c>
      <c r="D527">
        <v>3.0897931522226429E-3</v>
      </c>
    </row>
    <row r="528" spans="3:4">
      <c r="C528">
        <v>36.35</v>
      </c>
      <c r="D528">
        <v>3.0797405881231484E-3</v>
      </c>
    </row>
    <row r="529" spans="3:4">
      <c r="C529">
        <v>36.4</v>
      </c>
      <c r="D529">
        <v>3.0686621749930754E-3</v>
      </c>
    </row>
    <row r="530" spans="3:4">
      <c r="C530">
        <v>36.450000000000003</v>
      </c>
      <c r="D530">
        <v>3.0565495920028924E-3</v>
      </c>
    </row>
    <row r="531" spans="3:4">
      <c r="C531">
        <v>36.5</v>
      </c>
      <c r="D531">
        <v>3.0433957599753187E-3</v>
      </c>
    </row>
    <row r="532" spans="3:4">
      <c r="C532">
        <v>36.549999999999997</v>
      </c>
      <c r="D532">
        <v>3.0291949207181773E-3</v>
      </c>
    </row>
    <row r="533" spans="3:4">
      <c r="C533">
        <v>36.6</v>
      </c>
      <c r="D533">
        <v>3.0139427124878443E-3</v>
      </c>
    </row>
    <row r="534" spans="3:4">
      <c r="C534">
        <v>36.65</v>
      </c>
      <c r="D534">
        <v>2.9976362411090521E-3</v>
      </c>
    </row>
    <row r="535" spans="3:4">
      <c r="C535">
        <v>36.700000000000003</v>
      </c>
      <c r="D535">
        <v>2.9802741462993739E-3</v>
      </c>
    </row>
    <row r="536" spans="3:4">
      <c r="C536">
        <v>36.75</v>
      </c>
      <c r="D536">
        <v>2.9618566627720925E-3</v>
      </c>
    </row>
    <row r="537" spans="3:4">
      <c r="C537">
        <v>36.799999999999997</v>
      </c>
      <c r="D537">
        <v>2.9423856757193308E-3</v>
      </c>
    </row>
    <row r="538" spans="3:4">
      <c r="C538">
        <v>36.85</v>
      </c>
      <c r="D538">
        <v>2.9218647703082067E-3</v>
      </c>
    </row>
    <row r="539" spans="3:4">
      <c r="C539">
        <v>36.9</v>
      </c>
      <c r="D539">
        <v>2.9002992748557535E-3</v>
      </c>
    </row>
    <row r="540" spans="3:4">
      <c r="C540">
        <v>36.950000000000003</v>
      </c>
      <c r="D540">
        <v>2.8776962973837924E-3</v>
      </c>
    </row>
    <row r="541" spans="3:4">
      <c r="C541">
        <v>37</v>
      </c>
      <c r="D541">
        <v>2.8540647552919864E-3</v>
      </c>
    </row>
    <row r="542" spans="3:4">
      <c r="C542">
        <v>37.049999999999997</v>
      </c>
      <c r="D542">
        <v>2.8294153979261396E-3</v>
      </c>
    </row>
    <row r="543" spans="3:4">
      <c r="C543">
        <v>37.1</v>
      </c>
      <c r="D543">
        <v>2.8037608218590567E-3</v>
      </c>
    </row>
    <row r="544" spans="3:4">
      <c r="C544">
        <v>37.15</v>
      </c>
      <c r="D544">
        <v>2.7771154787423632E-3</v>
      </c>
    </row>
    <row r="545" spans="3:4">
      <c r="C545">
        <v>37.200000000000003</v>
      </c>
      <c r="D545">
        <v>2.7494956756299429E-3</v>
      </c>
    </row>
    <row r="546" spans="3:4">
      <c r="C546">
        <v>37.25</v>
      </c>
      <c r="D546">
        <v>2.7209195677161055E-3</v>
      </c>
    </row>
    <row r="547" spans="3:4">
      <c r="C547">
        <v>37.299999999999997</v>
      </c>
      <c r="D547">
        <v>2.6914184415924489E-3</v>
      </c>
    </row>
    <row r="548" spans="3:4">
      <c r="C548">
        <v>37.35</v>
      </c>
      <c r="D548">
        <v>2.6609975197596685E-3</v>
      </c>
    </row>
    <row r="549" spans="3:4">
      <c r="C549">
        <v>37.4</v>
      </c>
      <c r="D549">
        <v>2.6296886844894138E-3</v>
      </c>
    </row>
    <row r="550" spans="3:4">
      <c r="C550">
        <v>37.450000000000003</v>
      </c>
      <c r="D550">
        <v>2.5975186804836586E-3</v>
      </c>
    </row>
    <row r="551" spans="3:4">
      <c r="C551">
        <v>37.5</v>
      </c>
      <c r="D551">
        <v>2.5645165700269351E-3</v>
      </c>
    </row>
    <row r="552" spans="3:4">
      <c r="C552">
        <v>37.549999999999997</v>
      </c>
      <c r="D552">
        <v>2.5307139272234031E-3</v>
      </c>
    </row>
    <row r="553" spans="3:4">
      <c r="C553">
        <v>37.6</v>
      </c>
      <c r="D553">
        <v>2.4961451126392694E-3</v>
      </c>
    </row>
    <row r="554" spans="3:4">
      <c r="C554">
        <v>37.65</v>
      </c>
      <c r="D554">
        <v>2.460847655165395E-3</v>
      </c>
    </row>
    <row r="555" spans="3:4">
      <c r="C555">
        <v>37.700000000000003</v>
      </c>
      <c r="D555">
        <v>2.4248627743067384E-3</v>
      </c>
    </row>
    <row r="556" spans="3:4">
      <c r="C556">
        <v>37.75</v>
      </c>
      <c r="D556">
        <v>2.3882360833743913E-3</v>
      </c>
    </row>
    <row r="557" spans="3:4">
      <c r="C557">
        <v>37.799999999999997</v>
      </c>
      <c r="D557">
        <v>2.35101852207889E-3</v>
      </c>
    </row>
    <row r="558" spans="3:4">
      <c r="C558">
        <v>37.85</v>
      </c>
      <c r="D558">
        <v>2.3132675755540822E-3</v>
      </c>
    </row>
    <row r="559" spans="3:4">
      <c r="C559">
        <v>37.9</v>
      </c>
      <c r="D559">
        <v>2.2750488454744144E-3</v>
      </c>
    </row>
    <row r="560" spans="3:4">
      <c r="C560">
        <v>37.950000000000003</v>
      </c>
      <c r="D560">
        <v>2.236438047068984E-3</v>
      </c>
    </row>
    <row r="561" spans="3:4">
      <c r="C561">
        <v>38</v>
      </c>
      <c r="D561">
        <v>2.1975235126587807E-3</v>
      </c>
    </row>
    <row r="562" spans="3:4">
      <c r="C562">
        <v>38.049999999999997</v>
      </c>
      <c r="D562">
        <v>2.1584092867757668E-3</v>
      </c>
    </row>
    <row r="563" spans="3:4">
      <c r="C563">
        <v>38.1</v>
      </c>
      <c r="D563">
        <v>2.1192188986277577E-3</v>
      </c>
    </row>
    <row r="564" spans="3:4">
      <c r="C564">
        <v>38.15</v>
      </c>
      <c r="D564">
        <v>2.0800998930632776E-3</v>
      </c>
    </row>
    <row r="565" spans="3:4">
      <c r="C565">
        <v>38.200000000000003</v>
      </c>
      <c r="D565">
        <v>2.0412291894667542E-3</v>
      </c>
    </row>
    <row r="566" spans="3:4">
      <c r="C566">
        <v>38.25</v>
      </c>
      <c r="D566">
        <v>2.0028193172391801E-3</v>
      </c>
    </row>
    <row r="567" spans="3:4">
      <c r="C567">
        <v>38.299999999999997</v>
      </c>
      <c r="D567">
        <v>1.9651255447402606E-3</v>
      </c>
    </row>
    <row r="568" spans="3:4">
      <c r="C568">
        <v>38.35</v>
      </c>
      <c r="D568">
        <v>1.9284538739825119E-3</v>
      </c>
    </row>
    <row r="569" spans="3:4">
      <c r="C569">
        <v>38.4</v>
      </c>
      <c r="D569">
        <v>1.8931698145391992E-3</v>
      </c>
    </row>
    <row r="570" spans="3:4">
      <c r="C570">
        <v>38.450000000000003</v>
      </c>
      <c r="D570">
        <v>1.8597077762490979E-3</v>
      </c>
    </row>
    <row r="571" spans="3:4">
      <c r="C571">
        <v>38.5</v>
      </c>
      <c r="D571">
        <v>1.8285808314830385E-3</v>
      </c>
    </row>
    <row r="572" spans="3:4">
      <c r="C572">
        <v>38.549999999999997</v>
      </c>
      <c r="D572">
        <v>1.8003904953225343E-3</v>
      </c>
    </row>
    <row r="573" spans="3:4">
      <c r="C573">
        <v>38.6</v>
      </c>
      <c r="D573">
        <v>1.7758360588562955E-3</v>
      </c>
    </row>
    <row r="574" spans="3:4">
      <c r="C574">
        <v>38.65</v>
      </c>
      <c r="D574">
        <v>1.7557228915666492E-3</v>
      </c>
    </row>
    <row r="575" spans="3:4">
      <c r="C575">
        <v>38.700000000000003</v>
      </c>
      <c r="D575">
        <v>1.7409690100319644E-3</v>
      </c>
    </row>
    <row r="576" spans="3:4">
      <c r="C576">
        <v>38.75</v>
      </c>
      <c r="D576">
        <v>1.7326091004524105E-3</v>
      </c>
    </row>
    <row r="577" spans="3:4">
      <c r="C577">
        <v>38.799999999999997</v>
      </c>
      <c r="D577">
        <v>1.7317950921724051E-3</v>
      </c>
    </row>
    <row r="578" spans="3:4">
      <c r="C578">
        <v>38.85</v>
      </c>
      <c r="D578">
        <v>1.7397923202361627E-3</v>
      </c>
    </row>
    <row r="579" spans="3:4">
      <c r="C579">
        <v>38.9</v>
      </c>
      <c r="D579">
        <v>1.7579702997407309E-3</v>
      </c>
    </row>
    <row r="580" spans="3:4">
      <c r="C580">
        <v>38.950000000000003</v>
      </c>
      <c r="D580">
        <v>1.7877871760207502E-3</v>
      </c>
    </row>
    <row r="581" spans="3:4">
      <c r="C581">
        <v>39</v>
      </c>
      <c r="D581">
        <v>1.83076702412158E-3</v>
      </c>
    </row>
    <row r="582" spans="3:4">
      <c r="C582">
        <v>39.049999999999997</v>
      </c>
      <c r="D582">
        <v>1.8884693578823226E-3</v>
      </c>
    </row>
    <row r="583" spans="3:4">
      <c r="C583">
        <v>39.1</v>
      </c>
      <c r="D583">
        <v>1.9624504788682789E-3</v>
      </c>
    </row>
    <row r="584" spans="3:4">
      <c r="C584">
        <v>39.15</v>
      </c>
      <c r="D584">
        <v>2.0542166489480136E-3</v>
      </c>
    </row>
    <row r="585" spans="3:4">
      <c r="C585">
        <v>39.200000000000003</v>
      </c>
      <c r="D585">
        <v>2.1651813259150623E-3</v>
      </c>
    </row>
    <row r="586" spans="3:4">
      <c r="C586">
        <v>39.25</v>
      </c>
      <c r="D586">
        <v>2.296558588209905E-3</v>
      </c>
    </row>
    <row r="587" spans="3:4">
      <c r="C587">
        <v>39.299999999999997</v>
      </c>
      <c r="D587">
        <v>2.4493611466792188E-3</v>
      </c>
    </row>
    <row r="588" spans="3:4">
      <c r="C588">
        <v>39.35</v>
      </c>
      <c r="D588">
        <v>2.6242886189087712E-3</v>
      </c>
    </row>
    <row r="589" spans="3:4">
      <c r="C589">
        <v>39.4</v>
      </c>
      <c r="D589">
        <v>2.8216664718829199E-3</v>
      </c>
    </row>
    <row r="590" spans="3:4">
      <c r="C590">
        <v>39.450000000000003</v>
      </c>
      <c r="D590">
        <v>3.0413771841236777E-3</v>
      </c>
    </row>
    <row r="591" spans="3:4">
      <c r="C591">
        <v>39.5</v>
      </c>
      <c r="D591">
        <v>3.282797036252492E-3</v>
      </c>
    </row>
    <row r="592" spans="3:4">
      <c r="C592">
        <v>39.549999999999997</v>
      </c>
      <c r="D592">
        <v>3.5447421946513888E-3</v>
      </c>
    </row>
    <row r="593" spans="3:4">
      <c r="C593">
        <v>39.6</v>
      </c>
      <c r="D593">
        <v>3.8254278165445166E-3</v>
      </c>
    </row>
    <row r="594" spans="3:4">
      <c r="C594">
        <v>39.65</v>
      </c>
      <c r="D594">
        <v>4.1224437580798592E-3</v>
      </c>
    </row>
    <row r="595" spans="3:4">
      <c r="C595">
        <v>39.700000000000003</v>
      </c>
      <c r="D595">
        <v>4.4327500900392374E-3</v>
      </c>
    </row>
    <row r="596" spans="3:4">
      <c r="C596">
        <v>39.75</v>
      </c>
      <c r="D596">
        <v>4.7526950129792829E-3</v>
      </c>
    </row>
    <row r="597" spans="3:4">
      <c r="C597">
        <v>39.799999999999997</v>
      </c>
      <c r="D597">
        <v>5.0780569257053657E-3</v>
      </c>
    </row>
    <row r="598" spans="3:4">
      <c r="C598">
        <v>39.85</v>
      </c>
      <c r="D598">
        <v>5.4041113664662944E-3</v>
      </c>
    </row>
    <row r="599" spans="3:4">
      <c r="C599">
        <v>39.9</v>
      </c>
      <c r="D599">
        <v>5.7257223610507977E-3</v>
      </c>
    </row>
    <row r="600" spans="3:4">
      <c r="C600">
        <v>39.950000000000003</v>
      </c>
      <c r="D600">
        <v>6.0374564376823843E-3</v>
      </c>
    </row>
    <row r="601" spans="3:4">
      <c r="C601">
        <v>40</v>
      </c>
      <c r="D601">
        <v>6.3337162793057587E-3</v>
      </c>
    </row>
    <row r="602" spans="3:4">
      <c r="C602">
        <v>40.049999999999997</v>
      </c>
      <c r="D602">
        <v>6.6088897613303154E-3</v>
      </c>
    </row>
    <row r="603" spans="3:4">
      <c r="C603">
        <v>40.1</v>
      </c>
      <c r="D603">
        <v>6.8575090509370284E-3</v>
      </c>
    </row>
    <row r="604" spans="3:4">
      <c r="C604">
        <v>40.15</v>
      </c>
      <c r="D604">
        <v>7.0744136020481655E-3</v>
      </c>
    </row>
    <row r="605" spans="3:4">
      <c r="C605">
        <v>40.200000000000003</v>
      </c>
      <c r="D605">
        <v>7.2549103364508497E-3</v>
      </c>
    </row>
    <row r="606" spans="3:4">
      <c r="C606">
        <v>40.25</v>
      </c>
      <c r="D606">
        <v>7.3949241078705985E-3</v>
      </c>
    </row>
    <row r="607" spans="3:4">
      <c r="C607">
        <v>40.299999999999997</v>
      </c>
      <c r="D607">
        <v>7.4911317316089252E-3</v>
      </c>
    </row>
    <row r="608" spans="3:4">
      <c r="C608">
        <v>40.35</v>
      </c>
      <c r="D608">
        <v>7.5410734320244038E-3</v>
      </c>
    </row>
    <row r="609" spans="3:4">
      <c r="C609">
        <v>40.4</v>
      </c>
      <c r="D609">
        <v>7.5432364913105565E-3</v>
      </c>
    </row>
    <row r="610" spans="3:4">
      <c r="C610">
        <v>40.450000000000003</v>
      </c>
      <c r="D610">
        <v>7.4971071274650882E-3</v>
      </c>
    </row>
    <row r="611" spans="3:4">
      <c r="C611">
        <v>40.5</v>
      </c>
      <c r="D611">
        <v>7.4031881158851485E-3</v>
      </c>
    </row>
    <row r="612" spans="3:4">
      <c r="C612">
        <v>40.549999999999997</v>
      </c>
      <c r="D612">
        <v>7.2629813084944964E-3</v>
      </c>
    </row>
    <row r="613" spans="3:4">
      <c r="C613">
        <v>40.6</v>
      </c>
      <c r="D613">
        <v>7.0789358960722144E-3</v>
      </c>
    </row>
    <row r="614" spans="3:4">
      <c r="C614">
        <v>40.65</v>
      </c>
      <c r="D614">
        <v>6.8543648989250949E-3</v>
      </c>
    </row>
    <row r="615" spans="3:4">
      <c r="C615">
        <v>40.700000000000003</v>
      </c>
      <c r="D615">
        <v>6.593333857588749E-3</v>
      </c>
    </row>
    <row r="616" spans="3:4">
      <c r="C616">
        <v>40.75</v>
      </c>
      <c r="D616">
        <v>6.3005269396884788E-3</v>
      </c>
    </row>
    <row r="617" spans="3:4">
      <c r="C617">
        <v>40.799999999999997</v>
      </c>
      <c r="D617">
        <v>5.9810966102686923E-3</v>
      </c>
    </row>
    <row r="618" spans="3:4">
      <c r="C618">
        <v>40.85</v>
      </c>
      <c r="D618">
        <v>5.6405035825738761E-3</v>
      </c>
    </row>
    <row r="619" spans="3:4">
      <c r="C619">
        <v>40.9</v>
      </c>
      <c r="D619">
        <v>5.2843539520879852E-3</v>
      </c>
    </row>
    <row r="620" spans="3:4">
      <c r="C620">
        <v>40.950000000000003</v>
      </c>
      <c r="D620">
        <v>4.9182402229539218E-3</v>
      </c>
    </row>
    <row r="621" spans="3:4">
      <c r="C621">
        <v>41</v>
      </c>
      <c r="D621">
        <v>4.5475923922969116E-3</v>
      </c>
    </row>
    <row r="622" spans="3:4">
      <c r="C622">
        <v>41.05</v>
      </c>
      <c r="D622">
        <v>4.1775444159768286E-3</v>
      </c>
    </row>
    <row r="623" spans="3:4">
      <c r="C623">
        <v>41.1</v>
      </c>
      <c r="D623">
        <v>3.8128203073499317E-3</v>
      </c>
    </row>
    <row r="624" spans="3:4">
      <c r="C624">
        <v>41.15</v>
      </c>
      <c r="D624">
        <v>3.4576428981018086E-3</v>
      </c>
    </row>
    <row r="625" spans="3:4">
      <c r="C625">
        <v>41.2</v>
      </c>
      <c r="D625">
        <v>3.1156670009232623E-3</v>
      </c>
    </row>
    <row r="626" spans="3:4">
      <c r="C626">
        <v>41.25</v>
      </c>
      <c r="D626">
        <v>2.7899374395294893E-3</v>
      </c>
    </row>
    <row r="627" spans="3:4">
      <c r="C627">
        <v>41.3</v>
      </c>
      <c r="D627">
        <v>2.4828712263260831E-3</v>
      </c>
    </row>
    <row r="628" spans="3:4">
      <c r="C628">
        <v>41.35</v>
      </c>
      <c r="D628">
        <v>2.1962621335267583E-3</v>
      </c>
    </row>
    <row r="629" spans="3:4">
      <c r="C629">
        <v>41.4</v>
      </c>
      <c r="D629">
        <v>1.9313050656363118E-3</v>
      </c>
    </row>
    <row r="630" spans="3:4">
      <c r="C630">
        <v>41.45</v>
      </c>
      <c r="D630">
        <v>1.688637028399709E-3</v>
      </c>
    </row>
    <row r="631" spans="3:4">
      <c r="C631">
        <v>41.5</v>
      </c>
      <c r="D631">
        <v>1.4683911123778998E-3</v>
      </c>
    </row>
    <row r="632" spans="3:4">
      <c r="C632">
        <v>41.55</v>
      </c>
      <c r="D632">
        <v>1.2702597625783131E-3</v>
      </c>
    </row>
    <row r="633" spans="3:4">
      <c r="C633">
        <v>41.6</v>
      </c>
      <c r="D633">
        <v>1.0935636692241879E-3</v>
      </c>
    </row>
    <row r="634" spans="3:4">
      <c r="C634">
        <v>41.65</v>
      </c>
      <c r="D634">
        <v>9.3732285796184651E-4</v>
      </c>
    </row>
    <row r="635" spans="3:4">
      <c r="C635">
        <v>41.7</v>
      </c>
      <c r="D635">
        <v>8.0032694233945882E-4</v>
      </c>
    </row>
    <row r="636" spans="3:4">
      <c r="C636">
        <v>41.75</v>
      </c>
      <c r="D636">
        <v>6.8120198525883306E-4</v>
      </c>
    </row>
    <row r="637" spans="3:4">
      <c r="C637">
        <v>41.8</v>
      </c>
      <c r="D637">
        <v>5.7847195705544455E-4</v>
      </c>
    </row>
    <row r="638" spans="3:4">
      <c r="C638">
        <v>41.85</v>
      </c>
      <c r="D638">
        <v>4.9061333636124451E-4</v>
      </c>
    </row>
    <row r="639" spans="3:4">
      <c r="C639">
        <v>41.9</v>
      </c>
      <c r="D639">
        <v>4.1610194145456664E-4</v>
      </c>
    </row>
    <row r="640" spans="3:4">
      <c r="C640">
        <v>41.95</v>
      </c>
      <c r="D640">
        <v>3.5345157654631423E-4</v>
      </c>
    </row>
    <row r="641" spans="3:4">
      <c r="C641">
        <v>42</v>
      </c>
      <c r="D641">
        <v>3.0124450899680943E-4</v>
      </c>
    </row>
    <row r="642" spans="3:4">
      <c r="C642">
        <v>42.05</v>
      </c>
      <c r="D642">
        <v>2.5815414701466533E-4</v>
      </c>
    </row>
    <row r="643" spans="3:4">
      <c r="C643">
        <v>42.1</v>
      </c>
      <c r="D643">
        <v>2.2296055730836056E-4</v>
      </c>
    </row>
    <row r="644" spans="3:4">
      <c r="C644">
        <v>42.15</v>
      </c>
      <c r="D644">
        <v>1.9455964902598291E-4</v>
      </c>
    </row>
    <row r="645" spans="3:4">
      <c r="C645">
        <v>42.2</v>
      </c>
      <c r="D645">
        <v>1.7196695974176074E-4</v>
      </c>
    </row>
    <row r="646" spans="3:4">
      <c r="C646">
        <v>42.25</v>
      </c>
      <c r="D646">
        <v>1.5431702051796564E-4</v>
      </c>
    </row>
    <row r="647" spans="3:4">
      <c r="C647">
        <v>42.3</v>
      </c>
      <c r="D647">
        <v>1.4085926179981605E-4</v>
      </c>
    </row>
    <row r="648" spans="3:4">
      <c r="C648">
        <v>42.35</v>
      </c>
      <c r="D648">
        <v>1.3095136276593031E-4</v>
      </c>
    </row>
    <row r="649" spans="3:4">
      <c r="C649">
        <v>42.4</v>
      </c>
      <c r="D649">
        <v>1.2405085642578482E-4</v>
      </c>
    </row>
    <row r="650" spans="3:4">
      <c r="C650">
        <v>42.45</v>
      </c>
      <c r="D650">
        <v>1.1970569304202635E-4</v>
      </c>
    </row>
    <row r="651" spans="3:4">
      <c r="C651">
        <v>42.5</v>
      </c>
      <c r="D651">
        <v>1.1754434571627454E-4</v>
      </c>
    </row>
    <row r="652" spans="3:4">
      <c r="C652">
        <v>42.55</v>
      </c>
      <c r="D652">
        <v>1.1726592275328648E-4</v>
      </c>
    </row>
    <row r="653" spans="3:4">
      <c r="C653">
        <v>42.6</v>
      </c>
      <c r="D653">
        <v>1.1863063828665665E-4</v>
      </c>
    </row>
    <row r="654" spans="3:4">
      <c r="C654">
        <v>42.65</v>
      </c>
      <c r="D654">
        <v>1.2145089025117476E-4</v>
      </c>
    </row>
    <row r="655" spans="3:4">
      <c r="C655">
        <v>42.7</v>
      </c>
      <c r="D655">
        <v>1.2558310599002721E-4</v>
      </c>
    </row>
    <row r="656" spans="3:4">
      <c r="C656">
        <v>42.75</v>
      </c>
      <c r="D656">
        <v>1.3092044193135211E-4</v>
      </c>
    </row>
    <row r="657" spans="3:4">
      <c r="C657">
        <v>42.8</v>
      </c>
      <c r="D657">
        <v>1.3738636497121002E-4</v>
      </c>
    </row>
    <row r="658" spans="3:4">
      <c r="C658">
        <v>42.85</v>
      </c>
      <c r="D658">
        <v>1.4492909865063204E-4</v>
      </c>
    </row>
    <row r="659" spans="3:4">
      <c r="C659">
        <v>42.9</v>
      </c>
      <c r="D659">
        <v>1.5351688547779027E-4</v>
      </c>
    </row>
    <row r="660" spans="3:4">
      <c r="C660">
        <v>42.95</v>
      </c>
      <c r="D660">
        <v>1.6313399602011972E-4</v>
      </c>
    </row>
    <row r="661" spans="3:4">
      <c r="C661">
        <v>43</v>
      </c>
      <c r="D661">
        <v>1.7377740372269976E-4</v>
      </c>
    </row>
    <row r="662" spans="3:4">
      <c r="C662">
        <v>43.05</v>
      </c>
      <c r="D662">
        <v>1.8545403986220142E-4</v>
      </c>
    </row>
    <row r="663" spans="3:4">
      <c r="C663">
        <v>43.1</v>
      </c>
      <c r="D663">
        <v>1.9817854382038044E-4</v>
      </c>
    </row>
    <row r="664" spans="3:4">
      <c r="C664">
        <v>43.15</v>
      </c>
      <c r="D664">
        <v>2.1197142837008277E-4</v>
      </c>
    </row>
    <row r="665" spans="3:4">
      <c r="C665">
        <v>43.2</v>
      </c>
      <c r="D665">
        <v>2.2685758657370211E-4</v>
      </c>
    </row>
    <row r="666" spans="3:4">
      <c r="C666">
        <v>43.25</v>
      </c>
      <c r="D666">
        <v>2.4286507512496494E-4</v>
      </c>
    </row>
    <row r="667" spans="3:4">
      <c r="C667">
        <v>43.3</v>
      </c>
      <c r="D667">
        <v>2.6002411769614491E-4</v>
      </c>
    </row>
    <row r="668" spans="3:4">
      <c r="C668">
        <v>43.35</v>
      </c>
      <c r="D668">
        <v>2.7836628048667902E-4</v>
      </c>
    </row>
    <row r="669" spans="3:4">
      <c r="C669">
        <v>43.4</v>
      </c>
      <c r="D669">
        <v>2.9792378030150225E-4</v>
      </c>
    </row>
    <row r="670" spans="3:4">
      <c r="C670">
        <v>43.45</v>
      </c>
      <c r="D670">
        <v>3.1872889287078875E-4</v>
      </c>
    </row>
    <row r="671" spans="3:4">
      <c r="C671">
        <v>43.5</v>
      </c>
      <c r="D671">
        <v>3.4081343563290641E-4</v>
      </c>
    </row>
    <row r="672" spans="3:4">
      <c r="C672">
        <v>43.55</v>
      </c>
      <c r="D672">
        <v>3.6420098481868327E-4</v>
      </c>
    </row>
    <row r="673" spans="3:4">
      <c r="C673">
        <v>43.6</v>
      </c>
      <c r="D673">
        <v>3.8893834152722281E-4</v>
      </c>
    </row>
    <row r="674" spans="3:4">
      <c r="C674">
        <v>43.65</v>
      </c>
      <c r="D674">
        <v>4.1504247450514423E-4</v>
      </c>
    </row>
    <row r="675" spans="3:4">
      <c r="C675">
        <v>43.7</v>
      </c>
      <c r="D675">
        <v>4.4253938171333974E-4</v>
      </c>
    </row>
    <row r="676" spans="3:4">
      <c r="C676">
        <v>43.75</v>
      </c>
      <c r="D676">
        <v>4.7145247424020448E-4</v>
      </c>
    </row>
    <row r="677" spans="3:4">
      <c r="C677">
        <v>43.8</v>
      </c>
      <c r="D677">
        <v>5.0180225359844192E-4</v>
      </c>
    </row>
    <row r="678" spans="3:4">
      <c r="C678">
        <v>43.85</v>
      </c>
      <c r="D678">
        <v>5.3360598618861562E-4</v>
      </c>
    </row>
    <row r="679" spans="3:4">
      <c r="C679">
        <v>43.9</v>
      </c>
      <c r="D679">
        <v>5.6687737698091309E-4</v>
      </c>
    </row>
    <row r="680" spans="3:4">
      <c r="C680">
        <v>43.95</v>
      </c>
      <c r="D680">
        <v>6.0162624460755639E-4</v>
      </c>
    </row>
    <row r="681" spans="3:4">
      <c r="C681">
        <v>44</v>
      </c>
      <c r="D681">
        <v>6.3785820018868479E-4</v>
      </c>
    </row>
    <row r="682" spans="3:4">
      <c r="C682">
        <v>44.05</v>
      </c>
      <c r="D682">
        <v>6.7557433233175214E-4</v>
      </c>
    </row>
    <row r="683" spans="3:4">
      <c r="C683">
        <v>44.1</v>
      </c>
      <c r="D683">
        <v>7.1477090084630835E-4</v>
      </c>
    </row>
    <row r="684" spans="3:4">
      <c r="C684">
        <v>44.15</v>
      </c>
      <c r="D684">
        <v>7.5543904180111411E-4</v>
      </c>
    </row>
    <row r="685" spans="3:4">
      <c r="C685">
        <v>44.2</v>
      </c>
      <c r="D685">
        <v>7.9756448661582539E-4</v>
      </c>
    </row>
    <row r="686" spans="3:4">
      <c r="C686">
        <v>44.25</v>
      </c>
      <c r="D686">
        <v>8.411168761512782E-4</v>
      </c>
    </row>
    <row r="687" spans="3:4">
      <c r="C687">
        <v>44.3</v>
      </c>
      <c r="D687">
        <v>8.860923556910839E-4</v>
      </c>
    </row>
    <row r="688" spans="3:4">
      <c r="C688">
        <v>44.35</v>
      </c>
      <c r="D688">
        <v>9.3244724167128876E-4</v>
      </c>
    </row>
    <row r="689" spans="3:4">
      <c r="C689">
        <v>44.4</v>
      </c>
      <c r="D689">
        <v>9.8014322714874052E-4</v>
      </c>
    </row>
    <row r="690" spans="3:4">
      <c r="C690">
        <v>44.45</v>
      </c>
      <c r="D690">
        <v>1.0291355013126522E-3</v>
      </c>
    </row>
    <row r="691" spans="3:4">
      <c r="C691">
        <v>44.5</v>
      </c>
      <c r="D691">
        <v>1.0793726102463908E-3</v>
      </c>
    </row>
    <row r="692" spans="3:4">
      <c r="C692">
        <v>44.55</v>
      </c>
      <c r="D692">
        <v>1.1307963504292467E-3</v>
      </c>
    </row>
    <row r="693" spans="3:4">
      <c r="C693">
        <v>44.6</v>
      </c>
      <c r="D693">
        <v>1.1833416973147048E-3</v>
      </c>
    </row>
    <row r="694" spans="3:4">
      <c r="C694">
        <v>44.65</v>
      </c>
      <c r="D694">
        <v>1.236936771152688E-3</v>
      </c>
    </row>
    <row r="695" spans="3:4">
      <c r="C695">
        <v>44.7</v>
      </c>
      <c r="D695">
        <v>1.2915028420249581E-3</v>
      </c>
    </row>
    <row r="696" spans="3:4">
      <c r="C696">
        <v>44.75</v>
      </c>
      <c r="D696">
        <v>1.3469543758374376E-3</v>
      </c>
    </row>
    <row r="697" spans="3:4">
      <c r="C697">
        <v>44.8</v>
      </c>
      <c r="D697">
        <v>1.4031991227608672E-3</v>
      </c>
    </row>
    <row r="698" spans="3:4">
      <c r="C698">
        <v>44.85</v>
      </c>
      <c r="D698">
        <v>1.4601382493332343E-3</v>
      </c>
    </row>
    <row r="699" spans="3:4">
      <c r="C699">
        <v>44.9</v>
      </c>
      <c r="D699">
        <v>1.5176665151365953E-3</v>
      </c>
    </row>
    <row r="700" spans="3:4">
      <c r="C700">
        <v>44.95</v>
      </c>
      <c r="D700">
        <v>1.5756724946378148E-3</v>
      </c>
    </row>
    <row r="701" spans="3:4">
      <c r="C701">
        <v>45</v>
      </c>
      <c r="D701">
        <v>1.6340388444413675E-3</v>
      </c>
    </row>
    <row r="702" spans="3:4">
      <c r="C702">
        <v>45.05</v>
      </c>
      <c r="D702">
        <v>1.6926426158445293E-3</v>
      </c>
    </row>
    <row r="703" spans="3:4">
      <c r="C703">
        <v>45.1</v>
      </c>
      <c r="D703">
        <v>1.7513556122140588E-3</v>
      </c>
    </row>
    <row r="704" spans="3:4">
      <c r="C704">
        <v>45.15</v>
      </c>
      <c r="D704">
        <v>1.8100447903232396E-3</v>
      </c>
    </row>
    <row r="705" spans="3:4">
      <c r="C705">
        <v>45.2</v>
      </c>
      <c r="D705">
        <v>1.8685727044009017E-3</v>
      </c>
    </row>
    <row r="706" spans="3:4">
      <c r="C706">
        <v>45.25</v>
      </c>
      <c r="D706">
        <v>1.9267979912551915E-3</v>
      </c>
    </row>
    <row r="707" spans="3:4">
      <c r="C707">
        <v>45.3</v>
      </c>
      <c r="D707">
        <v>1.9845758944473501E-3</v>
      </c>
    </row>
    <row r="708" spans="3:4">
      <c r="C708">
        <v>45.35</v>
      </c>
      <c r="D708">
        <v>2.0417588251087299E-3</v>
      </c>
    </row>
    <row r="709" spans="3:4">
      <c r="C709">
        <v>45.4</v>
      </c>
      <c r="D709">
        <v>2.0981969566228726E-3</v>
      </c>
    </row>
    <row r="710" spans="3:4">
      <c r="C710">
        <v>45.45</v>
      </c>
      <c r="D710">
        <v>2.1537388500362476E-3</v>
      </c>
    </row>
    <row r="711" spans="3:4">
      <c r="C711">
        <v>45.5</v>
      </c>
      <c r="D711">
        <v>2.2082321067220193E-3</v>
      </c>
    </row>
    <row r="712" spans="3:4">
      <c r="C712">
        <v>45.55</v>
      </c>
      <c r="D712">
        <v>2.2615240445039708E-3</v>
      </c>
    </row>
    <row r="713" spans="3:4">
      <c r="C713">
        <v>45.6</v>
      </c>
      <c r="D713">
        <v>2.3134623931564571E-3</v>
      </c>
    </row>
    <row r="714" spans="3:4">
      <c r="C714">
        <v>45.65</v>
      </c>
      <c r="D714">
        <v>2.3638960049356572E-3</v>
      </c>
    </row>
    <row r="715" spans="3:4">
      <c r="C715">
        <v>45.7</v>
      </c>
      <c r="D715">
        <v>2.4126755755693998E-3</v>
      </c>
    </row>
    <row r="716" spans="3:4">
      <c r="C716">
        <v>45.75</v>
      </c>
      <c r="D716">
        <v>2.4596543709421675E-3</v>
      </c>
    </row>
    <row r="717" spans="3:4">
      <c r="C717">
        <v>45.8</v>
      </c>
      <c r="D717">
        <v>2.5046889545604252E-3</v>
      </c>
    </row>
    <row r="718" spans="3:4">
      <c r="C718">
        <v>45.85</v>
      </c>
      <c r="D718">
        <v>2.5476399107736644E-3</v>
      </c>
    </row>
    <row r="719" spans="3:4">
      <c r="C719">
        <v>45.9</v>
      </c>
      <c r="D719">
        <v>2.5883725586613665E-3</v>
      </c>
    </row>
    <row r="720" spans="3:4">
      <c r="C720">
        <v>45.95</v>
      </c>
      <c r="D720">
        <v>2.6267576514757006E-3</v>
      </c>
    </row>
    <row r="721" spans="3:4">
      <c r="C721">
        <v>46</v>
      </c>
      <c r="D721">
        <v>2.6626720565565737E-3</v>
      </c>
    </row>
    <row r="722" spans="3:4">
      <c r="C722">
        <v>46.05</v>
      </c>
      <c r="D722">
        <v>2.6959994107093091E-3</v>
      </c>
    </row>
    <row r="723" spans="3:4">
      <c r="C723">
        <v>46.1</v>
      </c>
      <c r="D723">
        <v>2.7266307461559398E-3</v>
      </c>
    </row>
    <row r="724" spans="3:4">
      <c r="C724">
        <v>46.15</v>
      </c>
      <c r="D724">
        <v>2.7544650823388859E-3</v>
      </c>
    </row>
    <row r="725" spans="3:4">
      <c r="C725">
        <v>46.2</v>
      </c>
      <c r="D725">
        <v>2.7794099790685988E-3</v>
      </c>
    </row>
    <row r="726" spans="3:4">
      <c r="C726">
        <v>46.25</v>
      </c>
      <c r="D726">
        <v>2.8013820467639983E-3</v>
      </c>
    </row>
    <row r="727" spans="3:4">
      <c r="C727">
        <v>46.3</v>
      </c>
      <c r="D727">
        <v>2.8203074098334096E-3</v>
      </c>
    </row>
    <row r="728" spans="3:4">
      <c r="C728">
        <v>46.35</v>
      </c>
      <c r="D728">
        <v>2.8361221195817568E-3</v>
      </c>
    </row>
    <row r="729" spans="3:4">
      <c r="C729">
        <v>46.4</v>
      </c>
      <c r="D729">
        <v>2.8487725134041905E-3</v>
      </c>
    </row>
    <row r="730" spans="3:4">
      <c r="C730">
        <v>46.45</v>
      </c>
      <c r="D730">
        <v>2.8582155174329826E-3</v>
      </c>
    </row>
    <row r="731" spans="3:4">
      <c r="C731">
        <v>46.5</v>
      </c>
      <c r="D731">
        <v>2.8644188902401339E-3</v>
      </c>
    </row>
    <row r="732" spans="3:4">
      <c r="C732">
        <v>46.55</v>
      </c>
      <c r="D732">
        <v>2.8673515878076396E-3</v>
      </c>
    </row>
    <row r="733" spans="3:4">
      <c r="C733">
        <v>46.6</v>
      </c>
      <c r="D733">
        <v>2.8670243430164713E-3</v>
      </c>
    </row>
    <row r="734" spans="3:4">
      <c r="C734">
        <v>46.65</v>
      </c>
      <c r="D734">
        <v>2.8634271143281602E-3</v>
      </c>
    </row>
    <row r="735" spans="3:4">
      <c r="C735">
        <v>46.7</v>
      </c>
      <c r="D735">
        <v>2.8565722060794625E-3</v>
      </c>
    </row>
    <row r="736" spans="3:4">
      <c r="C736">
        <v>46.75</v>
      </c>
      <c r="D736">
        <v>2.8464830369722615E-3</v>
      </c>
    </row>
    <row r="737" spans="3:4">
      <c r="C737">
        <v>46.8</v>
      </c>
      <c r="D737">
        <v>2.8331940067805551E-3</v>
      </c>
    </row>
    <row r="738" spans="3:4">
      <c r="C738">
        <v>46.85</v>
      </c>
      <c r="D738">
        <v>2.8167503009445868E-3</v>
      </c>
    </row>
    <row r="739" spans="3:4">
      <c r="C739">
        <v>46.9</v>
      </c>
      <c r="D739">
        <v>2.7972076346054627E-3</v>
      </c>
    </row>
    <row r="740" spans="3:4">
      <c r="C740">
        <v>46.95</v>
      </c>
      <c r="D740">
        <v>2.7746319381094899E-3</v>
      </c>
    </row>
    <row r="741" spans="3:4">
      <c r="C741">
        <v>47</v>
      </c>
      <c r="D741">
        <v>2.7490989864665063E-3</v>
      </c>
    </row>
    <row r="742" spans="3:4">
      <c r="C742">
        <v>47.05</v>
      </c>
      <c r="D742">
        <v>2.7206939756763571E-3</v>
      </c>
    </row>
    <row r="743" spans="3:4">
      <c r="C743">
        <v>47.1</v>
      </c>
      <c r="D743">
        <v>2.6895110492382345E-3</v>
      </c>
    </row>
    <row r="744" spans="3:4">
      <c r="C744">
        <v>47.15</v>
      </c>
      <c r="D744">
        <v>2.6556527785245145E-3</v>
      </c>
    </row>
    <row r="745" spans="3:4">
      <c r="C745">
        <v>47.2</v>
      </c>
      <c r="D745">
        <v>2.6192296010312623E-3</v>
      </c>
    </row>
    <row r="746" spans="3:4">
      <c r="C746">
        <v>47.25</v>
      </c>
      <c r="D746">
        <v>2.5803592208079964E-3</v>
      </c>
    </row>
    <row r="747" spans="3:4">
      <c r="C747">
        <v>47.3</v>
      </c>
      <c r="D747">
        <v>2.5391659756174695E-3</v>
      </c>
    </row>
    <row r="748" spans="3:4">
      <c r="C748">
        <v>47.35</v>
      </c>
      <c r="D748">
        <v>2.4957801755802994E-3</v>
      </c>
    </row>
    <row r="749" spans="3:4">
      <c r="C749">
        <v>47.4</v>
      </c>
      <c r="D749">
        <v>2.4503374182170043E-3</v>
      </c>
    </row>
    <row r="750" spans="3:4">
      <c r="C750">
        <v>47.45</v>
      </c>
      <c r="D750">
        <v>2.4029778849115214E-3</v>
      </c>
    </row>
    <row r="751" spans="3:4">
      <c r="C751">
        <v>47.5</v>
      </c>
      <c r="D751">
        <v>2.3538456238841468E-3</v>
      </c>
    </row>
    <row r="752" spans="3:4">
      <c r="C752">
        <v>47.55</v>
      </c>
      <c r="D752">
        <v>2.3030878247787242E-3</v>
      </c>
    </row>
    <row r="753" spans="3:4">
      <c r="C753">
        <v>47.6</v>
      </c>
      <c r="D753">
        <v>2.2508540899397159E-3</v>
      </c>
    </row>
    <row r="754" spans="3:4">
      <c r="C754">
        <v>47.65</v>
      </c>
      <c r="D754">
        <v>2.197295707379655E-3</v>
      </c>
    </row>
    <row r="755" spans="3:4">
      <c r="C755">
        <v>47.7</v>
      </c>
      <c r="D755">
        <v>2.1425649303195645E-3</v>
      </c>
    </row>
    <row r="756" spans="3:4">
      <c r="C756">
        <v>47.75</v>
      </c>
      <c r="D756">
        <v>2.0868142680248881E-3</v>
      </c>
    </row>
    <row r="757" spans="3:4">
      <c r="C757">
        <v>47.8</v>
      </c>
      <c r="D757">
        <v>2.0301957924607223E-3</v>
      </c>
    </row>
    <row r="758" spans="3:4">
      <c r="C758">
        <v>47.85</v>
      </c>
      <c r="D758">
        <v>1.9728604650556584E-3</v>
      </c>
    </row>
    <row r="759" spans="3:4">
      <c r="C759">
        <v>47.9</v>
      </c>
      <c r="D759">
        <v>1.9149574875956081E-3</v>
      </c>
    </row>
    <row r="760" spans="3:4">
      <c r="C760">
        <v>47.95</v>
      </c>
      <c r="D760">
        <v>1.8566336809726336E-3</v>
      </c>
    </row>
    <row r="761" spans="3:4">
      <c r="C761">
        <v>48</v>
      </c>
      <c r="D761">
        <v>1.7980328951913663E-3</v>
      </c>
    </row>
    <row r="762" spans="3:4">
      <c r="C762">
        <v>48.05</v>
      </c>
      <c r="D762">
        <v>1.7392954536918704E-3</v>
      </c>
    </row>
    <row r="763" spans="3:4">
      <c r="C763">
        <v>48.1</v>
      </c>
      <c r="D763">
        <v>1.6805576346870523E-3</v>
      </c>
    </row>
    <row r="764" spans="3:4">
      <c r="C764">
        <v>48.15</v>
      </c>
      <c r="D764">
        <v>1.621951191837927E-3</v>
      </c>
    </row>
    <row r="765" spans="3:4">
      <c r="C765">
        <v>48.2</v>
      </c>
      <c r="D765">
        <v>1.5636029162071686E-3</v>
      </c>
    </row>
    <row r="766" spans="3:4">
      <c r="C766">
        <v>48.25</v>
      </c>
      <c r="D766">
        <v>1.5056342410428561E-3</v>
      </c>
    </row>
    <row r="767" spans="3:4">
      <c r="C767">
        <v>48.3</v>
      </c>
      <c r="D767">
        <v>1.4481608905552756E-3</v>
      </c>
    </row>
    <row r="768" spans="3:4">
      <c r="C768">
        <v>48.35</v>
      </c>
      <c r="D768">
        <v>1.3912925734640338E-3</v>
      </c>
    </row>
    <row r="769" spans="3:4">
      <c r="C769">
        <v>48.4</v>
      </c>
      <c r="D769">
        <v>1.3351327217133075E-3</v>
      </c>
    </row>
    <row r="770" spans="3:4">
      <c r="C770">
        <v>48.45</v>
      </c>
      <c r="D770">
        <v>1.279778274385043E-3</v>
      </c>
    </row>
    <row r="771" spans="3:4">
      <c r="C771">
        <v>48.5</v>
      </c>
      <c r="D771">
        <v>1.2253195064847251E-3</v>
      </c>
    </row>
    <row r="772" spans="3:4">
      <c r="C772">
        <v>48.55</v>
      </c>
      <c r="D772">
        <v>1.1718399019368787E-3</v>
      </c>
    </row>
    <row r="773" spans="3:4">
      <c r="C773">
        <v>48.6</v>
      </c>
      <c r="D773">
        <v>1.1194160698088534E-3</v>
      </c>
    </row>
    <row r="774" spans="3:4">
      <c r="C774">
        <v>48.65</v>
      </c>
      <c r="D774">
        <v>1.0681177024850675E-3</v>
      </c>
    </row>
    <row r="775" spans="3:4">
      <c r="C775">
        <v>48.7</v>
      </c>
      <c r="D775">
        <v>1.0180075742417516E-3</v>
      </c>
    </row>
    <row r="776" spans="3:4">
      <c r="C776">
        <v>48.75</v>
      </c>
      <c r="D776">
        <v>9.6914157842514434E-4</v>
      </c>
    </row>
    <row r="777" spans="3:4">
      <c r="C777">
        <v>48.8</v>
      </c>
      <c r="D777">
        <v>9.2156880121684222E-4</v>
      </c>
    </row>
    <row r="778" spans="3:4">
      <c r="C778">
        <v>48.85</v>
      </c>
      <c r="D778">
        <v>8.7533162977812421E-4</v>
      </c>
    </row>
    <row r="779" spans="3:4">
      <c r="C779">
        <v>48.9</v>
      </c>
      <c r="D779">
        <v>8.3046589240207938E-4</v>
      </c>
    </row>
    <row r="780" spans="3:4">
      <c r="C780">
        <v>48.95</v>
      </c>
      <c r="D780">
        <v>7.870010281685163E-4</v>
      </c>
    </row>
    <row r="781" spans="3:4">
      <c r="C781">
        <v>49</v>
      </c>
      <c r="D781">
        <v>7.4496028349103655E-4</v>
      </c>
    </row>
    <row r="782" spans="3:4">
      <c r="C782">
        <v>49.05</v>
      </c>
      <c r="D782">
        <v>7.0436093286924703E-4</v>
      </c>
    </row>
    <row r="783" spans="3:4">
      <c r="C783">
        <v>49.1</v>
      </c>
      <c r="D783">
        <v>6.6521452110988681E-4</v>
      </c>
    </row>
    <row r="784" spans="3:4">
      <c r="C784">
        <v>49.15</v>
      </c>
      <c r="D784">
        <v>6.2752712425854314E-4</v>
      </c>
    </row>
    <row r="785" spans="3:4">
      <c r="C785">
        <v>49.2</v>
      </c>
      <c r="D785">
        <v>5.912996264873365E-4</v>
      </c>
    </row>
    <row r="786" spans="3:4">
      <c r="C786">
        <v>49.25</v>
      </c>
      <c r="D786">
        <v>5.5652801021142137E-4</v>
      </c>
    </row>
    <row r="787" spans="3:4">
      <c r="C787">
        <v>49.3</v>
      </c>
      <c r="D787">
        <v>5.2320365675781336E-4</v>
      </c>
    </row>
    <row r="788" spans="3:4">
      <c r="C788">
        <v>49.35</v>
      </c>
      <c r="D788">
        <v>4.9131365498109286E-4</v>
      </c>
    </row>
    <row r="789" spans="3:4">
      <c r="C789">
        <v>49.4</v>
      </c>
      <c r="D789">
        <v>4.6084111531072958E-4</v>
      </c>
    </row>
    <row r="790" spans="3:4">
      <c r="C790">
        <v>49.45</v>
      </c>
      <c r="D790">
        <v>4.3176548682205378E-4</v>
      </c>
    </row>
    <row r="791" spans="3:4">
      <c r="C791">
        <v>49.5</v>
      </c>
      <c r="D791">
        <v>4.0406287504465144E-4</v>
      </c>
    </row>
    <row r="792" spans="3:4">
      <c r="C792">
        <v>49.55</v>
      </c>
      <c r="D792">
        <v>3.7770635835699144E-4</v>
      </c>
    </row>
    <row r="793" spans="3:4">
      <c r="C793">
        <v>49.6</v>
      </c>
      <c r="D793">
        <v>3.5266630096133633E-4</v>
      </c>
    </row>
    <row r="794" spans="3:4">
      <c r="C794">
        <v>49.65</v>
      </c>
      <c r="D794">
        <v>3.2891066058696942E-4</v>
      </c>
    </row>
    <row r="795" spans="3:4">
      <c r="C795">
        <v>49.7</v>
      </c>
      <c r="D795">
        <v>3.0640528923030203E-4</v>
      </c>
    </row>
    <row r="796" spans="3:4">
      <c r="C796">
        <v>49.75</v>
      </c>
      <c r="D796">
        <v>2.8511422540510544E-4</v>
      </c>
    </row>
    <row r="797" spans="3:4">
      <c r="C797">
        <v>49.8</v>
      </c>
      <c r="D797">
        <v>2.6499997654370417E-4</v>
      </c>
    </row>
    <row r="798" spans="3:4">
      <c r="C798">
        <v>49.85</v>
      </c>
      <c r="D798">
        <v>2.4602379035794597E-4</v>
      </c>
    </row>
    <row r="799" spans="3:4">
      <c r="C799">
        <v>49.9</v>
      </c>
      <c r="D799">
        <v>2.2814591413587059E-4</v>
      </c>
    </row>
    <row r="800" spans="3:4">
      <c r="C800">
        <v>49.95</v>
      </c>
      <c r="D800">
        <v>2.1133814337187664E-4</v>
      </c>
    </row>
    <row r="801" spans="3:4">
      <c r="C801">
        <v>50</v>
      </c>
      <c r="D801">
        <v>1.955383593990632E-4</v>
      </c>
    </row>
    <row r="802" spans="3:4">
      <c r="C802">
        <v>50.05</v>
      </c>
      <c r="D802">
        <v>1.8071497269390711E-4</v>
      </c>
    </row>
    <row r="803" spans="3:4">
      <c r="C803">
        <v>50.1</v>
      </c>
      <c r="D803">
        <v>1.6682679744398169E-4</v>
      </c>
    </row>
    <row r="804" spans="3:4">
      <c r="C804">
        <v>50.15</v>
      </c>
      <c r="D804">
        <v>1.5383279655505972E-4</v>
      </c>
    </row>
    <row r="805" spans="3:4">
      <c r="C805">
        <v>50.2</v>
      </c>
      <c r="D805">
        <v>1.4169226873978188E-4</v>
      </c>
    </row>
    <row r="806" spans="3:4">
      <c r="C806">
        <v>50.25</v>
      </c>
      <c r="D806">
        <v>1.3036502322274967E-4</v>
      </c>
    </row>
    <row r="807" spans="3:4">
      <c r="C807">
        <v>50.3</v>
      </c>
      <c r="D807">
        <v>1.1981154262182067E-4</v>
      </c>
    </row>
    <row r="808" spans="3:4">
      <c r="C808">
        <v>50.35</v>
      </c>
      <c r="D808">
        <v>1.0999313473194411E-4</v>
      </c>
    </row>
    <row r="809" spans="3:4">
      <c r="C809">
        <v>50.4</v>
      </c>
      <c r="D809">
        <v>1.0087207409989944E-4</v>
      </c>
    </row>
    <row r="810" spans="3:4">
      <c r="C810">
        <v>50.45</v>
      </c>
      <c r="D810">
        <v>9.241173443543126E-5</v>
      </c>
    </row>
    <row r="811" spans="3:4">
      <c r="C811">
        <v>50.5</v>
      </c>
      <c r="D811">
        <v>8.4576713055933429E-5</v>
      </c>
    </row>
    <row r="812" spans="3:4">
      <c r="C812">
        <v>50.55</v>
      </c>
      <c r="D812">
        <v>7.7332948707749049E-5</v>
      </c>
    </row>
    <row r="813" spans="3:4">
      <c r="C813">
        <v>50.6</v>
      </c>
      <c r="D813">
        <v>7.0647834246288414E-5</v>
      </c>
    </row>
    <row r="814" spans="3:4">
      <c r="C814">
        <v>50.65</v>
      </c>
      <c r="D814">
        <v>6.4490325788730941E-5</v>
      </c>
    </row>
    <row r="815" spans="3:4">
      <c r="C815">
        <v>50.7</v>
      </c>
      <c r="D815">
        <v>5.8831050075702814E-5</v>
      </c>
    </row>
    <row r="816" spans="3:4">
      <c r="C816">
        <v>50.75</v>
      </c>
      <c r="D816">
        <v>5.3642411890242331E-5</v>
      </c>
    </row>
    <row r="817" spans="3:4">
      <c r="C817">
        <v>50.8</v>
      </c>
      <c r="D817">
        <v>4.8898703481655204E-5</v>
      </c>
    </row>
    <row r="818" spans="3:4">
      <c r="C818">
        <v>50.85</v>
      </c>
      <c r="D818">
        <v>4.457621802574839E-5</v>
      </c>
    </row>
    <row r="819" spans="3:4">
      <c r="C819">
        <v>50.9</v>
      </c>
      <c r="D819">
        <v>4.0653369218445143E-5</v>
      </c>
    </row>
    <row r="820" spans="3:4">
      <c r="C820">
        <v>50.95</v>
      </c>
      <c r="D820">
        <v>3.7110819143239982E-5</v>
      </c>
    </row>
    <row r="821" spans="3:4">
      <c r="C821">
        <v>51</v>
      </c>
      <c r="D821">
        <v>3.3931616570060495E-5</v>
      </c>
    </row>
    <row r="822" spans="3:4">
      <c r="C822">
        <v>51.05</v>
      </c>
      <c r="D822">
        <v>3.1101347829195763E-5</v>
      </c>
    </row>
    <row r="823" spans="3:4">
      <c r="C823">
        <v>51.1</v>
      </c>
      <c r="D823">
        <v>2.8608302353571885E-5</v>
      </c>
    </row>
    <row r="824" spans="3:4">
      <c r="C824">
        <v>51.15</v>
      </c>
      <c r="D824">
        <v>2.6443654890047008E-5</v>
      </c>
    </row>
    <row r="825" spans="3:4">
      <c r="C825">
        <v>51.2</v>
      </c>
      <c r="D825">
        <v>2.4601666239309585E-5</v>
      </c>
    </row>
    <row r="826" spans="3:4">
      <c r="C826">
        <v>51.25</v>
      </c>
      <c r="D826">
        <v>2.3079904187789898E-5</v>
      </c>
    </row>
    <row r="827" spans="3:4">
      <c r="C827">
        <v>51.3</v>
      </c>
      <c r="D827">
        <v>2.1879486037115057E-5</v>
      </c>
    </row>
    <row r="828" spans="3:4">
      <c r="C828">
        <v>51.35</v>
      </c>
      <c r="D828">
        <v>2.100534381030228E-5</v>
      </c>
    </row>
    <row r="829" spans="3:4">
      <c r="C829">
        <v>51.4</v>
      </c>
      <c r="D829">
        <v>2.0466512812736028E-5</v>
      </c>
    </row>
    <row r="830" spans="3:4">
      <c r="C830">
        <v>51.45</v>
      </c>
      <c r="D830">
        <v>2.0276443744118711E-5</v>
      </c>
    </row>
    <row r="831" spans="3:4">
      <c r="C831">
        <v>51.5</v>
      </c>
      <c r="D831">
        <v>2.0453337989965909E-5</v>
      </c>
    </row>
    <row r="832" spans="3:4">
      <c r="C832">
        <v>51.55</v>
      </c>
      <c r="D832">
        <v>2.102050506400328E-5</v>
      </c>
    </row>
    <row r="833" spans="3:4">
      <c r="C833">
        <v>51.6</v>
      </c>
      <c r="D833">
        <v>2.2006740423684776E-5</v>
      </c>
    </row>
    <row r="834" spans="3:4">
      <c r="C834">
        <v>51.65</v>
      </c>
      <c r="D834">
        <v>2.3446721039659744E-5</v>
      </c>
    </row>
    <row r="835" spans="3:4">
      <c r="C835">
        <v>51.7</v>
      </c>
      <c r="D835">
        <v>2.5381415168370761E-5</v>
      </c>
    </row>
    <row r="836" spans="3:4">
      <c r="C836">
        <v>51.75</v>
      </c>
      <c r="D836">
        <v>2.7858501759882975E-5</v>
      </c>
    </row>
    <row r="837" spans="3:4">
      <c r="C837">
        <v>51.8</v>
      </c>
      <c r="D837">
        <v>3.093279383848481E-5</v>
      </c>
    </row>
    <row r="838" spans="3:4">
      <c r="C838">
        <v>51.85</v>
      </c>
      <c r="D838">
        <v>3.46666590331268E-5</v>
      </c>
    </row>
    <row r="839" spans="3:4">
      <c r="C839">
        <v>51.9</v>
      </c>
      <c r="D839">
        <v>3.9130429223793037E-5</v>
      </c>
    </row>
    <row r="840" spans="3:4">
      <c r="C840">
        <v>51.95</v>
      </c>
      <c r="D840">
        <v>4.4402790027970052E-5</v>
      </c>
    </row>
    <row r="841" spans="3:4">
      <c r="C841">
        <v>52</v>
      </c>
      <c r="D841">
        <v>5.057113960244177E-5</v>
      </c>
    </row>
    <row r="842" spans="3:4">
      <c r="C842">
        <v>52.05</v>
      </c>
      <c r="D842">
        <v>5.7731905007844022E-5</v>
      </c>
    </row>
    <row r="843" spans="3:4">
      <c r="C843">
        <v>52.1</v>
      </c>
      <c r="D843">
        <v>6.5990803209413433E-5</v>
      </c>
    </row>
    <row r="844" spans="3:4">
      <c r="C844">
        <v>52.15</v>
      </c>
      <c r="D844">
        <v>7.5463032703730693E-5</v>
      </c>
    </row>
    <row r="845" spans="3:4">
      <c r="C845">
        <v>52.2</v>
      </c>
      <c r="D845">
        <v>8.6273380808240903E-5</v>
      </c>
    </row>
    <row r="846" spans="3:4">
      <c r="C846">
        <v>52.25</v>
      </c>
      <c r="D846">
        <v>9.8556230871476176E-5</v>
      </c>
    </row>
    <row r="847" spans="3:4">
      <c r="C847">
        <v>52.3</v>
      </c>
      <c r="D847">
        <v>1.1245545310268E-4</v>
      </c>
    </row>
    <row r="848" spans="3:4">
      <c r="C848">
        <v>52.35</v>
      </c>
      <c r="D848">
        <v>1.2812416242720718E-4</v>
      </c>
    </row>
    <row r="849" spans="3:4">
      <c r="C849">
        <v>52.4</v>
      </c>
      <c r="D849">
        <v>1.4572432679572277E-4</v>
      </c>
    </row>
    <row r="850" spans="3:4">
      <c r="C850">
        <v>52.45</v>
      </c>
      <c r="D850">
        <v>1.6542620975676817E-4</v>
      </c>
    </row>
    <row r="851" spans="3:4">
      <c r="C851">
        <v>52.5</v>
      </c>
      <c r="D851">
        <v>1.874076318872639E-4</v>
      </c>
    </row>
    <row r="852" spans="3:4">
      <c r="C852">
        <v>52.55</v>
      </c>
      <c r="D852">
        <v>2.1185303690238923E-4</v>
      </c>
    </row>
    <row r="853" spans="3:4">
      <c r="C853">
        <v>52.6</v>
      </c>
      <c r="D853">
        <v>2.3895234996814383E-4</v>
      </c>
    </row>
    <row r="854" spans="3:4">
      <c r="C854">
        <v>52.65</v>
      </c>
      <c r="D854">
        <v>2.6889961794118494E-4</v>
      </c>
    </row>
    <row r="855" spans="3:4">
      <c r="C855">
        <v>52.7</v>
      </c>
      <c r="D855">
        <v>3.0189142397595367E-4</v>
      </c>
    </row>
    <row r="856" spans="3:4">
      <c r="C856">
        <v>52.75</v>
      </c>
      <c r="D856">
        <v>3.3812507217239853E-4</v>
      </c>
    </row>
    <row r="857" spans="3:4">
      <c r="C857">
        <v>52.8</v>
      </c>
      <c r="D857">
        <v>3.7779654167796253E-4</v>
      </c>
    </row>
    <row r="858" spans="3:4">
      <c r="C858">
        <v>52.85</v>
      </c>
      <c r="D858">
        <v>4.2109821388098759E-4</v>
      </c>
    </row>
    <row r="859" spans="3:4">
      <c r="C859">
        <v>52.9</v>
      </c>
      <c r="D859">
        <v>4.6821638099834104E-4</v>
      </c>
    </row>
    <row r="860" spans="3:4">
      <c r="C860">
        <v>52.95</v>
      </c>
      <c r="D860">
        <v>5.1932854941052077E-4</v>
      </c>
    </row>
    <row r="861" spans="3:4">
      <c r="C861">
        <v>53</v>
      </c>
      <c r="D861">
        <v>5.7460055645944046E-4</v>
      </c>
    </row>
    <row r="862" spans="3:4">
      <c r="C862">
        <v>53.05</v>
      </c>
      <c r="D862">
        <v>6.3418352500523121E-4</v>
      </c>
    </row>
    <row r="863" spans="3:4">
      <c r="C863">
        <v>53.1</v>
      </c>
      <c r="D863">
        <v>6.9821068573276495E-4</v>
      </c>
    </row>
    <row r="864" spans="3:4">
      <c r="C864">
        <v>53.15</v>
      </c>
      <c r="D864">
        <v>7.6679410288333272E-4</v>
      </c>
    </row>
    <row r="865" spans="3:4">
      <c r="C865">
        <v>53.2</v>
      </c>
      <c r="D865">
        <v>8.4002134462657439E-4</v>
      </c>
    </row>
    <row r="866" spans="3:4">
      <c r="C866">
        <v>53.25</v>
      </c>
      <c r="D866">
        <v>9.1795214453779372E-4</v>
      </c>
    </row>
    <row r="867" spans="3:4">
      <c r="C867">
        <v>53.3</v>
      </c>
      <c r="D867">
        <v>1.0006151054510965E-3</v>
      </c>
    </row>
    <row r="868" spans="3:4">
      <c r="C868">
        <v>53.35</v>
      </c>
      <c r="D868">
        <v>1.0880045011641007E-3</v>
      </c>
    </row>
    <row r="869" spans="3:4">
      <c r="C869">
        <v>53.4</v>
      </c>
      <c r="D869">
        <v>1.1800772349173675E-3</v>
      </c>
    </row>
    <row r="870" spans="3:4">
      <c r="C870">
        <v>53.45</v>
      </c>
      <c r="D870">
        <v>1.2767500161089498E-3</v>
      </c>
    </row>
    <row r="871" spans="3:4">
      <c r="C871">
        <v>53.5</v>
      </c>
      <c r="D871">
        <v>1.3778968181907231E-3</v>
      </c>
    </row>
    <row r="872" spans="3:4">
      <c r="C872">
        <v>53.55</v>
      </c>
      <c r="D872">
        <v>1.4833466809981391E-3</v>
      </c>
    </row>
    <row r="873" spans="3:4">
      <c r="C873">
        <v>53.6</v>
      </c>
      <c r="D873">
        <v>1.5928819197827964E-3</v>
      </c>
    </row>
    <row r="874" spans="3:4">
      <c r="C874">
        <v>53.65</v>
      </c>
      <c r="D874">
        <v>1.7062368008621672E-3</v>
      </c>
    </row>
    <row r="875" spans="3:4">
      <c r="C875">
        <v>53.7</v>
      </c>
      <c r="D875">
        <v>1.8230967400172822E-3</v>
      </c>
    </row>
    <row r="876" spans="3:4">
      <c r="C876">
        <v>53.75</v>
      </c>
      <c r="D876">
        <v>1.9430980745362093E-3</v>
      </c>
    </row>
    <row r="877" spans="3:4">
      <c r="C877">
        <v>53.8</v>
      </c>
      <c r="D877">
        <v>2.0658284531285495E-3</v>
      </c>
    </row>
    <row r="878" spans="3:4">
      <c r="C878">
        <v>53.85</v>
      </c>
      <c r="D878">
        <v>2.1908278798777876E-3</v>
      </c>
    </row>
    <row r="879" spans="3:4">
      <c r="C879">
        <v>53.9</v>
      </c>
      <c r="D879">
        <v>2.3175904390425731E-3</v>
      </c>
    </row>
    <row r="880" spans="3:4">
      <c r="C880">
        <v>53.95</v>
      </c>
      <c r="D880">
        <v>2.4455667169943928E-3</v>
      </c>
    </row>
    <row r="881" spans="3:4">
      <c r="C881">
        <v>54</v>
      </c>
      <c r="D881">
        <v>2.5741572714639751E-3</v>
      </c>
    </row>
    <row r="882" spans="3:4">
      <c r="C882">
        <v>54.05</v>
      </c>
      <c r="D882">
        <v>2.7027565788839978E-3</v>
      </c>
    </row>
    <row r="883" spans="3:4">
      <c r="C883">
        <v>54.1</v>
      </c>
      <c r="D883">
        <v>2.8306948380526116E-3</v>
      </c>
    </row>
    <row r="884" spans="3:4">
      <c r="C884">
        <v>54.15</v>
      </c>
      <c r="D884">
        <v>2.9572867437299452E-3</v>
      </c>
    </row>
    <row r="885" spans="3:4">
      <c r="C885">
        <v>54.2</v>
      </c>
      <c r="D885">
        <v>3.0818257808029412E-3</v>
      </c>
    </row>
    <row r="886" spans="3:4">
      <c r="C886">
        <v>54.25</v>
      </c>
      <c r="D886">
        <v>3.2035904848892235E-3</v>
      </c>
    </row>
    <row r="887" spans="3:4">
      <c r="C887">
        <v>54.3</v>
      </c>
      <c r="D887">
        <v>3.3218511649151469E-3</v>
      </c>
    </row>
    <row r="888" spans="3:4">
      <c r="C888">
        <v>54.35</v>
      </c>
      <c r="D888">
        <v>3.435877004431858E-3</v>
      </c>
    </row>
    <row r="889" spans="3:4">
      <c r="C889">
        <v>54.4</v>
      </c>
      <c r="D889">
        <v>3.5449434483003435E-3</v>
      </c>
    </row>
    <row r="890" spans="3:4">
      <c r="C890">
        <v>54.45</v>
      </c>
      <c r="D890">
        <v>3.6483397727405417E-3</v>
      </c>
    </row>
    <row r="891" spans="3:4">
      <c r="C891">
        <v>54.5</v>
      </c>
      <c r="D891">
        <v>3.7453767298570987E-3</v>
      </c>
    </row>
    <row r="892" spans="3:4">
      <c r="C892">
        <v>54.55</v>
      </c>
      <c r="D892">
        <v>3.8353941528412052E-3</v>
      </c>
    </row>
    <row r="893" spans="3:4">
      <c r="C893">
        <v>54.6</v>
      </c>
      <c r="D893">
        <v>3.9177684052843316E-3</v>
      </c>
    </row>
    <row r="894" spans="3:4">
      <c r="C894">
        <v>54.65</v>
      </c>
      <c r="D894">
        <v>3.9919195575516143E-3</v>
      </c>
    </row>
    <row r="895" spans="3:4">
      <c r="C895">
        <v>54.7</v>
      </c>
      <c r="D895">
        <v>4.057318175024925E-3</v>
      </c>
    </row>
    <row r="896" spans="3:4">
      <c r="C896">
        <v>54.75</v>
      </c>
      <c r="D896">
        <v>4.1134916072567695E-3</v>
      </c>
    </row>
    <row r="897" spans="3:4">
      <c r="C897">
        <v>54.8</v>
      </c>
      <c r="D897">
        <v>4.1600296736316366E-3</v>
      </c>
    </row>
    <row r="898" spans="3:4">
      <c r="C898">
        <v>54.85</v>
      </c>
      <c r="D898">
        <v>4.1965896499121707E-3</v>
      </c>
    </row>
    <row r="899" spans="3:4">
      <c r="C899">
        <v>54.9</v>
      </c>
      <c r="D899">
        <v>4.2229004708925384E-3</v>
      </c>
    </row>
    <row r="900" spans="3:4">
      <c r="C900">
        <v>54.95</v>
      </c>
      <c r="D900">
        <v>4.2387660770774778E-3</v>
      </c>
    </row>
    <row r="901" spans="3:4">
      <c r="C901">
        <v>55</v>
      </c>
      <c r="D901">
        <v>4.2440678475900596E-3</v>
      </c>
    </row>
    <row r="902" spans="3:4">
      <c r="C902">
        <v>55.05</v>
      </c>
      <c r="D902">
        <v>4.2387660770774761E-3</v>
      </c>
    </row>
    <row r="903" spans="3:4">
      <c r="C903">
        <v>55.1</v>
      </c>
      <c r="D903">
        <v>4.2229004708925358E-3</v>
      </c>
    </row>
    <row r="904" spans="3:4">
      <c r="C904">
        <v>55.15</v>
      </c>
      <c r="D904">
        <v>4.1965896499121663E-3</v>
      </c>
    </row>
    <row r="905" spans="3:4">
      <c r="C905">
        <v>55.2</v>
      </c>
      <c r="D905">
        <v>4.1600296736316305E-3</v>
      </c>
    </row>
    <row r="906" spans="3:4">
      <c r="C906">
        <v>55.25</v>
      </c>
      <c r="D906">
        <v>4.1134916072567695E-3</v>
      </c>
    </row>
    <row r="907" spans="3:4">
      <c r="C907">
        <v>55.3</v>
      </c>
      <c r="D907">
        <v>4.0573181750249163E-3</v>
      </c>
    </row>
    <row r="908" spans="3:4">
      <c r="C908">
        <v>55.35</v>
      </c>
      <c r="D908">
        <v>3.9919195575516047E-3</v>
      </c>
    </row>
    <row r="909" spans="3:4">
      <c r="C909">
        <v>55.4</v>
      </c>
      <c r="D909">
        <v>3.9177684052843203E-3</v>
      </c>
    </row>
    <row r="910" spans="3:4">
      <c r="C910">
        <v>55.45</v>
      </c>
      <c r="D910">
        <v>3.835394152841193E-3</v>
      </c>
    </row>
    <row r="911" spans="3:4">
      <c r="C911">
        <v>55.5</v>
      </c>
      <c r="D911">
        <v>3.7453767298570987E-3</v>
      </c>
    </row>
    <row r="912" spans="3:4">
      <c r="C912">
        <v>55.55</v>
      </c>
      <c r="D912">
        <v>3.648339772740527E-3</v>
      </c>
    </row>
    <row r="913" spans="3:4">
      <c r="C913">
        <v>55.6</v>
      </c>
      <c r="D913">
        <v>3.5449434483003288E-3</v>
      </c>
    </row>
    <row r="914" spans="3:4">
      <c r="C914">
        <v>55.65</v>
      </c>
      <c r="D914">
        <v>3.435877004431842E-3</v>
      </c>
    </row>
    <row r="915" spans="3:4">
      <c r="C915">
        <v>55.7</v>
      </c>
      <c r="D915">
        <v>3.3218511649151304E-3</v>
      </c>
    </row>
    <row r="916" spans="3:4">
      <c r="C916">
        <v>55.75</v>
      </c>
      <c r="D916">
        <v>3.2035904848892235E-3</v>
      </c>
    </row>
    <row r="917" spans="3:4">
      <c r="C917">
        <v>55.8</v>
      </c>
      <c r="D917">
        <v>3.0818257808029235E-3</v>
      </c>
    </row>
    <row r="918" spans="3:4">
      <c r="C918">
        <v>55.85</v>
      </c>
      <c r="D918">
        <v>2.9572867437299274E-3</v>
      </c>
    </row>
    <row r="919" spans="3:4">
      <c r="C919">
        <v>55.9</v>
      </c>
      <c r="D919">
        <v>2.830694838052593E-3</v>
      </c>
    </row>
    <row r="920" spans="3:4">
      <c r="C920">
        <v>55.95</v>
      </c>
      <c r="D920">
        <v>2.7027565788839795E-3</v>
      </c>
    </row>
    <row r="921" spans="3:4">
      <c r="C921">
        <v>56</v>
      </c>
      <c r="D921">
        <v>2.5741572714639751E-3</v>
      </c>
    </row>
    <row r="922" spans="3:4">
      <c r="C922">
        <v>56.05</v>
      </c>
      <c r="D922">
        <v>2.4455552844170787E-3</v>
      </c>
    </row>
    <row r="923" spans="3:4">
      <c r="C923">
        <v>56.1</v>
      </c>
      <c r="D923">
        <v>2.3175769164927641E-3</v>
      </c>
    </row>
    <row r="924" spans="3:4">
      <c r="C924">
        <v>56.15</v>
      </c>
      <c r="D924">
        <v>2.1908119035356248E-3</v>
      </c>
    </row>
    <row r="925" spans="3:4">
      <c r="C925">
        <v>56.2</v>
      </c>
      <c r="D925">
        <v>2.0658095992616356E-3</v>
      </c>
    </row>
    <row r="926" spans="3:4">
      <c r="C926">
        <v>56.25</v>
      </c>
      <c r="D926">
        <v>1.9430758502489761E-3</v>
      </c>
    </row>
    <row r="927" spans="3:4">
      <c r="C927">
        <v>56.3</v>
      </c>
      <c r="D927">
        <v>1.8230705726779138E-3</v>
      </c>
    </row>
    <row r="928" spans="3:4">
      <c r="C928">
        <v>56.35</v>
      </c>
      <c r="D928">
        <v>1.7062060260357077E-3</v>
      </c>
    </row>
    <row r="929" spans="3:4">
      <c r="C929">
        <v>56.4</v>
      </c>
      <c r="D929">
        <v>1.5928457674789065E-3</v>
      </c>
    </row>
    <row r="930" spans="3:4">
      <c r="C930">
        <v>56.45</v>
      </c>
      <c r="D930">
        <v>1.4833042600212085E-3</v>
      </c>
    </row>
    <row r="931" spans="3:4">
      <c r="C931">
        <v>56.5</v>
      </c>
      <c r="D931">
        <v>1.3778470983563534E-3</v>
      </c>
    </row>
    <row r="932" spans="3:4">
      <c r="C932">
        <v>56.55</v>
      </c>
      <c r="D932">
        <v>1.2766918080655187E-3</v>
      </c>
    </row>
    <row r="933" spans="3:4">
      <c r="C933">
        <v>56.6</v>
      </c>
      <c r="D933">
        <v>1.1800091672841359E-3</v>
      </c>
    </row>
    <row r="934" spans="3:4">
      <c r="C934">
        <v>56.65</v>
      </c>
      <c r="D934">
        <v>1.0879249946670712E-3</v>
      </c>
    </row>
    <row r="935" spans="3:4">
      <c r="C935">
        <v>56.7</v>
      </c>
      <c r="D935">
        <v>1.0005223437062403E-3</v>
      </c>
    </row>
    <row r="936" spans="3:4">
      <c r="C936">
        <v>56.75</v>
      </c>
      <c r="D936">
        <v>9.1784404109642511E-4</v>
      </c>
    </row>
    <row r="937" spans="3:4">
      <c r="C937">
        <v>56.8</v>
      </c>
      <c r="D937">
        <v>8.3989550586066304E-4</v>
      </c>
    </row>
    <row r="938" spans="3:4">
      <c r="C938">
        <v>56.85</v>
      </c>
      <c r="D938">
        <v>7.6664778624918519E-4</v>
      </c>
    </row>
    <row r="939" spans="3:4">
      <c r="C939">
        <v>56.9</v>
      </c>
      <c r="D939">
        <v>6.9804075290894301E-4</v>
      </c>
    </row>
    <row r="940" spans="3:4">
      <c r="C940">
        <v>56.95</v>
      </c>
      <c r="D940">
        <v>6.3398638935622034E-4</v>
      </c>
    </row>
    <row r="941" spans="3:4">
      <c r="C941">
        <v>57</v>
      </c>
      <c r="D941">
        <v>5.7437212422900195E-4</v>
      </c>
    </row>
    <row r="942" spans="3:4">
      <c r="C942">
        <v>57.05</v>
      </c>
      <c r="D942">
        <v>5.1906415399880716E-4</v>
      </c>
    </row>
    <row r="943" spans="3:4">
      <c r="C943">
        <v>57.1</v>
      </c>
      <c r="D943">
        <v>4.679107096246785E-4</v>
      </c>
    </row>
    <row r="944" spans="3:4">
      <c r="C944">
        <v>57.15</v>
      </c>
      <c r="D944">
        <v>4.2074522587927469E-4</v>
      </c>
    </row>
    <row r="945" spans="3:4">
      <c r="C945">
        <v>57.2</v>
      </c>
      <c r="D945">
        <v>3.7738937761508216E-4</v>
      </c>
    </row>
    <row r="946" spans="3:4">
      <c r="C946">
        <v>57.25</v>
      </c>
      <c r="D946">
        <v>3.3765595292109118E-4</v>
      </c>
    </row>
    <row r="947" spans="3:4">
      <c r="C947">
        <v>57.3</v>
      </c>
      <c r="D947">
        <v>3.0135153881314899E-4</v>
      </c>
    </row>
    <row r="948" spans="3:4">
      <c r="C948">
        <v>57.35</v>
      </c>
      <c r="D948">
        <v>2.6827900068108974E-4</v>
      </c>
    </row>
    <row r="949" spans="3:4">
      <c r="C949">
        <v>57.4</v>
      </c>
      <c r="D949">
        <v>2.3823974207643714E-4</v>
      </c>
    </row>
    <row r="950" spans="3:4">
      <c r="C950">
        <v>57.45</v>
      </c>
      <c r="D950">
        <v>2.1103573647483735E-4</v>
      </c>
    </row>
    <row r="951" spans="3:4">
      <c r="C951">
        <v>57.5</v>
      </c>
      <c r="D951">
        <v>1.8647132731280204E-4</v>
      </c>
    </row>
    <row r="952" spans="3:4">
      <c r="C952">
        <v>57.55</v>
      </c>
      <c r="D952">
        <v>1.6435479682265332E-4</v>
      </c>
    </row>
    <row r="953" spans="3:4">
      <c r="C953">
        <v>57.6</v>
      </c>
      <c r="D953">
        <v>1.4449970793139048E-4</v>
      </c>
    </row>
    <row r="954" spans="3:4">
      <c r="C954">
        <v>57.65</v>
      </c>
      <c r="D954">
        <v>1.2672602672452924E-4</v>
      </c>
    </row>
    <row r="955" spans="3:4">
      <c r="C955">
        <v>57.7</v>
      </c>
      <c r="D955">
        <v>1.108610356947357E-4</v>
      </c>
    </row>
    <row r="956" spans="3:4">
      <c r="C956">
        <v>57.75</v>
      </c>
      <c r="D956">
        <v>9.6740050200291121E-5</v>
      </c>
    </row>
    <row r="957" spans="3:4">
      <c r="C957">
        <v>57.8</v>
      </c>
      <c r="D957">
        <v>8.4206952265569065E-5</v>
      </c>
    </row>
    <row r="958" spans="3:4">
      <c r="C958">
        <v>57.85</v>
      </c>
      <c r="D958">
        <v>7.3114557088990463E-5</v>
      </c>
    </row>
    <row r="959" spans="3:4">
      <c r="C959">
        <v>57.9</v>
      </c>
      <c r="D959">
        <v>6.3324828416499494E-5</v>
      </c>
    </row>
    <row r="960" spans="3:4">
      <c r="C960">
        <v>57.95</v>
      </c>
      <c r="D960">
        <v>5.4708959329334428E-5</v>
      </c>
    </row>
    <row r="961" spans="3:4">
      <c r="C961">
        <v>58</v>
      </c>
      <c r="D961">
        <v>4.7147335026943451E-5</v>
      </c>
    </row>
    <row r="962" spans="3:4">
      <c r="C962">
        <v>58.05</v>
      </c>
      <c r="D962">
        <v>4.0529393905705801E-5</v>
      </c>
    </row>
    <row r="963" spans="3:4">
      <c r="C963">
        <v>58.1</v>
      </c>
      <c r="D963">
        <v>3.4753402688632999E-5</v>
      </c>
    </row>
    <row r="964" spans="3:4">
      <c r="C964">
        <v>58.15</v>
      </c>
      <c r="D964">
        <v>2.9726160597755051E-5</v>
      </c>
    </row>
    <row r="965" spans="3:4">
      <c r="C965">
        <v>58.2</v>
      </c>
      <c r="D965">
        <v>2.5362646625156562E-5</v>
      </c>
    </row>
    <row r="966" spans="3:4">
      <c r="C966">
        <v>58.25</v>
      </c>
      <c r="D966">
        <v>2.1585622893958101E-5</v>
      </c>
    </row>
    <row r="967" spans="3:4">
      <c r="C967">
        <v>58.3</v>
      </c>
      <c r="D967">
        <v>1.8325205947433303E-5</v>
      </c>
    </row>
    <row r="968" spans="3:4">
      <c r="C968">
        <v>58.35</v>
      </c>
      <c r="D968">
        <v>1.5518416599377946E-5</v>
      </c>
    </row>
    <row r="969" spans="3:4">
      <c r="C969">
        <v>58.4</v>
      </c>
      <c r="D969">
        <v>1.3108717754453432E-5</v>
      </c>
    </row>
    <row r="970" spans="3:4">
      <c r="C970">
        <v>58.45</v>
      </c>
      <c r="D970">
        <v>1.1045548391703825E-5</v>
      </c>
    </row>
    <row r="971" spans="3:4">
      <c r="C971">
        <v>58.5</v>
      </c>
      <c r="D971">
        <v>9.2838607215688109E-6</v>
      </c>
    </row>
    <row r="972" spans="3:4">
      <c r="C972">
        <v>58.55</v>
      </c>
      <c r="D972">
        <v>7.78366639604533E-6</v>
      </c>
    </row>
    <row r="973" spans="3:4">
      <c r="C973">
        <v>58.6</v>
      </c>
      <c r="D973">
        <v>6.5095965884111932E-6</v>
      </c>
    </row>
    <row r="974" spans="3:4">
      <c r="C974">
        <v>58.65</v>
      </c>
      <c r="D974">
        <v>5.4304797745554237E-6</v>
      </c>
    </row>
    <row r="975" spans="3:4">
      <c r="C975">
        <v>58.7</v>
      </c>
      <c r="D975">
        <v>4.5189401502417417E-6</v>
      </c>
    </row>
    <row r="976" spans="3:4">
      <c r="C976">
        <v>58.75</v>
      </c>
      <c r="D976">
        <v>3.7510188121173088E-6</v>
      </c>
    </row>
    <row r="977" spans="3:4">
      <c r="C977">
        <v>58.8</v>
      </c>
      <c r="D977">
        <v>3.1058191167591946E-6</v>
      </c>
    </row>
    <row r="978" spans="3:4">
      <c r="C978">
        <v>58.85</v>
      </c>
      <c r="D978">
        <v>2.5651770108365863E-6</v>
      </c>
    </row>
    <row r="979" spans="3:4">
      <c r="C979">
        <v>58.9</v>
      </c>
      <c r="D979">
        <v>2.113356593935154E-6</v>
      </c>
    </row>
    <row r="980" spans="3:4">
      <c r="C980">
        <v>58.95</v>
      </c>
      <c r="D980">
        <v>1.736770729491554E-6</v>
      </c>
    </row>
    <row r="981" spans="3:4">
      <c r="C981">
        <v>59</v>
      </c>
      <c r="D981">
        <v>1.4237261531491186E-6</v>
      </c>
    </row>
    <row r="982" spans="3:4">
      <c r="C982">
        <v>59.05</v>
      </c>
      <c r="D982">
        <v>1.1641922353461215E-6</v>
      </c>
    </row>
    <row r="983" spans="3:4">
      <c r="C983">
        <v>59.1</v>
      </c>
      <c r="D983">
        <v>9.4959232916319688E-7</v>
      </c>
    </row>
    <row r="984" spans="3:4">
      <c r="C984">
        <v>59.15</v>
      </c>
      <c r="D984">
        <v>7.7261646819421019E-7</v>
      </c>
    </row>
    <row r="985" spans="3:4">
      <c r="C985">
        <v>59.2</v>
      </c>
      <c r="D985">
        <v>6.2705406519491998E-7</v>
      </c>
    </row>
    <row r="986" spans="3:4">
      <c r="C986">
        <v>59.25</v>
      </c>
      <c r="D986">
        <v>5.0764519336375846E-7</v>
      </c>
    </row>
    <row r="987" spans="3:4">
      <c r="C987">
        <v>59.3</v>
      </c>
      <c r="D987">
        <v>4.099490014672776E-7</v>
      </c>
    </row>
    <row r="988" spans="3:4">
      <c r="C988">
        <v>59.35</v>
      </c>
      <c r="D988">
        <v>3.3022781517569923E-7</v>
      </c>
    </row>
    <row r="989" spans="3:4">
      <c r="C989">
        <v>59.4</v>
      </c>
      <c r="D989">
        <v>2.6534550395368861E-7</v>
      </c>
    </row>
    <row r="990" spans="3:4">
      <c r="C990">
        <v>59.45</v>
      </c>
      <c r="D990">
        <v>2.12678740227861E-7</v>
      </c>
    </row>
    <row r="991" spans="3:4">
      <c r="C991">
        <v>59.5</v>
      </c>
      <c r="D991">
        <v>1.7003984046955749E-7</v>
      </c>
    </row>
    <row r="992" spans="3:4">
      <c r="C992">
        <v>59.55</v>
      </c>
      <c r="D992">
        <v>1.3560995202073745E-7</v>
      </c>
    </row>
    <row r="993" spans="3:4">
      <c r="C993">
        <v>59.6</v>
      </c>
      <c r="D993">
        <v>1.0788143125615086E-7</v>
      </c>
    </row>
    <row r="994" spans="3:4">
      <c r="C994">
        <v>59.65</v>
      </c>
      <c r="D994">
        <v>8.5608344878669931E-8</v>
      </c>
    </row>
    <row r="995" spans="3:4">
      <c r="C995">
        <v>59.7</v>
      </c>
      <c r="D995">
        <v>6.776411417009086E-8</v>
      </c>
    </row>
    <row r="996" spans="3:4">
      <c r="C996">
        <v>59.75</v>
      </c>
      <c r="D996">
        <v>5.3505409733097821E-8</v>
      </c>
    </row>
    <row r="997" spans="3:4">
      <c r="C997">
        <v>59.8</v>
      </c>
      <c r="D997">
        <v>4.214148996696873E-8</v>
      </c>
    </row>
    <row r="998" spans="3:4">
      <c r="C998">
        <v>59.85</v>
      </c>
      <c r="D998">
        <v>3.3108258914623322E-8</v>
      </c>
    </row>
    <row r="999" spans="3:4">
      <c r="C999">
        <v>59.9</v>
      </c>
      <c r="D999">
        <v>2.5946397240132729E-8</v>
      </c>
    </row>
    <row r="1000" spans="3:4">
      <c r="C1000">
        <v>59.95</v>
      </c>
      <c r="D1000">
        <v>2.0282993276589587E-8</v>
      </c>
    </row>
    <row r="1001" spans="3:4">
      <c r="C1001">
        <v>60</v>
      </c>
      <c r="D1001">
        <v>1.5816168906738594E-8</v>
      </c>
    </row>
    <row r="1002" spans="3:4">
      <c r="C1002">
        <v>60.05</v>
      </c>
      <c r="D1002">
        <v>1.2302257292996704E-8</v>
      </c>
    </row>
    <row r="1003" spans="3:4">
      <c r="C1003">
        <v>60.1</v>
      </c>
      <c r="D1003">
        <v>0</v>
      </c>
    </row>
    <row r="1004" spans="3:4">
      <c r="C1004">
        <v>60.15</v>
      </c>
      <c r="D1004">
        <v>0</v>
      </c>
    </row>
    <row r="1005" spans="3:4">
      <c r="C1005">
        <v>60.2</v>
      </c>
      <c r="D1005">
        <v>0</v>
      </c>
    </row>
    <row r="1006" spans="3:4">
      <c r="C1006">
        <v>60.25</v>
      </c>
      <c r="D1006">
        <v>0</v>
      </c>
    </row>
    <row r="1007" spans="3:4">
      <c r="C1007">
        <v>60.3</v>
      </c>
      <c r="D1007">
        <v>0</v>
      </c>
    </row>
    <row r="1008" spans="3:4">
      <c r="C1008">
        <v>60.35</v>
      </c>
      <c r="D1008">
        <v>0</v>
      </c>
    </row>
    <row r="1009" spans="3:4">
      <c r="C1009">
        <v>60.4</v>
      </c>
      <c r="D1009">
        <v>0</v>
      </c>
    </row>
    <row r="1010" spans="3:4">
      <c r="C1010">
        <v>60.45</v>
      </c>
      <c r="D1010">
        <v>0</v>
      </c>
    </row>
    <row r="1011" spans="3:4">
      <c r="C1011">
        <v>60.5</v>
      </c>
      <c r="D1011">
        <v>0</v>
      </c>
    </row>
    <row r="1012" spans="3:4">
      <c r="C1012">
        <v>60.55</v>
      </c>
      <c r="D1012">
        <v>0</v>
      </c>
    </row>
    <row r="1013" spans="3:4">
      <c r="C1013">
        <v>60.6</v>
      </c>
      <c r="D1013">
        <v>0</v>
      </c>
    </row>
    <row r="1014" spans="3:4">
      <c r="C1014">
        <v>60.65</v>
      </c>
      <c r="D1014">
        <v>0</v>
      </c>
    </row>
    <row r="1015" spans="3:4">
      <c r="C1015">
        <v>60.7</v>
      </c>
      <c r="D1015">
        <v>0</v>
      </c>
    </row>
    <row r="1016" spans="3:4">
      <c r="C1016">
        <v>60.75</v>
      </c>
      <c r="D1016">
        <v>0</v>
      </c>
    </row>
    <row r="1017" spans="3:4">
      <c r="C1017">
        <v>60.8</v>
      </c>
      <c r="D1017">
        <v>0</v>
      </c>
    </row>
    <row r="1018" spans="3:4">
      <c r="C1018">
        <v>60.85</v>
      </c>
      <c r="D1018">
        <v>0</v>
      </c>
    </row>
    <row r="1019" spans="3:4">
      <c r="C1019">
        <v>60.9</v>
      </c>
      <c r="D1019">
        <v>0</v>
      </c>
    </row>
    <row r="1020" spans="3:4">
      <c r="C1020">
        <v>60.95</v>
      </c>
      <c r="D1020">
        <v>0</v>
      </c>
    </row>
    <row r="1021" spans="3:4">
      <c r="C1021">
        <v>61</v>
      </c>
      <c r="D1021">
        <v>0</v>
      </c>
    </row>
    <row r="1022" spans="3:4">
      <c r="C1022">
        <v>61.05</v>
      </c>
      <c r="D1022">
        <v>0</v>
      </c>
    </row>
    <row r="1023" spans="3:4">
      <c r="C1023">
        <v>61.1</v>
      </c>
      <c r="D1023">
        <v>0</v>
      </c>
    </row>
    <row r="1024" spans="3:4">
      <c r="C1024">
        <v>61.15</v>
      </c>
      <c r="D1024">
        <v>0</v>
      </c>
    </row>
    <row r="1025" spans="3:4">
      <c r="C1025">
        <v>61.2</v>
      </c>
      <c r="D1025">
        <v>0</v>
      </c>
    </row>
    <row r="1026" spans="3:4">
      <c r="C1026">
        <v>61.25</v>
      </c>
      <c r="D1026">
        <v>0</v>
      </c>
    </row>
    <row r="1027" spans="3:4">
      <c r="C1027">
        <v>61.3</v>
      </c>
      <c r="D1027">
        <v>0</v>
      </c>
    </row>
    <row r="1028" spans="3:4">
      <c r="C1028">
        <v>61.35</v>
      </c>
      <c r="D1028">
        <v>0</v>
      </c>
    </row>
    <row r="1029" spans="3:4">
      <c r="C1029">
        <v>61.4</v>
      </c>
      <c r="D1029">
        <v>0</v>
      </c>
    </row>
    <row r="1030" spans="3:4">
      <c r="C1030">
        <v>61.45</v>
      </c>
      <c r="D1030">
        <v>0</v>
      </c>
    </row>
    <row r="1031" spans="3:4">
      <c r="C1031">
        <v>61.5</v>
      </c>
      <c r="D1031">
        <v>0</v>
      </c>
    </row>
    <row r="1032" spans="3:4">
      <c r="C1032">
        <v>61.55</v>
      </c>
      <c r="D1032">
        <v>0</v>
      </c>
    </row>
    <row r="1033" spans="3:4">
      <c r="C1033">
        <v>61.6</v>
      </c>
      <c r="D1033">
        <v>0</v>
      </c>
    </row>
    <row r="1034" spans="3:4">
      <c r="C1034">
        <v>61.65</v>
      </c>
      <c r="D1034">
        <v>0</v>
      </c>
    </row>
    <row r="1035" spans="3:4">
      <c r="C1035">
        <v>61.7</v>
      </c>
      <c r="D1035">
        <v>0</v>
      </c>
    </row>
    <row r="1036" spans="3:4">
      <c r="C1036">
        <v>61.75</v>
      </c>
      <c r="D1036">
        <v>0</v>
      </c>
    </row>
    <row r="1037" spans="3:4">
      <c r="C1037">
        <v>61.8</v>
      </c>
      <c r="D1037">
        <v>0</v>
      </c>
    </row>
    <row r="1038" spans="3:4">
      <c r="C1038">
        <v>61.85</v>
      </c>
      <c r="D1038">
        <v>0</v>
      </c>
    </row>
    <row r="1039" spans="3:4">
      <c r="C1039">
        <v>61.9</v>
      </c>
      <c r="D1039">
        <v>0</v>
      </c>
    </row>
    <row r="1040" spans="3:4">
      <c r="C1040">
        <v>61.95</v>
      </c>
      <c r="D1040">
        <v>0</v>
      </c>
    </row>
    <row r="1041" spans="3:4">
      <c r="C1041">
        <v>62</v>
      </c>
      <c r="D1041">
        <v>0</v>
      </c>
    </row>
    <row r="1042" spans="3:4">
      <c r="C1042">
        <v>62.05</v>
      </c>
      <c r="D1042">
        <v>0</v>
      </c>
    </row>
    <row r="1043" spans="3:4">
      <c r="C1043">
        <v>62.1</v>
      </c>
      <c r="D1043">
        <v>0</v>
      </c>
    </row>
    <row r="1044" spans="3:4">
      <c r="C1044">
        <v>62.15</v>
      </c>
      <c r="D1044">
        <v>0</v>
      </c>
    </row>
    <row r="1045" spans="3:4">
      <c r="C1045">
        <v>62.2</v>
      </c>
      <c r="D1045">
        <v>0</v>
      </c>
    </row>
    <row r="1046" spans="3:4">
      <c r="C1046">
        <v>62.25</v>
      </c>
      <c r="D1046">
        <v>0</v>
      </c>
    </row>
    <row r="1047" spans="3:4">
      <c r="C1047">
        <v>62.3</v>
      </c>
      <c r="D1047">
        <v>0</v>
      </c>
    </row>
    <row r="1048" spans="3:4">
      <c r="C1048">
        <v>62.35</v>
      </c>
      <c r="D1048">
        <v>0</v>
      </c>
    </row>
    <row r="1049" spans="3:4">
      <c r="C1049">
        <v>62.4</v>
      </c>
      <c r="D1049">
        <v>0</v>
      </c>
    </row>
    <row r="1050" spans="3:4">
      <c r="C1050">
        <v>62.45</v>
      </c>
      <c r="D1050">
        <v>0</v>
      </c>
    </row>
    <row r="1051" spans="3:4">
      <c r="C1051">
        <v>62.5</v>
      </c>
      <c r="D1051">
        <v>0</v>
      </c>
    </row>
    <row r="1052" spans="3:4">
      <c r="C1052">
        <v>62.55</v>
      </c>
      <c r="D1052">
        <v>0</v>
      </c>
    </row>
    <row r="1053" spans="3:4">
      <c r="C1053">
        <v>62.6</v>
      </c>
      <c r="D1053">
        <v>0</v>
      </c>
    </row>
    <row r="1054" spans="3:4">
      <c r="C1054">
        <v>62.65</v>
      </c>
      <c r="D1054">
        <v>0</v>
      </c>
    </row>
    <row r="1055" spans="3:4">
      <c r="C1055">
        <v>62.7</v>
      </c>
      <c r="D1055">
        <v>0</v>
      </c>
    </row>
    <row r="1056" spans="3:4">
      <c r="C1056">
        <v>62.75</v>
      </c>
      <c r="D1056">
        <v>0</v>
      </c>
    </row>
    <row r="1057" spans="3:4">
      <c r="C1057">
        <v>62.8</v>
      </c>
      <c r="D1057">
        <v>0</v>
      </c>
    </row>
    <row r="1058" spans="3:4">
      <c r="C1058">
        <v>62.85</v>
      </c>
      <c r="D1058">
        <v>0</v>
      </c>
    </row>
    <row r="1059" spans="3:4">
      <c r="C1059">
        <v>62.9</v>
      </c>
      <c r="D1059">
        <v>0</v>
      </c>
    </row>
    <row r="1060" spans="3:4">
      <c r="C1060">
        <v>62.95</v>
      </c>
      <c r="D1060">
        <v>0</v>
      </c>
    </row>
    <row r="1061" spans="3:4">
      <c r="C1061">
        <v>63</v>
      </c>
      <c r="D1061">
        <v>0</v>
      </c>
    </row>
    <row r="1062" spans="3:4">
      <c r="C1062">
        <v>63.05</v>
      </c>
      <c r="D1062">
        <v>0</v>
      </c>
    </row>
    <row r="1063" spans="3:4">
      <c r="C1063">
        <v>63.1</v>
      </c>
      <c r="D1063">
        <v>0</v>
      </c>
    </row>
    <row r="1064" spans="3:4">
      <c r="C1064">
        <v>63.15</v>
      </c>
      <c r="D1064">
        <v>0</v>
      </c>
    </row>
    <row r="1065" spans="3:4">
      <c r="C1065">
        <v>63.2</v>
      </c>
      <c r="D1065">
        <v>0</v>
      </c>
    </row>
    <row r="1066" spans="3:4">
      <c r="C1066">
        <v>63.25</v>
      </c>
      <c r="D1066">
        <v>0</v>
      </c>
    </row>
    <row r="1067" spans="3:4">
      <c r="C1067">
        <v>63.3</v>
      </c>
      <c r="D1067">
        <v>0</v>
      </c>
    </row>
    <row r="1068" spans="3:4">
      <c r="C1068">
        <v>63.35</v>
      </c>
      <c r="D1068">
        <v>0</v>
      </c>
    </row>
    <row r="1069" spans="3:4">
      <c r="C1069">
        <v>63.4</v>
      </c>
      <c r="D1069">
        <v>0</v>
      </c>
    </row>
    <row r="1070" spans="3:4">
      <c r="C1070">
        <v>63.45</v>
      </c>
      <c r="D1070">
        <v>0</v>
      </c>
    </row>
    <row r="1071" spans="3:4">
      <c r="C1071">
        <v>63.5</v>
      </c>
      <c r="D1071">
        <v>0</v>
      </c>
    </row>
    <row r="1072" spans="3:4">
      <c r="C1072">
        <v>63.55</v>
      </c>
      <c r="D1072">
        <v>0</v>
      </c>
    </row>
    <row r="1073" spans="3:4">
      <c r="C1073">
        <v>63.6</v>
      </c>
      <c r="D1073">
        <v>0</v>
      </c>
    </row>
    <row r="1074" spans="3:4">
      <c r="C1074">
        <v>63.65</v>
      </c>
      <c r="D1074">
        <v>0</v>
      </c>
    </row>
    <row r="1075" spans="3:4">
      <c r="C1075">
        <v>63.7</v>
      </c>
      <c r="D1075">
        <v>0</v>
      </c>
    </row>
    <row r="1076" spans="3:4">
      <c r="C1076">
        <v>63.75</v>
      </c>
      <c r="D1076">
        <v>0</v>
      </c>
    </row>
    <row r="1077" spans="3:4">
      <c r="C1077">
        <v>63.8</v>
      </c>
      <c r="D1077">
        <v>0</v>
      </c>
    </row>
    <row r="1078" spans="3:4">
      <c r="C1078">
        <v>63.85</v>
      </c>
      <c r="D1078">
        <v>0</v>
      </c>
    </row>
    <row r="1079" spans="3:4">
      <c r="C1079">
        <v>63.9</v>
      </c>
      <c r="D1079">
        <v>0</v>
      </c>
    </row>
    <row r="1080" spans="3:4">
      <c r="C1080">
        <v>63.95</v>
      </c>
      <c r="D1080">
        <v>0</v>
      </c>
    </row>
    <row r="1081" spans="3:4">
      <c r="C1081">
        <v>64</v>
      </c>
      <c r="D1081">
        <v>0</v>
      </c>
    </row>
    <row r="1082" spans="3:4">
      <c r="C1082">
        <v>64.05</v>
      </c>
      <c r="D1082">
        <v>0</v>
      </c>
    </row>
    <row r="1083" spans="3:4">
      <c r="C1083">
        <v>64.099999999999994</v>
      </c>
      <c r="D1083">
        <v>0</v>
      </c>
    </row>
    <row r="1084" spans="3:4">
      <c r="C1084">
        <v>64.150000000000006</v>
      </c>
      <c r="D1084">
        <v>0</v>
      </c>
    </row>
    <row r="1085" spans="3:4">
      <c r="C1085">
        <v>64.2</v>
      </c>
      <c r="D1085">
        <v>0</v>
      </c>
    </row>
    <row r="1086" spans="3:4">
      <c r="C1086">
        <v>64.25</v>
      </c>
      <c r="D1086">
        <v>0</v>
      </c>
    </row>
    <row r="1087" spans="3:4">
      <c r="C1087">
        <v>64.3</v>
      </c>
      <c r="D1087">
        <v>0</v>
      </c>
    </row>
    <row r="1088" spans="3:4">
      <c r="C1088">
        <v>64.349999999999994</v>
      </c>
      <c r="D1088">
        <v>0</v>
      </c>
    </row>
    <row r="1089" spans="3:4">
      <c r="C1089">
        <v>64.400000000000006</v>
      </c>
      <c r="D1089">
        <v>0</v>
      </c>
    </row>
    <row r="1090" spans="3:4">
      <c r="C1090">
        <v>64.45</v>
      </c>
      <c r="D1090">
        <v>0</v>
      </c>
    </row>
    <row r="1091" spans="3:4">
      <c r="C1091">
        <v>64.5</v>
      </c>
      <c r="D1091">
        <v>0</v>
      </c>
    </row>
    <row r="1092" spans="3:4">
      <c r="C1092">
        <v>64.55</v>
      </c>
      <c r="D1092">
        <v>0</v>
      </c>
    </row>
    <row r="1093" spans="3:4">
      <c r="C1093">
        <v>64.599999999999994</v>
      </c>
      <c r="D1093">
        <v>0</v>
      </c>
    </row>
    <row r="1094" spans="3:4">
      <c r="C1094">
        <v>64.650000000000006</v>
      </c>
      <c r="D1094">
        <v>0</v>
      </c>
    </row>
    <row r="1095" spans="3:4">
      <c r="C1095">
        <v>64.7</v>
      </c>
      <c r="D1095">
        <v>0</v>
      </c>
    </row>
    <row r="1096" spans="3:4">
      <c r="C1096">
        <v>64.75</v>
      </c>
      <c r="D1096">
        <v>0</v>
      </c>
    </row>
    <row r="1097" spans="3:4">
      <c r="C1097">
        <v>64.8</v>
      </c>
      <c r="D1097">
        <v>0</v>
      </c>
    </row>
    <row r="1098" spans="3:4">
      <c r="C1098">
        <v>64.849999999999994</v>
      </c>
      <c r="D1098">
        <v>0</v>
      </c>
    </row>
    <row r="1099" spans="3:4">
      <c r="C1099">
        <v>64.900000000000006</v>
      </c>
      <c r="D1099">
        <v>0</v>
      </c>
    </row>
    <row r="1100" spans="3:4">
      <c r="C1100">
        <v>64.95</v>
      </c>
      <c r="D1100">
        <v>0</v>
      </c>
    </row>
    <row r="1101" spans="3:4">
      <c r="C1101">
        <v>65</v>
      </c>
      <c r="D1101">
        <v>0</v>
      </c>
    </row>
    <row r="1102" spans="3:4">
      <c r="C1102">
        <v>65.05</v>
      </c>
      <c r="D1102">
        <v>0</v>
      </c>
    </row>
    <row r="1103" spans="3:4">
      <c r="C1103">
        <v>65.099999999999994</v>
      </c>
      <c r="D1103">
        <v>0</v>
      </c>
    </row>
    <row r="1104" spans="3:4">
      <c r="C1104">
        <v>65.150000000000006</v>
      </c>
      <c r="D1104">
        <v>0</v>
      </c>
    </row>
    <row r="1105" spans="3:4">
      <c r="C1105">
        <v>65.2</v>
      </c>
      <c r="D1105">
        <v>0</v>
      </c>
    </row>
    <row r="1106" spans="3:4">
      <c r="C1106">
        <v>65.25</v>
      </c>
      <c r="D1106">
        <v>0</v>
      </c>
    </row>
    <row r="1107" spans="3:4">
      <c r="C1107">
        <v>65.3</v>
      </c>
      <c r="D1107">
        <v>0</v>
      </c>
    </row>
    <row r="1108" spans="3:4">
      <c r="C1108">
        <v>65.349999999999994</v>
      </c>
      <c r="D1108">
        <v>0</v>
      </c>
    </row>
    <row r="1109" spans="3:4">
      <c r="C1109">
        <v>65.400000000000006</v>
      </c>
      <c r="D1109">
        <v>0</v>
      </c>
    </row>
    <row r="1110" spans="3:4">
      <c r="C1110">
        <v>65.45</v>
      </c>
      <c r="D1110">
        <v>0</v>
      </c>
    </row>
    <row r="1111" spans="3:4">
      <c r="C1111">
        <v>65.5</v>
      </c>
      <c r="D1111">
        <v>0</v>
      </c>
    </row>
    <row r="1112" spans="3:4">
      <c r="C1112">
        <v>65.55</v>
      </c>
      <c r="D1112">
        <v>0</v>
      </c>
    </row>
    <row r="1113" spans="3:4">
      <c r="C1113">
        <v>65.599999999999994</v>
      </c>
      <c r="D1113">
        <v>0</v>
      </c>
    </row>
    <row r="1114" spans="3:4">
      <c r="C1114">
        <v>65.650000000000006</v>
      </c>
      <c r="D1114">
        <v>0</v>
      </c>
    </row>
    <row r="1115" spans="3:4">
      <c r="C1115">
        <v>65.7</v>
      </c>
      <c r="D1115">
        <v>0</v>
      </c>
    </row>
    <row r="1116" spans="3:4">
      <c r="C1116">
        <v>65.75</v>
      </c>
      <c r="D1116">
        <v>1.0692149917186531E-8</v>
      </c>
    </row>
    <row r="1117" spans="3:4">
      <c r="C1117">
        <v>65.8</v>
      </c>
      <c r="D1117">
        <v>1.3180140755615495E-8</v>
      </c>
    </row>
    <row r="1118" spans="3:4">
      <c r="C1118">
        <v>65.849999999999994</v>
      </c>
      <c r="D1118">
        <v>1.6218887955883287E-8</v>
      </c>
    </row>
    <row r="1119" spans="3:4">
      <c r="C1119">
        <v>65.900000000000006</v>
      </c>
      <c r="D1119">
        <v>1.9923613831514879E-8</v>
      </c>
    </row>
    <row r="1120" spans="3:4">
      <c r="C1120">
        <v>65.95</v>
      </c>
      <c r="D1120">
        <v>2.4432121183663662E-8</v>
      </c>
    </row>
    <row r="1121" spans="3:4">
      <c r="C1121">
        <v>66</v>
      </c>
      <c r="D1121">
        <v>2.9908886779644836E-8</v>
      </c>
    </row>
    <row r="1122" spans="3:4">
      <c r="C1122">
        <v>66.05</v>
      </c>
      <c r="D1122">
        <v>3.6549828218494628E-8</v>
      </c>
    </row>
    <row r="1123" spans="3:4">
      <c r="C1123">
        <v>66.099999999999994</v>
      </c>
      <c r="D1123">
        <v>4.4587841444250094E-8</v>
      </c>
    </row>
    <row r="1124" spans="3:4">
      <c r="C1124">
        <v>66.150000000000006</v>
      </c>
      <c r="D1124">
        <v>5.4299217687824471E-8</v>
      </c>
    </row>
    <row r="1125" spans="3:4">
      <c r="C1125">
        <v>66.2</v>
      </c>
      <c r="D1125">
        <v>6.6011061047526626E-8</v>
      </c>
    </row>
    <row r="1126" spans="3:4">
      <c r="C1126">
        <v>66.25</v>
      </c>
      <c r="D1126">
        <v>8.0109841244212569E-8</v>
      </c>
    </row>
    <row r="1127" spans="3:4">
      <c r="C1127">
        <v>66.3</v>
      </c>
      <c r="D1127">
        <v>9.7051230278168585E-8</v>
      </c>
    </row>
    <row r="1128" spans="3:4">
      <c r="C1128">
        <v>66.349999999999994</v>
      </c>
      <c r="D1128">
        <v>1.1737138671537971E-7</v>
      </c>
    </row>
    <row r="1129" spans="3:4">
      <c r="C1129">
        <v>66.400000000000006</v>
      </c>
      <c r="D1129">
        <v>1.4169986705796911E-7</v>
      </c>
    </row>
    <row r="1130" spans="3:4">
      <c r="C1130">
        <v>66.45</v>
      </c>
      <c r="D1130">
        <v>1.7077435999270668E-7</v>
      </c>
    </row>
    <row r="1131" spans="3:4">
      <c r="C1131">
        <v>66.5</v>
      </c>
      <c r="D1131">
        <v>2.0545745611116595E-7</v>
      </c>
    </row>
    <row r="1132" spans="3:4">
      <c r="C1132">
        <v>66.55</v>
      </c>
      <c r="D1132">
        <v>2.4675568276456998E-7</v>
      </c>
    </row>
    <row r="1133" spans="3:4">
      <c r="C1133">
        <v>66.599999999999994</v>
      </c>
      <c r="D1133">
        <v>2.9584105081812512E-7</v>
      </c>
    </row>
    <row r="1134" spans="3:4">
      <c r="C1134">
        <v>66.650000000000006</v>
      </c>
      <c r="D1134">
        <v>3.5407537691773284E-7</v>
      </c>
    </row>
    <row r="1135" spans="3:4">
      <c r="C1135">
        <v>66.7</v>
      </c>
      <c r="D1135">
        <v>4.2303766113647368E-7</v>
      </c>
    </row>
    <row r="1136" spans="3:4">
      <c r="C1136">
        <v>66.75</v>
      </c>
      <c r="D1136">
        <v>5.04554815130222E-7</v>
      </c>
    </row>
    <row r="1137" spans="3:4">
      <c r="C1137">
        <v>66.8</v>
      </c>
      <c r="D1137">
        <v>6.0073604974398835E-7</v>
      </c>
    </row>
    <row r="1138" spans="3:4">
      <c r="C1138">
        <v>66.849999999999994</v>
      </c>
      <c r="D1138">
        <v>7.140112428489199E-7</v>
      </c>
    </row>
    <row r="1139" spans="3:4">
      <c r="C1139">
        <v>66.900000000000006</v>
      </c>
      <c r="D1139">
        <v>8.471736174674233E-7</v>
      </c>
    </row>
    <row r="1140" spans="3:4">
      <c r="C1140">
        <v>66.95</v>
      </c>
      <c r="D1140">
        <v>1.0034270663076478E-6</v>
      </c>
    </row>
    <row r="1141" spans="3:4">
      <c r="C1141">
        <v>67</v>
      </c>
      <c r="D1141">
        <v>1.1864384609576094E-6</v>
      </c>
    </row>
    <row r="1142" spans="3:4">
      <c r="C1142">
        <v>67.05</v>
      </c>
      <c r="D1142">
        <v>1.4003952814066126E-6</v>
      </c>
    </row>
    <row r="1143" spans="3:4">
      <c r="C1143">
        <v>67.099999999999994</v>
      </c>
      <c r="D1143">
        <v>1.6500688934247491E-6</v>
      </c>
    </row>
    <row r="1144" spans="3:4">
      <c r="C1144">
        <v>67.150000000000006</v>
      </c>
      <c r="D1144">
        <v>1.9408837867516589E-6</v>
      </c>
    </row>
    <row r="1145" spans="3:4">
      <c r="C1145">
        <v>67.2</v>
      </c>
      <c r="D1145">
        <v>2.278993065092611E-6</v>
      </c>
    </row>
    <row r="1146" spans="3:4">
      <c r="C1146">
        <v>67.25</v>
      </c>
      <c r="D1146">
        <v>2.6713604486237089E-6</v>
      </c>
    </row>
    <row r="1147" spans="3:4">
      <c r="C1147">
        <v>67.3</v>
      </c>
      <c r="D1147">
        <v>3.1258490100977577E-6</v>
      </c>
    </row>
    <row r="1148" spans="3:4">
      <c r="C1148">
        <v>67.349999999999994</v>
      </c>
      <c r="D1148">
        <v>3.6513168157300304E-6</v>
      </c>
    </row>
    <row r="1149" spans="3:4">
      <c r="C1149">
        <v>67.400000000000006</v>
      </c>
      <c r="D1149">
        <v>4.2577195808753656E-6</v>
      </c>
    </row>
    <row r="1150" spans="3:4">
      <c r="C1150">
        <v>67.45</v>
      </c>
      <c r="D1150">
        <v>4.9562203771742319E-6</v>
      </c>
    </row>
    <row r="1151" spans="3:4">
      <c r="C1151">
        <v>67.5</v>
      </c>
      <c r="D1151">
        <v>5.7593063414917578E-6</v>
      </c>
    </row>
    <row r="1152" spans="3:4">
      <c r="C1152">
        <v>67.55</v>
      </c>
      <c r="D1152">
        <v>6.6809122368773802E-6</v>
      </c>
    </row>
    <row r="1153" spans="3:4">
      <c r="C1153">
        <v>67.599999999999994</v>
      </c>
      <c r="D1153">
        <v>7.7365506013075979E-6</v>
      </c>
    </row>
    <row r="1154" spans="3:4">
      <c r="C1154">
        <v>67.650000000000006</v>
      </c>
      <c r="D1154">
        <v>8.943448090709E-6</v>
      </c>
    </row>
    <row r="1155" spans="3:4">
      <c r="C1155">
        <v>67.7</v>
      </c>
      <c r="D1155">
        <v>1.0320687478464079E-5</v>
      </c>
    </row>
    <row r="1156" spans="3:4">
      <c r="C1156">
        <v>67.75</v>
      </c>
      <c r="D1156">
        <v>1.1889354614259451E-5</v>
      </c>
    </row>
    <row r="1157" spans="3:4">
      <c r="C1157">
        <v>67.8</v>
      </c>
      <c r="D1157">
        <v>1.3672689471072841E-5</v>
      </c>
    </row>
    <row r="1158" spans="3:4">
      <c r="C1158">
        <v>67.849999999999994</v>
      </c>
      <c r="D1158">
        <v>1.5696240220881635E-5</v>
      </c>
    </row>
    <row r="1159" spans="3:4">
      <c r="C1159">
        <v>67.900000000000006</v>
      </c>
      <c r="D1159">
        <v>1.7988019078298834E-5</v>
      </c>
    </row>
    <row r="1160" spans="3:4">
      <c r="C1160">
        <v>67.95</v>
      </c>
      <c r="D1160">
        <v>2.0578658438172707E-5</v>
      </c>
    </row>
    <row r="1161" spans="3:4">
      <c r="C1161">
        <v>68</v>
      </c>
      <c r="D1161">
        <v>2.3501565609963482E-5</v>
      </c>
    </row>
    <row r="1162" spans="3:4">
      <c r="C1162">
        <v>68.05</v>
      </c>
      <c r="D1162">
        <v>2.6793074220747359E-5</v>
      </c>
    </row>
    <row r="1163" spans="3:4">
      <c r="C1163">
        <v>68.099999999999994</v>
      </c>
      <c r="D1163">
        <v>3.0492590122637688E-5</v>
      </c>
    </row>
    <row r="1164" spans="3:4">
      <c r="C1164">
        <v>68.150000000000006</v>
      </c>
      <c r="D1164">
        <v>3.4642729402499844E-5</v>
      </c>
    </row>
    <row r="1165" spans="3:4">
      <c r="C1165">
        <v>68.2</v>
      </c>
      <c r="D1165">
        <v>3.9289445855786735E-5</v>
      </c>
    </row>
    <row r="1166" spans="3:4">
      <c r="C1166">
        <v>68.25</v>
      </c>
      <c r="D1166">
        <v>4.4482145056244907E-5</v>
      </c>
    </row>
    <row r="1167" spans="3:4">
      <c r="C1167">
        <v>68.3</v>
      </c>
      <c r="D1167">
        <v>5.0273781933931915E-5</v>
      </c>
    </row>
    <row r="1168" spans="3:4">
      <c r="C1168">
        <v>68.349999999999994</v>
      </c>
      <c r="D1168">
        <v>5.6720938570428299E-5</v>
      </c>
    </row>
    <row r="1169" spans="3:4">
      <c r="C1169">
        <v>68.400000000000006</v>
      </c>
      <c r="D1169">
        <v>6.3883878737902537E-5</v>
      </c>
    </row>
    <row r="1170" spans="3:4">
      <c r="C1170">
        <v>68.45</v>
      </c>
      <c r="D1170">
        <v>7.1826575553688611E-5</v>
      </c>
    </row>
    <row r="1171" spans="3:4">
      <c r="C1171">
        <v>68.5</v>
      </c>
      <c r="D1171">
        <v>8.0616708500243109E-5</v>
      </c>
    </row>
    <row r="1172" spans="3:4">
      <c r="C1172">
        <v>68.55</v>
      </c>
      <c r="D1172">
        <v>9.0325625978311368E-5</v>
      </c>
    </row>
    <row r="1173" spans="3:4">
      <c r="C1173">
        <v>68.599999999999994</v>
      </c>
      <c r="D1173">
        <v>1.0102826952501827E-4</v>
      </c>
    </row>
    <row r="1174" spans="3:4">
      <c r="C1174">
        <v>68.650000000000006</v>
      </c>
      <c r="D1174">
        <v>1.1280305584488529E-4</v>
      </c>
    </row>
    <row r="1175" spans="3:4">
      <c r="C1175">
        <v>68.7</v>
      </c>
      <c r="D1175">
        <v>1.257317128766962E-4</v>
      </c>
    </row>
    <row r="1176" spans="3:4">
      <c r="C1176">
        <v>68.75</v>
      </c>
      <c r="D1176">
        <v>1.3989906625830396E-4</v>
      </c>
    </row>
    <row r="1177" spans="3:4">
      <c r="C1177">
        <v>68.8</v>
      </c>
      <c r="D1177">
        <v>1.5539277276066838E-4</v>
      </c>
    </row>
    <row r="1178" spans="3:4">
      <c r="C1178">
        <v>68.849999999999994</v>
      </c>
      <c r="D1178">
        <v>1.7230299754600643E-4</v>
      </c>
    </row>
    <row r="1179" spans="3:4">
      <c r="C1179">
        <v>68.900000000000006</v>
      </c>
      <c r="D1179">
        <v>1.9072203246706397E-4</v>
      </c>
    </row>
    <row r="1180" spans="3:4">
      <c r="C1180">
        <v>68.95</v>
      </c>
      <c r="D1180">
        <v>2.1074385306820646E-4</v>
      </c>
    </row>
    <row r="1181" spans="3:4">
      <c r="C1181">
        <v>69</v>
      </c>
      <c r="D1181">
        <v>2.3246361247568459E-4</v>
      </c>
    </row>
    <row r="1182" spans="3:4">
      <c r="C1182">
        <v>69.05</v>
      </c>
      <c r="D1182">
        <v>2.5597707097514016E-4</v>
      </c>
    </row>
    <row r="1183" spans="3:4">
      <c r="C1183">
        <v>69.099999999999994</v>
      </c>
      <c r="D1183">
        <v>2.8137996076758182E-4</v>
      </c>
    </row>
    <row r="1184" spans="3:4">
      <c r="C1184">
        <v>69.150000000000006</v>
      </c>
      <c r="D1184">
        <v>3.0876728616840038E-4</v>
      </c>
    </row>
    <row r="1185" spans="3:4">
      <c r="C1185">
        <v>69.2</v>
      </c>
      <c r="D1185">
        <v>3.3823256036325552E-4</v>
      </c>
    </row>
    <row r="1186" spans="3:4">
      <c r="C1186">
        <v>69.25</v>
      </c>
      <c r="D1186">
        <v>3.6986698075311061E-4</v>
      </c>
    </row>
    <row r="1187" spans="3:4">
      <c r="C1187">
        <v>69.3</v>
      </c>
      <c r="D1187">
        <v>4.0375854590117072E-4</v>
      </c>
    </row>
    <row r="1188" spans="3:4">
      <c r="C1188">
        <v>69.349999999999994</v>
      </c>
      <c r="D1188">
        <v>4.3999111812612274E-4</v>
      </c>
    </row>
    <row r="1189" spans="3:4">
      <c r="C1189">
        <v>69.400000000000006</v>
      </c>
      <c r="D1189">
        <v>4.7864343685750851E-4</v>
      </c>
    </row>
    <row r="1190" spans="3:4">
      <c r="C1190">
        <v>69.45</v>
      </c>
      <c r="D1190">
        <v>5.1978808896668849E-4</v>
      </c>
    </row>
    <row r="1191" spans="3:4">
      <c r="C1191">
        <v>69.5</v>
      </c>
      <c r="D1191">
        <v>5.634904433943689E-4</v>
      </c>
    </row>
    <row r="1192" spans="3:4">
      <c r="C1192">
        <v>69.55</v>
      </c>
      <c r="D1192">
        <v>6.0980755849728528E-4</v>
      </c>
    </row>
    <row r="1193" spans="3:4">
      <c r="C1193">
        <v>69.599999999999994</v>
      </c>
      <c r="D1193">
        <v>6.5878707161259788E-4</v>
      </c>
    </row>
    <row r="1194" spans="3:4">
      <c r="C1194">
        <v>69.650000000000006</v>
      </c>
      <c r="D1194">
        <v>7.1046608136989301E-4</v>
      </c>
    </row>
    <row r="1195" spans="3:4">
      <c r="C1195">
        <v>69.7</v>
      </c>
      <c r="D1195">
        <v>7.6487003424702716E-4</v>
      </c>
    </row>
    <row r="1196" spans="3:4">
      <c r="C1196">
        <v>69.75</v>
      </c>
      <c r="D1196">
        <v>8.2201162774519967E-4</v>
      </c>
    </row>
    <row r="1197" spans="3:4">
      <c r="C1197">
        <v>69.8</v>
      </c>
      <c r="D1197">
        <v>8.8188974333107222E-4</v>
      </c>
    </row>
    <row r="1198" spans="3:4">
      <c r="C1198">
        <v>69.849999999999994</v>
      </c>
      <c r="D1198">
        <v>9.444884229367163E-4</v>
      </c>
    </row>
    <row r="1199" spans="3:4">
      <c r="C1199">
        <v>69.900000000000006</v>
      </c>
      <c r="D1199">
        <v>1.0097759033022868E-3</v>
      </c>
    </row>
    <row r="1200" spans="3:4">
      <c r="C1200">
        <v>69.95</v>
      </c>
      <c r="D1200">
        <v>1.0777037227724725E-3</v>
      </c>
    </row>
    <row r="1201" spans="3:4">
      <c r="C1201">
        <v>70</v>
      </c>
      <c r="D1201">
        <v>1.1482059152969652E-3</v>
      </c>
    </row>
    <row r="1202" spans="3:4">
      <c r="C1202">
        <v>70.05</v>
      </c>
      <c r="D1202">
        <v>1.2211983063239778E-3</v>
      </c>
    </row>
    <row r="1203" spans="3:4">
      <c r="C1203">
        <v>70.099999999999994</v>
      </c>
      <c r="D1203">
        <v>1.2965779249989623E-3</v>
      </c>
    </row>
    <row r="1204" spans="3:4">
      <c r="C1204">
        <v>70.150000000000006</v>
      </c>
      <c r="D1204">
        <v>1.3742225465791995E-3</v>
      </c>
    </row>
    <row r="1205" spans="3:4">
      <c r="C1205">
        <v>70.2</v>
      </c>
      <c r="D1205">
        <v>1.4539903782422245E-3</v>
      </c>
    </row>
    <row r="1206" spans="3:4">
      <c r="C1206">
        <v>70.25</v>
      </c>
      <c r="D1206">
        <v>1.5357199004972491E-3</v>
      </c>
    </row>
    <row r="1207" spans="3:4">
      <c r="C1207">
        <v>70.3</v>
      </c>
      <c r="D1207">
        <v>1.6192298752074803E-3</v>
      </c>
    </row>
    <row r="1208" spans="3:4">
      <c r="C1208">
        <v>70.349999999999994</v>
      </c>
      <c r="D1208">
        <v>1.7043195297998519E-3</v>
      </c>
    </row>
    <row r="1209" spans="3:4">
      <c r="C1209">
        <v>70.400000000000006</v>
      </c>
      <c r="D1209">
        <v>1.7907689255882565E-3</v>
      </c>
    </row>
    <row r="1210" spans="3:4">
      <c r="C1210">
        <v>70.45</v>
      </c>
      <c r="D1210">
        <v>1.8783395162809159E-3</v>
      </c>
    </row>
    <row r="1211" spans="3:4">
      <c r="C1211">
        <v>70.5</v>
      </c>
      <c r="D1211">
        <v>1.9667749006985818E-3</v>
      </c>
    </row>
    <row r="1212" spans="3:4">
      <c r="C1212">
        <v>70.55</v>
      </c>
      <c r="D1212">
        <v>2.0558017715235004E-3</v>
      </c>
    </row>
    <row r="1213" spans="3:4">
      <c r="C1213">
        <v>70.599999999999994</v>
      </c>
      <c r="D1213">
        <v>2.145131059553333E-3</v>
      </c>
    </row>
    <row r="1214" spans="3:4">
      <c r="C1214">
        <v>70.650000000000006</v>
      </c>
      <c r="D1214">
        <v>2.2344592704818238E-3</v>
      </c>
    </row>
    <row r="1215" spans="3:4">
      <c r="C1215">
        <v>70.7</v>
      </c>
      <c r="D1215">
        <v>2.3234700087030702E-3</v>
      </c>
    </row>
    <row r="1216" spans="3:4">
      <c r="C1216">
        <v>70.75</v>
      </c>
      <c r="D1216">
        <v>2.4118356800736465E-3</v>
      </c>
    </row>
    <row r="1217" spans="3:4">
      <c r="C1217">
        <v>70.8</v>
      </c>
      <c r="D1217">
        <v>2.4992193630090169E-3</v>
      </c>
    </row>
    <row r="1218" spans="3:4">
      <c r="C1218">
        <v>70.849999999999994</v>
      </c>
      <c r="D1218">
        <v>2.585276834775252E-3</v>
      </c>
    </row>
    <row r="1219" spans="3:4">
      <c r="C1219">
        <v>70.900000000000006</v>
      </c>
      <c r="D1219">
        <v>2.6696587374077005E-3</v>
      </c>
    </row>
    <row r="1220" spans="3:4">
      <c r="C1220">
        <v>70.95</v>
      </c>
      <c r="D1220">
        <v>2.7520128653869464E-3</v>
      </c>
    </row>
    <row r="1221" spans="3:4">
      <c r="C1221">
        <v>71</v>
      </c>
      <c r="D1221">
        <v>2.8319865550683315E-3</v>
      </c>
    </row>
    <row r="1222" spans="3:4">
      <c r="C1222">
        <v>71.05</v>
      </c>
      <c r="D1222">
        <v>2.9092291539376492E-3</v>
      </c>
    </row>
    <row r="1223" spans="3:4">
      <c r="C1223">
        <v>71.099999999999994</v>
      </c>
      <c r="D1223">
        <v>2.9833945460864333E-3</v>
      </c>
    </row>
    <row r="1224" spans="3:4">
      <c r="C1224">
        <v>71.150000000000006</v>
      </c>
      <c r="D1224">
        <v>3.0541437089020703E-3</v>
      </c>
    </row>
    <row r="1225" spans="3:4">
      <c r="C1225">
        <v>71.2</v>
      </c>
      <c r="D1225">
        <v>3.121147274880923E-3</v>
      </c>
    </row>
    <row r="1226" spans="3:4">
      <c r="C1226">
        <v>71.25</v>
      </c>
      <c r="D1226">
        <v>3.1840880717213266E-3</v>
      </c>
    </row>
    <row r="1227" spans="3:4">
      <c r="C1227">
        <v>71.3</v>
      </c>
      <c r="D1227">
        <v>3.2426636134608756E-3</v>
      </c>
    </row>
    <row r="1228" spans="3:4">
      <c r="C1228">
        <v>71.349999999999994</v>
      </c>
      <c r="D1228">
        <v>3.2965885154013709E-3</v>
      </c>
    </row>
    <row r="1229" spans="3:4">
      <c r="C1229">
        <v>71.400000000000006</v>
      </c>
      <c r="D1229">
        <v>3.3455968059254854E-3</v>
      </c>
    </row>
    <row r="1230" spans="3:4">
      <c r="C1230">
        <v>71.45</v>
      </c>
      <c r="D1230">
        <v>3.3894441090538048E-3</v>
      </c>
    </row>
    <row r="1231" spans="3:4">
      <c r="C1231">
        <v>71.5</v>
      </c>
      <c r="D1231">
        <v>3.4279096727139768E-3</v>
      </c>
    </row>
    <row r="1232" spans="3:4">
      <c r="C1232">
        <v>71.55</v>
      </c>
      <c r="D1232">
        <v>3.4607982191861473E-3</v>
      </c>
    </row>
    <row r="1233" spans="3:4">
      <c r="C1233">
        <v>71.599999999999994</v>
      </c>
      <c r="D1233">
        <v>3.487941596031132E-3</v>
      </c>
    </row>
    <row r="1234" spans="3:4">
      <c r="C1234">
        <v>71.650000000000006</v>
      </c>
      <c r="D1234">
        <v>3.509200207977002E-3</v>
      </c>
    </row>
    <row r="1235" spans="3:4">
      <c r="C1235">
        <v>71.7</v>
      </c>
      <c r="D1235">
        <v>3.5244642127057681E-3</v>
      </c>
    </row>
    <row r="1236" spans="3:4">
      <c r="C1236">
        <v>71.75</v>
      </c>
      <c r="D1236">
        <v>3.5336544662084883E-3</v>
      </c>
    </row>
    <row r="1237" spans="3:4">
      <c r="C1237">
        <v>71.8</v>
      </c>
      <c r="D1237">
        <v>3.5367232063250498E-3</v>
      </c>
    </row>
    <row r="1238" spans="3:4">
      <c r="C1238">
        <v>71.849999999999994</v>
      </c>
      <c r="D1238">
        <v>3.5336544662084857E-3</v>
      </c>
    </row>
    <row r="1239" spans="3:4">
      <c r="C1239">
        <v>71.900000000000006</v>
      </c>
      <c r="D1239">
        <v>3.5244642127057646E-3</v>
      </c>
    </row>
    <row r="1240" spans="3:4">
      <c r="C1240">
        <v>71.95</v>
      </c>
      <c r="D1240">
        <v>3.5092002079769968E-3</v>
      </c>
    </row>
    <row r="1241" spans="3:4">
      <c r="C1241">
        <v>72</v>
      </c>
      <c r="D1241">
        <v>3.4879415960311247E-3</v>
      </c>
    </row>
    <row r="1242" spans="3:4">
      <c r="C1242">
        <v>72.05</v>
      </c>
      <c r="D1242">
        <v>3.4607982191861473E-3</v>
      </c>
    </row>
    <row r="1243" spans="3:4">
      <c r="C1243">
        <v>72.099999999999994</v>
      </c>
      <c r="D1243">
        <v>3.4279096727139668E-3</v>
      </c>
    </row>
    <row r="1244" spans="3:4">
      <c r="C1244">
        <v>72.150000000000006</v>
      </c>
      <c r="D1244">
        <v>3.389444109053793E-3</v>
      </c>
    </row>
    <row r="1245" spans="3:4">
      <c r="C1245">
        <v>72.2</v>
      </c>
      <c r="D1245">
        <v>3.3455968059254715E-3</v>
      </c>
    </row>
    <row r="1246" spans="3:4">
      <c r="C1246">
        <v>72.25</v>
      </c>
      <c r="D1246">
        <v>3.2965885154013562E-3</v>
      </c>
    </row>
    <row r="1247" spans="3:4">
      <c r="C1247">
        <v>72.3</v>
      </c>
      <c r="D1247">
        <v>3.2426636134608756E-3</v>
      </c>
    </row>
    <row r="1248" spans="3:4">
      <c r="C1248">
        <v>72.349999999999994</v>
      </c>
      <c r="D1248">
        <v>3.1840880717213097E-3</v>
      </c>
    </row>
    <row r="1249" spans="3:4">
      <c r="C1249">
        <v>72.400000000000006</v>
      </c>
      <c r="D1249">
        <v>3.1211472748809048E-3</v>
      </c>
    </row>
    <row r="1250" spans="3:4">
      <c r="C1250">
        <v>72.45</v>
      </c>
      <c r="D1250">
        <v>3.0541437089020508E-3</v>
      </c>
    </row>
    <row r="1251" spans="3:4">
      <c r="C1251">
        <v>72.5</v>
      </c>
      <c r="D1251">
        <v>2.9833945460864134E-3</v>
      </c>
    </row>
    <row r="1252" spans="3:4">
      <c r="C1252">
        <v>72.55</v>
      </c>
      <c r="D1252">
        <v>2.9092291539376492E-3</v>
      </c>
    </row>
    <row r="1253" spans="3:4">
      <c r="C1253">
        <v>72.599999999999994</v>
      </c>
      <c r="D1253">
        <v>2.8319865550683089E-3</v>
      </c>
    </row>
    <row r="1254" spans="3:4">
      <c r="C1254">
        <v>72.650000000000006</v>
      </c>
      <c r="D1254">
        <v>2.7520128653869234E-3</v>
      </c>
    </row>
    <row r="1255" spans="3:4">
      <c r="C1255">
        <v>72.7</v>
      </c>
      <c r="D1255">
        <v>2.6696587374076771E-3</v>
      </c>
    </row>
    <row r="1256" spans="3:4">
      <c r="C1256">
        <v>72.75</v>
      </c>
      <c r="D1256">
        <v>2.5852768347752273E-3</v>
      </c>
    </row>
    <row r="1257" spans="3:4">
      <c r="C1257">
        <v>72.8</v>
      </c>
      <c r="D1257">
        <v>2.4992193630090169E-3</v>
      </c>
    </row>
    <row r="1258" spans="3:4">
      <c r="C1258">
        <v>72.849999999999994</v>
      </c>
      <c r="D1258">
        <v>2.4118356800736213E-3</v>
      </c>
    </row>
    <row r="1259" spans="3:4">
      <c r="C1259">
        <v>72.900000000000006</v>
      </c>
      <c r="D1259">
        <v>2.323470008703045E-3</v>
      </c>
    </row>
    <row r="1260" spans="3:4">
      <c r="C1260">
        <v>72.95</v>
      </c>
      <c r="D1260">
        <v>2.2344592704817987E-3</v>
      </c>
    </row>
    <row r="1261" spans="3:4">
      <c r="C1261">
        <v>73</v>
      </c>
      <c r="D1261">
        <v>2.1451310595533078E-3</v>
      </c>
    </row>
    <row r="1262" spans="3:4">
      <c r="C1262">
        <v>73.05</v>
      </c>
      <c r="D1262">
        <v>2.0558017715235004E-3</v>
      </c>
    </row>
    <row r="1263" spans="3:4">
      <c r="C1263">
        <v>73.099999999999994</v>
      </c>
      <c r="D1263">
        <v>1.9667749006985567E-3</v>
      </c>
    </row>
    <row r="1264" spans="3:4">
      <c r="C1264">
        <v>73.150000000000006</v>
      </c>
      <c r="D1264">
        <v>1.8783395162808912E-3</v>
      </c>
    </row>
    <row r="1265" spans="3:4">
      <c r="C1265">
        <v>73.2</v>
      </c>
      <c r="D1265">
        <v>1.7907689255882318E-3</v>
      </c>
    </row>
    <row r="1266" spans="3:4">
      <c r="C1266">
        <v>73.25</v>
      </c>
      <c r="D1266">
        <v>1.7043195297998276E-3</v>
      </c>
    </row>
    <row r="1267" spans="3:4">
      <c r="C1267">
        <v>73.3</v>
      </c>
      <c r="D1267">
        <v>1.6192298752074803E-3</v>
      </c>
    </row>
    <row r="1268" spans="3:4">
      <c r="C1268">
        <v>73.349999999999994</v>
      </c>
      <c r="D1268">
        <v>1.5357199004972252E-3</v>
      </c>
    </row>
    <row r="1269" spans="3:4">
      <c r="C1269">
        <v>73.400000000000006</v>
      </c>
      <c r="D1269">
        <v>1.4539903782422015E-3</v>
      </c>
    </row>
    <row r="1270" spans="3:4">
      <c r="C1270">
        <v>73.45</v>
      </c>
      <c r="D1270">
        <v>1.3742225465791769E-3</v>
      </c>
    </row>
    <row r="1271" spans="3:4">
      <c r="C1271">
        <v>73.5</v>
      </c>
      <c r="D1271">
        <v>1.29657792499894E-3</v>
      </c>
    </row>
    <row r="1272" spans="3:4">
      <c r="C1272">
        <v>73.55</v>
      </c>
      <c r="D1272">
        <v>1.2211983063239778E-3</v>
      </c>
    </row>
    <row r="1273" spans="3:4">
      <c r="C1273">
        <v>73.599999999999994</v>
      </c>
      <c r="D1273">
        <v>1.148205915296945E-3</v>
      </c>
    </row>
    <row r="1274" spans="3:4">
      <c r="C1274">
        <v>73.650000000000006</v>
      </c>
      <c r="D1274">
        <v>1.0777037227724527E-3</v>
      </c>
    </row>
    <row r="1275" spans="3:4">
      <c r="C1275">
        <v>73.7</v>
      </c>
      <c r="D1275">
        <v>1.0097759033022679E-3</v>
      </c>
    </row>
    <row r="1276" spans="3:4">
      <c r="C1276">
        <v>73.75</v>
      </c>
      <c r="D1276">
        <v>9.4448842293669831E-4</v>
      </c>
    </row>
    <row r="1277" spans="3:4">
      <c r="C1277">
        <v>73.8</v>
      </c>
      <c r="D1277">
        <v>8.8188974333107222E-4</v>
      </c>
    </row>
    <row r="1278" spans="3:4">
      <c r="C1278">
        <v>73.849999999999994</v>
      </c>
      <c r="D1278">
        <v>8.220116277451833E-4</v>
      </c>
    </row>
    <row r="1279" spans="3:4">
      <c r="C1279">
        <v>73.900000000000006</v>
      </c>
      <c r="D1279">
        <v>7.6487003424701133E-4</v>
      </c>
    </row>
    <row r="1280" spans="3:4">
      <c r="C1280">
        <v>73.95</v>
      </c>
      <c r="D1280">
        <v>7.1046608136987794E-4</v>
      </c>
    </row>
    <row r="1281" spans="3:4">
      <c r="C1281">
        <v>74</v>
      </c>
      <c r="D1281">
        <v>6.5878707161258379E-4</v>
      </c>
    </row>
    <row r="1282" spans="3:4">
      <c r="C1282">
        <v>74.05</v>
      </c>
      <c r="D1282">
        <v>6.0980755849728528E-4</v>
      </c>
    </row>
    <row r="1283" spans="3:4">
      <c r="C1283">
        <v>74.099999999999994</v>
      </c>
      <c r="D1283">
        <v>5.6349044339435599E-4</v>
      </c>
    </row>
    <row r="1284" spans="3:4">
      <c r="C1284">
        <v>74.150000000000006</v>
      </c>
      <c r="D1284">
        <v>5.1978808896667613E-4</v>
      </c>
    </row>
    <row r="1285" spans="3:4">
      <c r="C1285">
        <v>74.2</v>
      </c>
      <c r="D1285">
        <v>4.7864343685749696E-4</v>
      </c>
    </row>
    <row r="1286" spans="3:4">
      <c r="C1286">
        <v>74.25</v>
      </c>
      <c r="D1286">
        <v>4.3999111812611206E-4</v>
      </c>
    </row>
    <row r="1287" spans="3:4">
      <c r="C1287">
        <v>74.3</v>
      </c>
      <c r="D1287">
        <v>4.0375854590117072E-4</v>
      </c>
    </row>
    <row r="1288" spans="3:4">
      <c r="C1288">
        <v>74.349999999999994</v>
      </c>
      <c r="D1288">
        <v>3.6986698075310107E-4</v>
      </c>
    </row>
    <row r="1289" spans="3:4">
      <c r="C1289">
        <v>74.400000000000006</v>
      </c>
      <c r="D1289">
        <v>3.3823256036324669E-4</v>
      </c>
    </row>
    <row r="1290" spans="3:4">
      <c r="C1290">
        <v>74.45</v>
      </c>
      <c r="D1290">
        <v>3.0876728616839225E-4</v>
      </c>
    </row>
    <row r="1291" spans="3:4">
      <c r="C1291">
        <v>74.5</v>
      </c>
      <c r="D1291">
        <v>2.8137996076757423E-4</v>
      </c>
    </row>
    <row r="1292" spans="3:4">
      <c r="C1292">
        <v>74.55</v>
      </c>
      <c r="D1292">
        <v>2.5597707097514016E-4</v>
      </c>
    </row>
    <row r="1293" spans="3:4">
      <c r="C1293">
        <v>74.599999999999994</v>
      </c>
      <c r="D1293">
        <v>2.324636124756783E-4</v>
      </c>
    </row>
    <row r="1294" spans="3:4">
      <c r="C1294">
        <v>74.650000000000006</v>
      </c>
      <c r="D1294">
        <v>2.1074385306820069E-4</v>
      </c>
    </row>
    <row r="1295" spans="3:4">
      <c r="C1295">
        <v>74.7</v>
      </c>
      <c r="D1295">
        <v>1.9072203246705863E-4</v>
      </c>
    </row>
    <row r="1296" spans="3:4">
      <c r="C1296">
        <v>74.75</v>
      </c>
      <c r="D1296">
        <v>1.7230299754600152E-4</v>
      </c>
    </row>
    <row r="1297" spans="3:4">
      <c r="C1297">
        <v>74.8</v>
      </c>
      <c r="D1297">
        <v>1.5539277276066838E-4</v>
      </c>
    </row>
    <row r="1298" spans="3:4">
      <c r="C1298">
        <v>74.849999999999994</v>
      </c>
      <c r="D1298">
        <v>1.3989906625829968E-4</v>
      </c>
    </row>
    <row r="1299" spans="3:4">
      <c r="C1299">
        <v>74.900000000000006</v>
      </c>
      <c r="D1299">
        <v>1.2573171287669232E-4</v>
      </c>
    </row>
    <row r="1300" spans="3:4">
      <c r="C1300">
        <v>74.95</v>
      </c>
      <c r="D1300">
        <v>1.1280305584488174E-4</v>
      </c>
    </row>
    <row r="1301" spans="3:4">
      <c r="C1301">
        <v>75</v>
      </c>
      <c r="D1301">
        <v>1.0102826952501503E-4</v>
      </c>
    </row>
    <row r="1302" spans="3:4">
      <c r="C1302">
        <v>75.05</v>
      </c>
      <c r="D1302">
        <v>9.0325625978311368E-5</v>
      </c>
    </row>
    <row r="1303" spans="3:4">
      <c r="C1303">
        <v>75.099999999999994</v>
      </c>
      <c r="D1303">
        <v>8.0616708500240466E-5</v>
      </c>
    </row>
    <row r="1304" spans="3:4">
      <c r="C1304">
        <v>75.150000000000006</v>
      </c>
      <c r="D1304">
        <v>7.1826575553686186E-5</v>
      </c>
    </row>
    <row r="1305" spans="3:4">
      <c r="C1305">
        <v>75.2</v>
      </c>
      <c r="D1305">
        <v>6.3883878737900341E-5</v>
      </c>
    </row>
    <row r="1306" spans="3:4">
      <c r="C1306">
        <v>75.25</v>
      </c>
      <c r="D1306">
        <v>5.6720938570426334E-5</v>
      </c>
    </row>
    <row r="1307" spans="3:4">
      <c r="C1307">
        <v>75.3</v>
      </c>
      <c r="D1307">
        <v>5.0273781933931915E-5</v>
      </c>
    </row>
    <row r="1308" spans="3:4">
      <c r="C1308">
        <v>75.349999999999994</v>
      </c>
      <c r="D1308">
        <v>4.4482145056243362E-5</v>
      </c>
    </row>
    <row r="1309" spans="3:4">
      <c r="C1309">
        <v>75.400000000000006</v>
      </c>
      <c r="D1309">
        <v>3.9289445855785379E-5</v>
      </c>
    </row>
    <row r="1310" spans="3:4">
      <c r="C1310">
        <v>75.45</v>
      </c>
      <c r="D1310">
        <v>3.4642729402498644E-5</v>
      </c>
    </row>
    <row r="1311" spans="3:4">
      <c r="C1311">
        <v>75.5</v>
      </c>
      <c r="D1311">
        <v>3.0492590122636604E-5</v>
      </c>
    </row>
    <row r="1312" spans="3:4">
      <c r="C1312">
        <v>75.55</v>
      </c>
      <c r="D1312">
        <v>2.6793074220747359E-5</v>
      </c>
    </row>
    <row r="1313" spans="3:4">
      <c r="C1313">
        <v>75.599999999999994</v>
      </c>
      <c r="D1313">
        <v>2.3501565609962584E-5</v>
      </c>
    </row>
    <row r="1314" spans="3:4">
      <c r="C1314">
        <v>75.650000000000006</v>
      </c>
      <c r="D1314">
        <v>2.05786584381719E-5</v>
      </c>
    </row>
    <row r="1315" spans="3:4">
      <c r="C1315">
        <v>75.7</v>
      </c>
      <c r="D1315">
        <v>1.7988019078298133E-5</v>
      </c>
    </row>
    <row r="1316" spans="3:4">
      <c r="C1316">
        <v>75.75</v>
      </c>
      <c r="D1316">
        <v>1.5696240220881022E-5</v>
      </c>
    </row>
    <row r="1317" spans="3:4">
      <c r="C1317">
        <v>75.8</v>
      </c>
      <c r="D1317">
        <v>1.3672689471072841E-5</v>
      </c>
    </row>
    <row r="1318" spans="3:4">
      <c r="C1318">
        <v>75.849999999999994</v>
      </c>
      <c r="D1318">
        <v>1.1889354614258975E-5</v>
      </c>
    </row>
    <row r="1319" spans="3:4">
      <c r="C1319">
        <v>75.900000000000006</v>
      </c>
      <c r="D1319">
        <v>1.0320687478463659E-5</v>
      </c>
    </row>
    <row r="1320" spans="3:4">
      <c r="C1320">
        <v>75.95</v>
      </c>
      <c r="D1320">
        <v>8.9434480907086341E-6</v>
      </c>
    </row>
    <row r="1321" spans="3:4">
      <c r="C1321">
        <v>76</v>
      </c>
      <c r="D1321">
        <v>7.7365506013072727E-6</v>
      </c>
    </row>
    <row r="1322" spans="3:4">
      <c r="C1322">
        <v>76.05</v>
      </c>
      <c r="D1322">
        <v>6.6809122368773802E-6</v>
      </c>
    </row>
    <row r="1323" spans="3:4">
      <c r="C1323">
        <v>76.099999999999994</v>
      </c>
      <c r="D1323">
        <v>5.7593063414915181E-6</v>
      </c>
    </row>
    <row r="1324" spans="3:4">
      <c r="C1324">
        <v>76.150000000000006</v>
      </c>
      <c r="D1324">
        <v>4.9562203771740252E-6</v>
      </c>
    </row>
    <row r="1325" spans="3:4">
      <c r="C1325">
        <v>76.2</v>
      </c>
      <c r="D1325">
        <v>4.2577195808751885E-6</v>
      </c>
    </row>
    <row r="1326" spans="3:4">
      <c r="C1326">
        <v>76.25</v>
      </c>
      <c r="D1326">
        <v>3.6513168157298745E-6</v>
      </c>
    </row>
    <row r="1327" spans="3:4">
      <c r="C1327">
        <v>76.3</v>
      </c>
      <c r="D1327">
        <v>3.1258490100977577E-6</v>
      </c>
    </row>
    <row r="1328" spans="3:4">
      <c r="C1328">
        <v>76.349999999999994</v>
      </c>
      <c r="D1328">
        <v>2.6713604486235878E-6</v>
      </c>
    </row>
    <row r="1329" spans="3:4">
      <c r="C1329">
        <v>76.400000000000006</v>
      </c>
      <c r="D1329">
        <v>2.2789930650925056E-6</v>
      </c>
    </row>
    <row r="1330" spans="3:4">
      <c r="C1330">
        <v>76.45</v>
      </c>
      <c r="D1330">
        <v>1.9408837867515691E-6</v>
      </c>
    </row>
    <row r="1331" spans="3:4">
      <c r="C1331">
        <v>76.5</v>
      </c>
      <c r="D1331">
        <v>1.6500688934246712E-6</v>
      </c>
    </row>
    <row r="1332" spans="3:4">
      <c r="C1332">
        <v>76.55</v>
      </c>
      <c r="D1332">
        <v>1.4003952814066126E-6</v>
      </c>
    </row>
    <row r="1333" spans="3:4">
      <c r="C1333">
        <v>76.599999999999994</v>
      </c>
      <c r="D1333">
        <v>1.1864384609575525E-6</v>
      </c>
    </row>
    <row r="1334" spans="3:4">
      <c r="C1334">
        <v>76.650000000000006</v>
      </c>
      <c r="D1334">
        <v>1.0034270663076014E-6</v>
      </c>
    </row>
    <row r="1335" spans="3:4">
      <c r="C1335">
        <v>76.7</v>
      </c>
      <c r="D1335">
        <v>8.4717361746738264E-7</v>
      </c>
    </row>
    <row r="1336" spans="3:4">
      <c r="C1336">
        <v>76.75</v>
      </c>
      <c r="D1336">
        <v>7.1401124284888581E-7</v>
      </c>
    </row>
    <row r="1337" spans="3:4">
      <c r="C1337">
        <v>76.8</v>
      </c>
      <c r="D1337">
        <v>6.0073604974398835E-7</v>
      </c>
    </row>
    <row r="1338" spans="3:4">
      <c r="C1338">
        <v>76.849999999999994</v>
      </c>
      <c r="D1338">
        <v>5.0455481513019786E-7</v>
      </c>
    </row>
    <row r="1339" spans="3:4">
      <c r="C1339">
        <v>76.900000000000006</v>
      </c>
      <c r="D1339">
        <v>4.2303766113645261E-7</v>
      </c>
    </row>
    <row r="1340" spans="3:4">
      <c r="C1340">
        <v>76.95</v>
      </c>
      <c r="D1340">
        <v>3.5407537691771527E-7</v>
      </c>
    </row>
    <row r="1341" spans="3:4">
      <c r="C1341">
        <v>77</v>
      </c>
      <c r="D1341">
        <v>2.9584105081810987E-7</v>
      </c>
    </row>
    <row r="1342" spans="3:4">
      <c r="C1342">
        <v>77.05</v>
      </c>
      <c r="D1342">
        <v>2.4675568276456998E-7</v>
      </c>
    </row>
    <row r="1343" spans="3:4">
      <c r="C1343">
        <v>77.099999999999994</v>
      </c>
      <c r="D1343">
        <v>2.0545745611115499E-7</v>
      </c>
    </row>
    <row r="1344" spans="3:4">
      <c r="C1344">
        <v>77.150000000000006</v>
      </c>
      <c r="D1344">
        <v>1.7077435999269725E-7</v>
      </c>
    </row>
    <row r="1345" spans="3:4">
      <c r="C1345">
        <v>77.2</v>
      </c>
      <c r="D1345">
        <v>1.4169986705796106E-7</v>
      </c>
    </row>
    <row r="1346" spans="3:4">
      <c r="C1346">
        <v>77.25</v>
      </c>
      <c r="D1346">
        <v>1.1737138671537307E-7</v>
      </c>
    </row>
    <row r="1347" spans="3:4">
      <c r="C1347">
        <v>77.3</v>
      </c>
      <c r="D1347">
        <v>9.7051230278168585E-8</v>
      </c>
    </row>
    <row r="1348" spans="3:4">
      <c r="C1348">
        <v>77.349999999999994</v>
      </c>
      <c r="D1348">
        <v>8.0109841244208294E-8</v>
      </c>
    </row>
    <row r="1349" spans="3:4">
      <c r="C1349">
        <v>77.400000000000006</v>
      </c>
      <c r="D1349">
        <v>6.6011061047523105E-8</v>
      </c>
    </row>
    <row r="1350" spans="3:4">
      <c r="C1350">
        <v>77.45</v>
      </c>
      <c r="D1350">
        <v>5.4299217687821579E-8</v>
      </c>
    </row>
    <row r="1351" spans="3:4">
      <c r="C1351">
        <v>77.5</v>
      </c>
      <c r="D1351">
        <v>4.4587841444247646E-8</v>
      </c>
    </row>
    <row r="1352" spans="3:4">
      <c r="C1352">
        <v>77.55</v>
      </c>
      <c r="D1352">
        <v>3.6549828218494628E-8</v>
      </c>
    </row>
    <row r="1353" spans="3:4">
      <c r="C1353">
        <v>77.599999999999994</v>
      </c>
      <c r="D1353">
        <v>2.9908886779643135E-8</v>
      </c>
    </row>
    <row r="1354" spans="3:4">
      <c r="C1354">
        <v>77.650000000000006</v>
      </c>
      <c r="D1354">
        <v>2.4432121183662275E-8</v>
      </c>
    </row>
    <row r="1355" spans="3:4">
      <c r="C1355">
        <v>77.7</v>
      </c>
      <c r="D1355">
        <v>1.9923613831513748E-8</v>
      </c>
    </row>
    <row r="1356" spans="3:4">
      <c r="C1356">
        <v>77.75</v>
      </c>
      <c r="D1356">
        <v>1.6218887955882367E-8</v>
      </c>
    </row>
    <row r="1357" spans="3:4">
      <c r="C1357">
        <v>77.8</v>
      </c>
      <c r="D1357">
        <v>1.3180140755615495E-8</v>
      </c>
    </row>
    <row r="1358" spans="3:4">
      <c r="C1358">
        <v>77.849999999999994</v>
      </c>
      <c r="D1358">
        <v>1.0692149917185866E-8</v>
      </c>
    </row>
    <row r="1359" spans="3:4">
      <c r="C1359">
        <v>77.900000000000006</v>
      </c>
      <c r="D1359">
        <v>0</v>
      </c>
    </row>
    <row r="1360" spans="3:4">
      <c r="C1360">
        <v>77.95</v>
      </c>
      <c r="D1360">
        <v>0</v>
      </c>
    </row>
    <row r="1361" spans="3:4">
      <c r="C1361">
        <v>78</v>
      </c>
      <c r="D1361">
        <v>0</v>
      </c>
    </row>
    <row r="1362" spans="3:4">
      <c r="C1362">
        <v>78.05</v>
      </c>
      <c r="D1362">
        <v>0</v>
      </c>
    </row>
    <row r="1363" spans="3:4">
      <c r="C1363">
        <v>78.099999999999994</v>
      </c>
      <c r="D1363">
        <v>0</v>
      </c>
    </row>
    <row r="1364" spans="3:4">
      <c r="C1364">
        <v>78.150000000000006</v>
      </c>
      <c r="D1364">
        <v>0</v>
      </c>
    </row>
    <row r="1365" spans="3:4">
      <c r="C1365">
        <v>78.2</v>
      </c>
      <c r="D1365">
        <v>0</v>
      </c>
    </row>
    <row r="1366" spans="3:4">
      <c r="C1366">
        <v>78.25</v>
      </c>
      <c r="D1366">
        <v>0</v>
      </c>
    </row>
    <row r="1367" spans="3:4">
      <c r="C1367">
        <v>78.3</v>
      </c>
      <c r="D1367">
        <v>0</v>
      </c>
    </row>
    <row r="1368" spans="3:4">
      <c r="C1368">
        <v>78.349999999999994</v>
      </c>
      <c r="D1368">
        <v>0</v>
      </c>
    </row>
    <row r="1369" spans="3:4">
      <c r="C1369">
        <v>78.400000000000006</v>
      </c>
      <c r="D1369">
        <v>0</v>
      </c>
    </row>
    <row r="1370" spans="3:4">
      <c r="C1370">
        <v>78.45</v>
      </c>
      <c r="D1370">
        <v>0</v>
      </c>
    </row>
    <row r="1371" spans="3:4">
      <c r="C1371">
        <v>78.5</v>
      </c>
      <c r="D1371">
        <v>0</v>
      </c>
    </row>
    <row r="1372" spans="3:4">
      <c r="C1372">
        <v>78.55</v>
      </c>
      <c r="D1372">
        <v>0</v>
      </c>
    </row>
    <row r="1373" spans="3:4">
      <c r="C1373">
        <v>78.599999999999994</v>
      </c>
      <c r="D1373">
        <v>0</v>
      </c>
    </row>
    <row r="1374" spans="3:4">
      <c r="C1374">
        <v>78.650000000000006</v>
      </c>
      <c r="D1374">
        <v>0</v>
      </c>
    </row>
    <row r="1375" spans="3:4">
      <c r="C1375">
        <v>78.7</v>
      </c>
      <c r="D1375">
        <v>0</v>
      </c>
    </row>
    <row r="1376" spans="3:4">
      <c r="C1376">
        <v>78.75</v>
      </c>
      <c r="D1376">
        <v>0</v>
      </c>
    </row>
    <row r="1377" spans="3:4">
      <c r="C1377">
        <v>78.8</v>
      </c>
      <c r="D1377">
        <v>0</v>
      </c>
    </row>
    <row r="1378" spans="3:4">
      <c r="C1378">
        <v>78.849999999999994</v>
      </c>
      <c r="D1378">
        <v>0</v>
      </c>
    </row>
    <row r="1379" spans="3:4">
      <c r="C1379">
        <v>78.900000000000006</v>
      </c>
      <c r="D1379">
        <v>0</v>
      </c>
    </row>
    <row r="1380" spans="3:4">
      <c r="C1380">
        <v>78.95</v>
      </c>
      <c r="D1380">
        <v>0</v>
      </c>
    </row>
    <row r="1381" spans="3:4">
      <c r="C1381">
        <v>79</v>
      </c>
      <c r="D1381">
        <v>0</v>
      </c>
    </row>
    <row r="1382" spans="3:4">
      <c r="C1382">
        <v>79.05</v>
      </c>
      <c r="D1382">
        <v>0</v>
      </c>
    </row>
    <row r="1383" spans="3:4">
      <c r="C1383">
        <v>79.099999999999994</v>
      </c>
      <c r="D1383">
        <v>0</v>
      </c>
    </row>
    <row r="1384" spans="3:4">
      <c r="C1384">
        <v>79.150000000000006</v>
      </c>
      <c r="D1384">
        <v>0</v>
      </c>
    </row>
    <row r="1385" spans="3:4">
      <c r="C1385">
        <v>79.2</v>
      </c>
      <c r="D1385">
        <v>0</v>
      </c>
    </row>
    <row r="1386" spans="3:4">
      <c r="C1386">
        <v>79.25</v>
      </c>
      <c r="D1386">
        <v>0</v>
      </c>
    </row>
    <row r="1387" spans="3:4">
      <c r="C1387">
        <v>79.3</v>
      </c>
      <c r="D1387">
        <v>0</v>
      </c>
    </row>
    <row r="1388" spans="3:4">
      <c r="C1388">
        <v>79.349999999999994</v>
      </c>
      <c r="D1388">
        <v>0</v>
      </c>
    </row>
    <row r="1389" spans="3:4">
      <c r="C1389">
        <v>79.400000000000006</v>
      </c>
      <c r="D1389">
        <v>0</v>
      </c>
    </row>
    <row r="1390" spans="3:4">
      <c r="C1390">
        <v>79.45</v>
      </c>
      <c r="D1390">
        <v>0</v>
      </c>
    </row>
    <row r="1391" spans="3:4">
      <c r="C1391">
        <v>79.5</v>
      </c>
      <c r="D1391">
        <v>0</v>
      </c>
    </row>
    <row r="1392" spans="3:4">
      <c r="C1392">
        <v>79.55</v>
      </c>
      <c r="D1392">
        <v>0</v>
      </c>
    </row>
    <row r="1393" spans="3:4">
      <c r="C1393">
        <v>79.599999999999994</v>
      </c>
      <c r="D1393">
        <v>0</v>
      </c>
    </row>
    <row r="1394" spans="3:4">
      <c r="C1394">
        <v>79.650000000000006</v>
      </c>
      <c r="D1394">
        <v>0</v>
      </c>
    </row>
    <row r="1395" spans="3:4">
      <c r="C1395">
        <v>79.7</v>
      </c>
      <c r="D1395">
        <v>0</v>
      </c>
    </row>
    <row r="1396" spans="3:4">
      <c r="C1396">
        <v>79.75</v>
      </c>
      <c r="D1396">
        <v>0</v>
      </c>
    </row>
    <row r="1397" spans="3:4">
      <c r="C1397">
        <v>79.8</v>
      </c>
      <c r="D1397">
        <v>0</v>
      </c>
    </row>
    <row r="1398" spans="3:4">
      <c r="C1398">
        <v>79.849999999999994</v>
      </c>
      <c r="D1398">
        <v>0</v>
      </c>
    </row>
    <row r="1399" spans="3:4">
      <c r="C1399">
        <v>79.900000000000006</v>
      </c>
      <c r="D1399">
        <v>0</v>
      </c>
    </row>
    <row r="1400" spans="3:4">
      <c r="C1400">
        <v>79.95</v>
      </c>
      <c r="D1400">
        <v>0</v>
      </c>
    </row>
    <row r="1401" spans="3:4">
      <c r="C1401">
        <v>80</v>
      </c>
      <c r="D1401">
        <v>0</v>
      </c>
    </row>
    <row r="1402" spans="3:4">
      <c r="C1402">
        <v>80.05</v>
      </c>
      <c r="D1402">
        <v>0</v>
      </c>
    </row>
    <row r="1403" spans="3:4">
      <c r="C1403">
        <v>80.099999999999994</v>
      </c>
      <c r="D1403">
        <v>0</v>
      </c>
    </row>
    <row r="1404" spans="3:4">
      <c r="C1404">
        <v>80.150000000000006</v>
      </c>
      <c r="D1404">
        <v>0</v>
      </c>
    </row>
    <row r="1405" spans="3:4">
      <c r="C1405">
        <v>80.2</v>
      </c>
      <c r="D1405">
        <v>0</v>
      </c>
    </row>
    <row r="1406" spans="3:4">
      <c r="C1406">
        <v>80.25</v>
      </c>
      <c r="D1406">
        <v>0</v>
      </c>
    </row>
    <row r="1407" spans="3:4">
      <c r="C1407">
        <v>80.3</v>
      </c>
      <c r="D1407">
        <v>0</v>
      </c>
    </row>
    <row r="1408" spans="3:4">
      <c r="C1408">
        <v>80.349999999999994</v>
      </c>
      <c r="D1408">
        <v>0</v>
      </c>
    </row>
    <row r="1409" spans="3:4">
      <c r="C1409">
        <v>80.400000000000006</v>
      </c>
      <c r="D1409">
        <v>0</v>
      </c>
    </row>
    <row r="1410" spans="3:4">
      <c r="C1410">
        <v>80.45</v>
      </c>
      <c r="D1410">
        <v>0</v>
      </c>
    </row>
    <row r="1411" spans="3:4">
      <c r="C1411">
        <v>80.5</v>
      </c>
      <c r="D1411">
        <v>0</v>
      </c>
    </row>
    <row r="1412" spans="3:4">
      <c r="C1412">
        <v>80.55</v>
      </c>
      <c r="D1412">
        <v>0</v>
      </c>
    </row>
    <row r="1413" spans="3:4">
      <c r="C1413">
        <v>80.599999999999994</v>
      </c>
      <c r="D1413">
        <v>0</v>
      </c>
    </row>
    <row r="1414" spans="3:4">
      <c r="C1414">
        <v>80.650000000000006</v>
      </c>
      <c r="D1414">
        <v>0</v>
      </c>
    </row>
    <row r="1415" spans="3:4">
      <c r="C1415">
        <v>80.7</v>
      </c>
      <c r="D1415">
        <v>0</v>
      </c>
    </row>
    <row r="1416" spans="3:4">
      <c r="C1416">
        <v>80.75</v>
      </c>
      <c r="D1416">
        <v>0</v>
      </c>
    </row>
    <row r="1417" spans="3:4">
      <c r="C1417">
        <v>80.8</v>
      </c>
      <c r="D1417">
        <v>0</v>
      </c>
    </row>
    <row r="1418" spans="3:4">
      <c r="C1418">
        <v>80.849999999999994</v>
      </c>
      <c r="D1418">
        <v>0</v>
      </c>
    </row>
    <row r="1419" spans="3:4">
      <c r="C1419">
        <v>80.900000000000006</v>
      </c>
      <c r="D1419">
        <v>0</v>
      </c>
    </row>
    <row r="1420" spans="3:4">
      <c r="C1420">
        <v>80.95</v>
      </c>
      <c r="D1420">
        <v>0</v>
      </c>
    </row>
    <row r="1421" spans="3:4">
      <c r="C1421">
        <v>81</v>
      </c>
      <c r="D1421">
        <v>0</v>
      </c>
    </row>
    <row r="1422" spans="3:4">
      <c r="C1422">
        <v>81.05</v>
      </c>
      <c r="D1422">
        <v>0</v>
      </c>
    </row>
    <row r="1423" spans="3:4">
      <c r="C1423">
        <v>81.099999999999994</v>
      </c>
      <c r="D1423">
        <v>0</v>
      </c>
    </row>
    <row r="1424" spans="3:4">
      <c r="C1424">
        <v>81.150000000000006</v>
      </c>
      <c r="D1424">
        <v>0</v>
      </c>
    </row>
    <row r="1425" spans="3:4">
      <c r="C1425">
        <v>81.2</v>
      </c>
      <c r="D1425">
        <v>0</v>
      </c>
    </row>
    <row r="1426" spans="3:4">
      <c r="C1426">
        <v>81.25</v>
      </c>
      <c r="D1426">
        <v>0</v>
      </c>
    </row>
    <row r="1427" spans="3:4">
      <c r="C1427">
        <v>81.3</v>
      </c>
      <c r="D1427">
        <v>0</v>
      </c>
    </row>
    <row r="1428" spans="3:4">
      <c r="C1428">
        <v>81.349999999999994</v>
      </c>
      <c r="D1428">
        <v>0</v>
      </c>
    </row>
    <row r="1429" spans="3:4">
      <c r="C1429">
        <v>81.400000000000006</v>
      </c>
      <c r="D1429">
        <v>0</v>
      </c>
    </row>
    <row r="1430" spans="3:4">
      <c r="C1430">
        <v>81.45</v>
      </c>
      <c r="D1430">
        <v>0</v>
      </c>
    </row>
    <row r="1431" spans="3:4">
      <c r="C1431">
        <v>81.5</v>
      </c>
      <c r="D1431">
        <v>0</v>
      </c>
    </row>
    <row r="1432" spans="3:4">
      <c r="C1432">
        <v>81.55</v>
      </c>
      <c r="D1432">
        <v>0</v>
      </c>
    </row>
    <row r="1433" spans="3:4">
      <c r="C1433">
        <v>81.599999999999994</v>
      </c>
      <c r="D1433">
        <v>0</v>
      </c>
    </row>
    <row r="1434" spans="3:4">
      <c r="C1434">
        <v>81.650000000000006</v>
      </c>
      <c r="D1434">
        <v>0</v>
      </c>
    </row>
    <row r="1435" spans="3:4">
      <c r="C1435">
        <v>81.7</v>
      </c>
      <c r="D1435">
        <v>0</v>
      </c>
    </row>
    <row r="1436" spans="3:4">
      <c r="C1436">
        <v>81.75</v>
      </c>
      <c r="D1436">
        <v>0</v>
      </c>
    </row>
    <row r="1437" spans="3:4">
      <c r="C1437">
        <v>81.8</v>
      </c>
      <c r="D1437">
        <v>0</v>
      </c>
    </row>
    <row r="1438" spans="3:4">
      <c r="C1438">
        <v>81.849999999999994</v>
      </c>
      <c r="D1438">
        <v>0</v>
      </c>
    </row>
    <row r="1439" spans="3:4">
      <c r="C1439">
        <v>81.900000000000006</v>
      </c>
      <c r="D1439">
        <v>0</v>
      </c>
    </row>
    <row r="1440" spans="3:4">
      <c r="C1440">
        <v>81.95</v>
      </c>
      <c r="D1440">
        <v>0</v>
      </c>
    </row>
    <row r="1441" spans="3:4">
      <c r="C1441">
        <v>82</v>
      </c>
      <c r="D1441">
        <v>0</v>
      </c>
    </row>
    <row r="1442" spans="3:4">
      <c r="C1442">
        <v>82.05</v>
      </c>
      <c r="D1442">
        <v>0</v>
      </c>
    </row>
    <row r="1443" spans="3:4">
      <c r="C1443">
        <v>82.1</v>
      </c>
      <c r="D1443">
        <v>0</v>
      </c>
    </row>
    <row r="1444" spans="3:4">
      <c r="C1444">
        <v>82.15</v>
      </c>
      <c r="D1444">
        <v>0</v>
      </c>
    </row>
    <row r="1445" spans="3:4">
      <c r="C1445">
        <v>82.2</v>
      </c>
      <c r="D1445">
        <v>0</v>
      </c>
    </row>
    <row r="1446" spans="3:4">
      <c r="C1446">
        <v>82.25</v>
      </c>
      <c r="D1446">
        <v>0</v>
      </c>
    </row>
    <row r="1447" spans="3:4">
      <c r="C1447">
        <v>82.3</v>
      </c>
      <c r="D1447">
        <v>0</v>
      </c>
    </row>
    <row r="1448" spans="3:4">
      <c r="C1448">
        <v>82.35</v>
      </c>
      <c r="D1448">
        <v>0</v>
      </c>
    </row>
    <row r="1449" spans="3:4">
      <c r="C1449">
        <v>82.4</v>
      </c>
      <c r="D1449">
        <v>0</v>
      </c>
    </row>
    <row r="1450" spans="3:4">
      <c r="C1450">
        <v>82.45</v>
      </c>
      <c r="D1450">
        <v>0</v>
      </c>
    </row>
    <row r="1451" spans="3:4">
      <c r="C1451">
        <v>82.5</v>
      </c>
      <c r="D1451">
        <v>0</v>
      </c>
    </row>
    <row r="1452" spans="3:4">
      <c r="C1452">
        <v>82.55</v>
      </c>
      <c r="D1452">
        <v>0</v>
      </c>
    </row>
    <row r="1453" spans="3:4">
      <c r="C1453">
        <v>82.6</v>
      </c>
      <c r="D1453">
        <v>0</v>
      </c>
    </row>
    <row r="1454" spans="3:4">
      <c r="C1454">
        <v>82.65</v>
      </c>
      <c r="D1454">
        <v>0</v>
      </c>
    </row>
    <row r="1455" spans="3:4">
      <c r="C1455">
        <v>82.7</v>
      </c>
      <c r="D1455">
        <v>0</v>
      </c>
    </row>
    <row r="1456" spans="3:4">
      <c r="C1456">
        <v>82.75</v>
      </c>
      <c r="D1456">
        <v>0</v>
      </c>
    </row>
    <row r="1457" spans="3:4">
      <c r="C1457">
        <v>82.8</v>
      </c>
      <c r="D1457">
        <v>0</v>
      </c>
    </row>
    <row r="1458" spans="3:4">
      <c r="C1458">
        <v>82.85</v>
      </c>
      <c r="D1458">
        <v>0</v>
      </c>
    </row>
    <row r="1459" spans="3:4">
      <c r="C1459">
        <v>82.9</v>
      </c>
      <c r="D1459">
        <v>0</v>
      </c>
    </row>
    <row r="1460" spans="3:4">
      <c r="C1460">
        <v>82.95</v>
      </c>
      <c r="D1460">
        <v>0</v>
      </c>
    </row>
    <row r="1461" spans="3:4">
      <c r="C1461">
        <v>83</v>
      </c>
      <c r="D1461">
        <v>0</v>
      </c>
    </row>
    <row r="1462" spans="3:4">
      <c r="C1462">
        <v>83.05</v>
      </c>
      <c r="D1462">
        <v>0</v>
      </c>
    </row>
    <row r="1463" spans="3:4">
      <c r="C1463">
        <v>83.1</v>
      </c>
      <c r="D1463">
        <v>0</v>
      </c>
    </row>
    <row r="1464" spans="3:4">
      <c r="C1464">
        <v>83.15</v>
      </c>
      <c r="D1464">
        <v>0</v>
      </c>
    </row>
    <row r="1465" spans="3:4">
      <c r="C1465">
        <v>83.2</v>
      </c>
      <c r="D1465">
        <v>0</v>
      </c>
    </row>
    <row r="1466" spans="3:4">
      <c r="C1466">
        <v>83.25</v>
      </c>
      <c r="D1466">
        <v>0</v>
      </c>
    </row>
    <row r="1467" spans="3:4">
      <c r="C1467">
        <v>83.3</v>
      </c>
      <c r="D1467">
        <v>0</v>
      </c>
    </row>
    <row r="1468" spans="3:4">
      <c r="C1468">
        <v>83.35</v>
      </c>
      <c r="D1468">
        <v>0</v>
      </c>
    </row>
    <row r="1469" spans="3:4">
      <c r="C1469">
        <v>83.4</v>
      </c>
      <c r="D1469">
        <v>0</v>
      </c>
    </row>
    <row r="1470" spans="3:4">
      <c r="C1470">
        <v>83.45</v>
      </c>
      <c r="D1470">
        <v>0</v>
      </c>
    </row>
    <row r="1471" spans="3:4">
      <c r="C1471">
        <v>83.5</v>
      </c>
      <c r="D1471">
        <v>0</v>
      </c>
    </row>
    <row r="1472" spans="3:4">
      <c r="C1472">
        <v>83.55</v>
      </c>
      <c r="D1472">
        <v>0</v>
      </c>
    </row>
    <row r="1473" spans="3:4">
      <c r="C1473">
        <v>83.6</v>
      </c>
      <c r="D1473">
        <v>0</v>
      </c>
    </row>
    <row r="1474" spans="3:4">
      <c r="C1474">
        <v>83.65</v>
      </c>
      <c r="D1474">
        <v>0</v>
      </c>
    </row>
    <row r="1475" spans="3:4">
      <c r="C1475">
        <v>83.7</v>
      </c>
      <c r="D1475">
        <v>0</v>
      </c>
    </row>
    <row r="1476" spans="3:4">
      <c r="C1476">
        <v>83.75</v>
      </c>
      <c r="D1476">
        <v>0</v>
      </c>
    </row>
    <row r="1477" spans="3:4">
      <c r="C1477">
        <v>83.8</v>
      </c>
      <c r="D1477">
        <v>0</v>
      </c>
    </row>
    <row r="1478" spans="3:4">
      <c r="C1478">
        <v>83.85</v>
      </c>
      <c r="D1478">
        <v>0</v>
      </c>
    </row>
    <row r="1479" spans="3:4">
      <c r="C1479">
        <v>83.9</v>
      </c>
      <c r="D1479">
        <v>0</v>
      </c>
    </row>
    <row r="1480" spans="3:4">
      <c r="C1480">
        <v>83.95</v>
      </c>
      <c r="D1480">
        <v>0</v>
      </c>
    </row>
    <row r="1481" spans="3:4">
      <c r="C1481">
        <v>84</v>
      </c>
      <c r="D1481">
        <v>0</v>
      </c>
    </row>
    <row r="1482" spans="3:4">
      <c r="C1482">
        <v>84.05</v>
      </c>
      <c r="D1482">
        <v>0</v>
      </c>
    </row>
    <row r="1483" spans="3:4">
      <c r="C1483">
        <v>84.1</v>
      </c>
      <c r="D1483">
        <v>0</v>
      </c>
    </row>
    <row r="1484" spans="3:4">
      <c r="C1484">
        <v>84.15</v>
      </c>
      <c r="D1484">
        <v>0</v>
      </c>
    </row>
    <row r="1485" spans="3:4">
      <c r="C1485">
        <v>84.2</v>
      </c>
      <c r="D1485">
        <v>0</v>
      </c>
    </row>
    <row r="1486" spans="3:4">
      <c r="C1486">
        <v>84.25</v>
      </c>
      <c r="D1486">
        <v>0</v>
      </c>
    </row>
    <row r="1487" spans="3:4">
      <c r="C1487">
        <v>84.3</v>
      </c>
      <c r="D1487">
        <v>0</v>
      </c>
    </row>
    <row r="1488" spans="3:4">
      <c r="C1488">
        <v>84.35</v>
      </c>
      <c r="D1488">
        <v>0</v>
      </c>
    </row>
    <row r="1489" spans="3:4">
      <c r="C1489">
        <v>84.4</v>
      </c>
      <c r="D1489">
        <v>0</v>
      </c>
    </row>
    <row r="1490" spans="3:4">
      <c r="C1490">
        <v>84.45</v>
      </c>
      <c r="D1490">
        <v>0</v>
      </c>
    </row>
    <row r="1491" spans="3:4">
      <c r="C1491">
        <v>84.5</v>
      </c>
      <c r="D1491">
        <v>0</v>
      </c>
    </row>
    <row r="1492" spans="3:4">
      <c r="C1492">
        <v>84.55</v>
      </c>
      <c r="D1492">
        <v>0</v>
      </c>
    </row>
    <row r="1493" spans="3:4">
      <c r="C1493">
        <v>84.6</v>
      </c>
      <c r="D1493">
        <v>0</v>
      </c>
    </row>
    <row r="1494" spans="3:4">
      <c r="C1494">
        <v>84.65</v>
      </c>
      <c r="D1494">
        <v>0</v>
      </c>
    </row>
    <row r="1495" spans="3:4">
      <c r="C1495">
        <v>84.7</v>
      </c>
      <c r="D1495">
        <v>0</v>
      </c>
    </row>
    <row r="1496" spans="3:4">
      <c r="C1496">
        <v>84.75</v>
      </c>
      <c r="D1496">
        <v>0</v>
      </c>
    </row>
    <row r="1497" spans="3:4">
      <c r="C1497">
        <v>84.8</v>
      </c>
      <c r="D1497">
        <v>0</v>
      </c>
    </row>
    <row r="1498" spans="3:4">
      <c r="C1498">
        <v>84.85</v>
      </c>
      <c r="D1498">
        <v>0</v>
      </c>
    </row>
    <row r="1499" spans="3:4">
      <c r="C1499">
        <v>84.9</v>
      </c>
      <c r="D1499">
        <v>0</v>
      </c>
    </row>
    <row r="1500" spans="3:4">
      <c r="C1500">
        <v>84.95</v>
      </c>
      <c r="D1500">
        <v>0</v>
      </c>
    </row>
    <row r="1501" spans="3:4">
      <c r="C1501">
        <v>85</v>
      </c>
      <c r="D1501">
        <v>0</v>
      </c>
    </row>
    <row r="1502" spans="3:4">
      <c r="C1502">
        <v>85.05</v>
      </c>
      <c r="D1502">
        <v>0</v>
      </c>
    </row>
    <row r="1503" spans="3:4">
      <c r="C1503">
        <v>85.1</v>
      </c>
      <c r="D1503">
        <v>0</v>
      </c>
    </row>
    <row r="1504" spans="3:4">
      <c r="C1504">
        <v>85.15</v>
      </c>
      <c r="D1504">
        <v>0</v>
      </c>
    </row>
    <row r="1505" spans="3:4">
      <c r="C1505">
        <v>85.2</v>
      </c>
      <c r="D1505">
        <v>0</v>
      </c>
    </row>
    <row r="1506" spans="3:4">
      <c r="C1506">
        <v>85.25</v>
      </c>
      <c r="D1506">
        <v>0</v>
      </c>
    </row>
    <row r="1507" spans="3:4">
      <c r="C1507">
        <v>85.3</v>
      </c>
      <c r="D1507">
        <v>0</v>
      </c>
    </row>
    <row r="1508" spans="3:4">
      <c r="C1508">
        <v>85.35</v>
      </c>
      <c r="D1508">
        <v>0</v>
      </c>
    </row>
    <row r="1509" spans="3:4">
      <c r="C1509">
        <v>85.4</v>
      </c>
      <c r="D1509">
        <v>0</v>
      </c>
    </row>
    <row r="1510" spans="3:4">
      <c r="C1510">
        <v>85.45</v>
      </c>
      <c r="D1510">
        <v>0</v>
      </c>
    </row>
    <row r="1511" spans="3:4">
      <c r="C1511">
        <v>85.5</v>
      </c>
      <c r="D1511">
        <v>0</v>
      </c>
    </row>
    <row r="1512" spans="3:4">
      <c r="C1512">
        <v>85.55</v>
      </c>
      <c r="D1512">
        <v>0</v>
      </c>
    </row>
    <row r="1513" spans="3:4">
      <c r="C1513">
        <v>85.6</v>
      </c>
      <c r="D1513">
        <v>0</v>
      </c>
    </row>
    <row r="1514" spans="3:4">
      <c r="C1514">
        <v>85.65</v>
      </c>
      <c r="D1514">
        <v>0</v>
      </c>
    </row>
    <row r="1515" spans="3:4">
      <c r="C1515">
        <v>85.7</v>
      </c>
      <c r="D1515">
        <v>0</v>
      </c>
    </row>
    <row r="1516" spans="3:4">
      <c r="C1516">
        <v>85.75</v>
      </c>
      <c r="D1516">
        <v>0</v>
      </c>
    </row>
    <row r="1517" spans="3:4">
      <c r="C1517">
        <v>85.8</v>
      </c>
      <c r="D1517">
        <v>0</v>
      </c>
    </row>
    <row r="1518" spans="3:4">
      <c r="C1518">
        <v>85.85</v>
      </c>
      <c r="D1518">
        <v>0</v>
      </c>
    </row>
    <row r="1519" spans="3:4">
      <c r="C1519">
        <v>85.9</v>
      </c>
      <c r="D1519">
        <v>0</v>
      </c>
    </row>
    <row r="1520" spans="3:4">
      <c r="C1520">
        <v>85.95</v>
      </c>
      <c r="D1520">
        <v>0</v>
      </c>
    </row>
    <row r="1521" spans="3:4">
      <c r="C1521">
        <v>86</v>
      </c>
      <c r="D1521">
        <v>0</v>
      </c>
    </row>
    <row r="1522" spans="3:4">
      <c r="C1522">
        <v>86.05</v>
      </c>
      <c r="D1522">
        <v>0</v>
      </c>
    </row>
    <row r="1523" spans="3:4">
      <c r="C1523">
        <v>86.1</v>
      </c>
      <c r="D1523">
        <v>0</v>
      </c>
    </row>
    <row r="1524" spans="3:4">
      <c r="C1524">
        <v>86.15</v>
      </c>
      <c r="D1524">
        <v>0</v>
      </c>
    </row>
    <row r="1525" spans="3:4">
      <c r="C1525">
        <v>86.2</v>
      </c>
      <c r="D1525">
        <v>0</v>
      </c>
    </row>
    <row r="1526" spans="3:4">
      <c r="C1526">
        <v>86.25</v>
      </c>
      <c r="D1526">
        <v>0</v>
      </c>
    </row>
    <row r="1527" spans="3:4">
      <c r="C1527">
        <v>86.3</v>
      </c>
      <c r="D1527">
        <v>0</v>
      </c>
    </row>
    <row r="1528" spans="3:4">
      <c r="C1528">
        <v>86.35</v>
      </c>
      <c r="D1528">
        <v>0</v>
      </c>
    </row>
    <row r="1529" spans="3:4">
      <c r="C1529">
        <v>86.4</v>
      </c>
      <c r="D1529">
        <v>0</v>
      </c>
    </row>
    <row r="1530" spans="3:4">
      <c r="C1530">
        <v>86.45</v>
      </c>
      <c r="D1530">
        <v>0</v>
      </c>
    </row>
    <row r="1531" spans="3:4">
      <c r="C1531">
        <v>86.5</v>
      </c>
      <c r="D1531">
        <v>0</v>
      </c>
    </row>
    <row r="1532" spans="3:4">
      <c r="C1532">
        <v>86.55</v>
      </c>
      <c r="D1532">
        <v>0</v>
      </c>
    </row>
    <row r="1533" spans="3:4">
      <c r="C1533">
        <v>86.6</v>
      </c>
      <c r="D1533">
        <v>0</v>
      </c>
    </row>
    <row r="1534" spans="3:4">
      <c r="C1534">
        <v>86.65</v>
      </c>
      <c r="D1534">
        <v>0</v>
      </c>
    </row>
    <row r="1535" spans="3:4">
      <c r="C1535">
        <v>86.7</v>
      </c>
      <c r="D1535">
        <v>0</v>
      </c>
    </row>
    <row r="1536" spans="3:4">
      <c r="C1536">
        <v>86.75</v>
      </c>
      <c r="D1536">
        <v>0</v>
      </c>
    </row>
    <row r="1537" spans="3:4">
      <c r="C1537">
        <v>86.8</v>
      </c>
      <c r="D1537">
        <v>0</v>
      </c>
    </row>
    <row r="1538" spans="3:4">
      <c r="C1538">
        <v>86.85</v>
      </c>
      <c r="D1538">
        <v>0</v>
      </c>
    </row>
    <row r="1539" spans="3:4">
      <c r="C1539">
        <v>86.9</v>
      </c>
      <c r="D1539">
        <v>0</v>
      </c>
    </row>
    <row r="1540" spans="3:4">
      <c r="C1540">
        <v>86.95</v>
      </c>
      <c r="D1540">
        <v>0</v>
      </c>
    </row>
    <row r="1541" spans="3:4">
      <c r="C1541">
        <v>87</v>
      </c>
      <c r="D1541">
        <v>0</v>
      </c>
    </row>
    <row r="1542" spans="3:4">
      <c r="C1542">
        <v>87.05</v>
      </c>
      <c r="D1542">
        <v>0</v>
      </c>
    </row>
    <row r="1543" spans="3:4">
      <c r="C1543">
        <v>87.1</v>
      </c>
      <c r="D1543">
        <v>0</v>
      </c>
    </row>
    <row r="1544" spans="3:4">
      <c r="C1544">
        <v>87.15</v>
      </c>
      <c r="D1544">
        <v>0</v>
      </c>
    </row>
    <row r="1545" spans="3:4">
      <c r="C1545">
        <v>87.2</v>
      </c>
      <c r="D1545">
        <v>0</v>
      </c>
    </row>
    <row r="1546" spans="3:4">
      <c r="C1546">
        <v>87.25</v>
      </c>
      <c r="D1546">
        <v>0</v>
      </c>
    </row>
    <row r="1547" spans="3:4">
      <c r="C1547">
        <v>87.3</v>
      </c>
      <c r="D1547">
        <v>0</v>
      </c>
    </row>
    <row r="1548" spans="3:4">
      <c r="C1548">
        <v>87.35</v>
      </c>
      <c r="D1548">
        <v>0</v>
      </c>
    </row>
    <row r="1549" spans="3:4">
      <c r="C1549">
        <v>87.4</v>
      </c>
      <c r="D1549">
        <v>0</v>
      </c>
    </row>
    <row r="1550" spans="3:4">
      <c r="C1550">
        <v>87.45</v>
      </c>
      <c r="D1550">
        <v>0</v>
      </c>
    </row>
    <row r="1551" spans="3:4">
      <c r="C1551">
        <v>87.5</v>
      </c>
      <c r="D1551">
        <v>0</v>
      </c>
    </row>
    <row r="1552" spans="3:4">
      <c r="C1552">
        <v>87.55</v>
      </c>
      <c r="D1552">
        <v>0</v>
      </c>
    </row>
    <row r="1553" spans="3:4">
      <c r="C1553">
        <v>87.6</v>
      </c>
      <c r="D1553">
        <v>0</v>
      </c>
    </row>
    <row r="1554" spans="3:4">
      <c r="C1554">
        <v>87.65</v>
      </c>
      <c r="D1554">
        <v>0</v>
      </c>
    </row>
    <row r="1555" spans="3:4">
      <c r="C1555">
        <v>87.7</v>
      </c>
      <c r="D1555">
        <v>0</v>
      </c>
    </row>
    <row r="1556" spans="3:4">
      <c r="C1556">
        <v>87.75</v>
      </c>
      <c r="D1556">
        <v>0</v>
      </c>
    </row>
    <row r="1557" spans="3:4">
      <c r="C1557">
        <v>87.8</v>
      </c>
      <c r="D1557">
        <v>0</v>
      </c>
    </row>
    <row r="1558" spans="3:4">
      <c r="C1558">
        <v>87.85</v>
      </c>
      <c r="D1558">
        <v>0</v>
      </c>
    </row>
    <row r="1559" spans="3:4">
      <c r="C1559">
        <v>87.9</v>
      </c>
      <c r="D1559">
        <v>0</v>
      </c>
    </row>
    <row r="1560" spans="3:4">
      <c r="C1560">
        <v>87.95</v>
      </c>
      <c r="D1560">
        <v>1.1551217640150351E-8</v>
      </c>
    </row>
    <row r="1561" spans="3:4">
      <c r="C1561">
        <v>88</v>
      </c>
      <c r="D1561">
        <v>1.3484973764406299E-8</v>
      </c>
    </row>
    <row r="1562" spans="3:4">
      <c r="C1562">
        <v>88.05</v>
      </c>
      <c r="D1562">
        <v>1.572708845349259E-8</v>
      </c>
    </row>
    <row r="1563" spans="3:4">
      <c r="C1563">
        <v>88.1</v>
      </c>
      <c r="D1563">
        <v>1.8324090887747513E-8</v>
      </c>
    </row>
    <row r="1564" spans="3:4">
      <c r="C1564">
        <v>88.15</v>
      </c>
      <c r="D1564">
        <v>2.1329095036730971E-8</v>
      </c>
    </row>
    <row r="1565" spans="3:4">
      <c r="C1565">
        <v>88.2</v>
      </c>
      <c r="D1565">
        <v>2.4802662618344301E-8</v>
      </c>
    </row>
    <row r="1566" spans="3:4">
      <c r="C1566">
        <v>88.25</v>
      </c>
      <c r="D1566">
        <v>2.8813768758824304E-8</v>
      </c>
    </row>
    <row r="1567" spans="3:4">
      <c r="C1567">
        <v>88.3</v>
      </c>
      <c r="D1567">
        <v>3.3440881083186728E-8</v>
      </c>
    </row>
    <row r="1568" spans="3:4">
      <c r="C1568">
        <v>88.35</v>
      </c>
      <c r="D1568">
        <v>3.877316388197319E-8</v>
      </c>
    </row>
    <row r="1569" spans="3:4">
      <c r="C1569">
        <v>88.4</v>
      </c>
      <c r="D1569">
        <v>4.4911819967522058E-8</v>
      </c>
    </row>
    <row r="1570" spans="3:4">
      <c r="C1570">
        <v>88.45</v>
      </c>
      <c r="D1570">
        <v>5.197158385044377E-8</v>
      </c>
    </row>
    <row r="1571" spans="3:4">
      <c r="C1571">
        <v>88.5</v>
      </c>
      <c r="D1571">
        <v>6.0082380933157918E-8</v>
      </c>
    </row>
    <row r="1572" spans="3:4">
      <c r="C1572">
        <v>88.55</v>
      </c>
      <c r="D1572">
        <v>6.9391168529761315E-8</v>
      </c>
    </row>
    <row r="1573" spans="3:4">
      <c r="C1573">
        <v>88.6</v>
      </c>
      <c r="D1573">
        <v>8.0063975677069708E-8</v>
      </c>
    </row>
    <row r="1574" spans="3:4">
      <c r="C1574">
        <v>88.65</v>
      </c>
      <c r="D1574">
        <v>9.2288159896330946E-8</v>
      </c>
    </row>
    <row r="1575" spans="3:4">
      <c r="C1575">
        <v>88.7</v>
      </c>
      <c r="D1575">
        <v>1.0627490029347265E-7</v>
      </c>
    </row>
    <row r="1576" spans="3:4">
      <c r="C1576">
        <v>88.75</v>
      </c>
      <c r="D1576">
        <v>1.2226194764178978E-7</v>
      </c>
    </row>
    <row r="1577" spans="3:4">
      <c r="C1577">
        <v>88.8</v>
      </c>
      <c r="D1577">
        <v>1.4051665336679827E-7</v>
      </c>
    </row>
    <row r="1578" spans="3:4">
      <c r="C1578">
        <v>88.85</v>
      </c>
      <c r="D1578">
        <v>1.6133930063972316E-7</v>
      </c>
    </row>
    <row r="1579" spans="3:4">
      <c r="C1579">
        <v>88.9</v>
      </c>
      <c r="D1579">
        <v>1.8506676207342742E-7</v>
      </c>
    </row>
    <row r="1580" spans="3:4">
      <c r="C1580">
        <v>88.95</v>
      </c>
      <c r="D1580">
        <v>2.1207650978998943E-7</v>
      </c>
    </row>
    <row r="1581" spans="3:4">
      <c r="C1581">
        <v>89</v>
      </c>
      <c r="D1581">
        <v>2.4279100487955558E-7</v>
      </c>
    </row>
    <row r="1582" spans="3:4">
      <c r="C1582">
        <v>89.05</v>
      </c>
      <c r="D1582">
        <v>2.7768249447930961E-7</v>
      </c>
    </row>
    <row r="1583" spans="3:4">
      <c r="C1583">
        <v>89.1</v>
      </c>
      <c r="D1583">
        <v>3.1727824585235129E-7</v>
      </c>
    </row>
    <row r="1584" spans="3:4">
      <c r="C1584">
        <v>89.15</v>
      </c>
      <c r="D1584">
        <v>3.6216624791982115E-7</v>
      </c>
    </row>
    <row r="1585" spans="3:4">
      <c r="C1585">
        <v>89.2</v>
      </c>
      <c r="D1585">
        <v>4.130014116734824E-7</v>
      </c>
    </row>
    <row r="1586" spans="3:4">
      <c r="C1586">
        <v>89.25</v>
      </c>
      <c r="D1586">
        <v>4.7051230174812018E-7</v>
      </c>
    </row>
    <row r="1587" spans="3:4">
      <c r="C1587">
        <v>89.3</v>
      </c>
      <c r="D1587">
        <v>5.3550843213667754E-7</v>
      </c>
    </row>
    <row r="1588" spans="3:4">
      <c r="C1588">
        <v>89.35</v>
      </c>
      <c r="D1588">
        <v>6.0888815955914724E-7</v>
      </c>
    </row>
    <row r="1589" spans="3:4">
      <c r="C1589">
        <v>89.4</v>
      </c>
      <c r="D1589">
        <v>6.9164720831946971E-7</v>
      </c>
    </row>
    <row r="1590" spans="3:4">
      <c r="C1590">
        <v>89.45</v>
      </c>
      <c r="D1590">
        <v>7.8488786056990706E-7</v>
      </c>
    </row>
    <row r="1591" spans="3:4">
      <c r="C1591">
        <v>89.5</v>
      </c>
      <c r="D1591">
        <v>8.8982884571818639E-7</v>
      </c>
    </row>
    <row r="1592" spans="3:4">
      <c r="C1592">
        <v>89.55</v>
      </c>
      <c r="D1592">
        <v>1.0078159622214462E-6</v>
      </c>
    </row>
    <row r="1593" spans="3:4">
      <c r="C1593">
        <v>89.6</v>
      </c>
      <c r="D1593">
        <v>1.1403334641766807E-6</v>
      </c>
    </row>
    <row r="1594" spans="3:4">
      <c r="C1594">
        <v>89.65</v>
      </c>
      <c r="D1594">
        <v>1.2890162439019664E-6</v>
      </c>
    </row>
    <row r="1595" spans="3:4">
      <c r="C1595">
        <v>89.7</v>
      </c>
      <c r="D1595">
        <v>1.455662840063693E-6</v>
      </c>
    </row>
    <row r="1596" spans="3:4">
      <c r="C1596">
        <v>89.75</v>
      </c>
      <c r="D1596">
        <v>1.6422492988057136E-6</v>
      </c>
    </row>
    <row r="1597" spans="3:4">
      <c r="C1597">
        <v>89.8</v>
      </c>
      <c r="D1597">
        <v>1.8509439127312757E-6</v>
      </c>
    </row>
    <row r="1598" spans="3:4">
      <c r="C1598">
        <v>89.85</v>
      </c>
      <c r="D1598">
        <v>2.0841228594383723E-6</v>
      </c>
    </row>
    <row r="1599" spans="3:4">
      <c r="C1599">
        <v>89.9</v>
      </c>
      <c r="D1599">
        <v>2.3443867575733177E-6</v>
      </c>
    </row>
    <row r="1600" spans="3:4">
      <c r="C1600">
        <v>89.95</v>
      </c>
      <c r="D1600">
        <v>2.6345781540007156E-6</v>
      </c>
    </row>
    <row r="1601" spans="3:4">
      <c r="C1601">
        <v>90</v>
      </c>
      <c r="D1601">
        <v>2.9577999506583215E-6</v>
      </c>
    </row>
    <row r="1602" spans="3:4">
      <c r="C1602">
        <v>90.05</v>
      </c>
      <c r="D1602">
        <v>3.3174347739283016E-6</v>
      </c>
    </row>
    <row r="1603" spans="3:4">
      <c r="C1603">
        <v>90.1</v>
      </c>
      <c r="D1603">
        <v>3.7171652828806371E-6</v>
      </c>
    </row>
    <row r="1604" spans="3:4">
      <c r="C1604">
        <v>90.15</v>
      </c>
      <c r="D1604">
        <v>4.1609954055006352E-6</v>
      </c>
    </row>
    <row r="1605" spans="3:4">
      <c r="C1605">
        <v>90.2</v>
      </c>
      <c r="D1605">
        <v>4.6532724839643252E-6</v>
      </c>
    </row>
    <row r="1606" spans="3:4">
      <c r="C1606">
        <v>90.25</v>
      </c>
      <c r="D1606">
        <v>5.1987103011639456E-6</v>
      </c>
    </row>
    <row r="1607" spans="3:4">
      <c r="C1607">
        <v>90.3</v>
      </c>
      <c r="D1607">
        <v>5.8024129509805773E-6</v>
      </c>
    </row>
    <row r="1608" spans="3:4">
      <c r="C1608">
        <v>90.35</v>
      </c>
      <c r="D1608">
        <v>6.469899504249383E-6</v>
      </c>
    </row>
    <row r="1609" spans="3:4">
      <c r="C1609">
        <v>90.4</v>
      </c>
      <c r="D1609">
        <v>7.2071294109645051E-6</v>
      </c>
    </row>
    <row r="1610" spans="3:4">
      <c r="C1610">
        <v>90.45</v>
      </c>
      <c r="D1610">
        <v>8.0205285670177857E-6</v>
      </c>
    </row>
    <row r="1611" spans="3:4">
      <c r="C1611">
        <v>90.5</v>
      </c>
      <c r="D1611">
        <v>8.9170159606944118E-6</v>
      </c>
    </row>
    <row r="1612" spans="3:4">
      <c r="C1612">
        <v>90.55</v>
      </c>
      <c r="D1612">
        <v>9.9040308002640696E-6</v>
      </c>
    </row>
    <row r="1613" spans="3:4">
      <c r="C1613">
        <v>90.6</v>
      </c>
      <c r="D1613">
        <v>1.0989560009355834E-5</v>
      </c>
    </row>
    <row r="1614" spans="3:4">
      <c r="C1614">
        <v>90.65</v>
      </c>
      <c r="D1614">
        <v>1.2182165961442481E-5</v>
      </c>
    </row>
    <row r="1615" spans="3:4">
      <c r="C1615">
        <v>90.7</v>
      </c>
      <c r="D1615">
        <v>1.3491014308723738E-5</v>
      </c>
    </row>
    <row r="1616" spans="3:4">
      <c r="C1616">
        <v>90.75</v>
      </c>
      <c r="D1616">
        <v>1.49259017440991E-5</v>
      </c>
    </row>
    <row r="1617" spans="3:4">
      <c r="C1617">
        <v>90.8</v>
      </c>
      <c r="D1617">
        <v>1.6497283517814211E-5</v>
      </c>
    </row>
    <row r="1618" spans="3:4">
      <c r="C1618">
        <v>90.85</v>
      </c>
      <c r="D1618">
        <v>1.8216300512873229E-5</v>
      </c>
    </row>
    <row r="1619" spans="3:4">
      <c r="C1619">
        <v>90.9</v>
      </c>
      <c r="D1619">
        <v>2.0094805665560516E-5</v>
      </c>
    </row>
    <row r="1620" spans="3:4">
      <c r="C1620">
        <v>90.95</v>
      </c>
      <c r="D1620">
        <v>2.2145389499506496E-5</v>
      </c>
    </row>
    <row r="1621" spans="3:4">
      <c r="C1621">
        <v>91</v>
      </c>
      <c r="D1621">
        <v>2.4381404523874005E-5</v>
      </c>
    </row>
    <row r="1622" spans="3:4">
      <c r="C1622">
        <v>91.05</v>
      </c>
      <c r="D1622">
        <v>2.681698822854221E-5</v>
      </c>
    </row>
    <row r="1623" spans="3:4">
      <c r="C1623">
        <v>91.1</v>
      </c>
      <c r="D1623">
        <v>2.9467084391839807E-5</v>
      </c>
    </row>
    <row r="1624" spans="3:4">
      <c r="C1624">
        <v>91.15</v>
      </c>
      <c r="D1624">
        <v>3.2347462399633625E-5</v>
      </c>
    </row>
    <row r="1625" spans="3:4">
      <c r="C1625">
        <v>91.2</v>
      </c>
      <c r="D1625">
        <v>3.5474734258570238E-5</v>
      </c>
    </row>
    <row r="1626" spans="3:4">
      <c r="C1626">
        <v>91.25</v>
      </c>
      <c r="D1626">
        <v>3.8866368971308365E-5</v>
      </c>
    </row>
    <row r="1627" spans="3:4">
      <c r="C1627">
        <v>91.3</v>
      </c>
      <c r="D1627">
        <v>4.2540703927820536E-5</v>
      </c>
    </row>
    <row r="1628" spans="3:4">
      <c r="C1628">
        <v>91.35</v>
      </c>
      <c r="D1628">
        <v>4.6516952954579356E-5</v>
      </c>
    </row>
    <row r="1629" spans="3:4">
      <c r="C1629">
        <v>91.4</v>
      </c>
      <c r="D1629">
        <v>5.0815210652948468E-5</v>
      </c>
    </row>
    <row r="1630" spans="3:4">
      <c r="C1630">
        <v>91.45</v>
      </c>
      <c r="D1630">
        <v>5.5456452649549779E-5</v>
      </c>
    </row>
    <row r="1631" spans="3:4">
      <c r="C1631">
        <v>91.5</v>
      </c>
      <c r="D1631">
        <v>6.0462531375181356E-5</v>
      </c>
    </row>
    <row r="1632" spans="3:4">
      <c r="C1632">
        <v>91.55</v>
      </c>
      <c r="D1632">
        <v>6.585616698515193E-5</v>
      </c>
    </row>
    <row r="1633" spans="3:4">
      <c r="C1633">
        <v>91.6</v>
      </c>
      <c r="D1633">
        <v>7.1660933033022617E-5</v>
      </c>
    </row>
    <row r="1634" spans="3:4">
      <c r="C1634">
        <v>91.65</v>
      </c>
      <c r="D1634">
        <v>7.790123651199201E-5</v>
      </c>
    </row>
    <row r="1635" spans="3:4">
      <c r="C1635">
        <v>91.7</v>
      </c>
      <c r="D1635">
        <v>8.4602291883662003E-5</v>
      </c>
    </row>
    <row r="1636" spans="3:4">
      <c r="C1636">
        <v>91.75</v>
      </c>
      <c r="D1636">
        <v>9.1790088723123385E-5</v>
      </c>
    </row>
    <row r="1637" spans="3:4">
      <c r="C1637">
        <v>91.8</v>
      </c>
      <c r="D1637">
        <v>9.9491352622246425E-5</v>
      </c>
    </row>
    <row r="1638" spans="3:4">
      <c r="C1638">
        <v>91.85</v>
      </c>
      <c r="D1638">
        <v>1.0773349901007216E-4</v>
      </c>
    </row>
    <row r="1639" spans="3:4">
      <c r="C1639">
        <v>91.9</v>
      </c>
      <c r="D1639">
        <v>1.1654457957050128E-4</v>
      </c>
    </row>
    <row r="1640" spans="3:4">
      <c r="C1640">
        <v>91.95</v>
      </c>
      <c r="D1640">
        <v>1.2595322096305831E-4</v>
      </c>
    </row>
    <row r="1641" spans="3:4">
      <c r="C1641">
        <v>92</v>
      </c>
      <c r="D1641">
        <v>1.359885555827851E-4</v>
      </c>
    </row>
    <row r="1642" spans="3:4">
      <c r="C1642">
        <v>92.05</v>
      </c>
      <c r="D1642">
        <v>1.466801441301187E-4</v>
      </c>
    </row>
    <row r="1643" spans="3:4">
      <c r="C1643">
        <v>92.1</v>
      </c>
      <c r="D1643">
        <v>1.5805788980115384E-4</v>
      </c>
    </row>
    <row r="1644" spans="3:4">
      <c r="C1644">
        <v>92.15</v>
      </c>
      <c r="D1644">
        <v>1.7015194395303217E-4</v>
      </c>
    </row>
    <row r="1645" spans="3:4">
      <c r="C1645">
        <v>92.2</v>
      </c>
      <c r="D1645">
        <v>1.8299260314807829E-4</v>
      </c>
    </row>
    <row r="1646" spans="3:4">
      <c r="C1646">
        <v>92.25</v>
      </c>
      <c r="D1646">
        <v>1.9661019753401931E-4</v>
      </c>
    </row>
    <row r="1647" spans="3:4">
      <c r="C1647">
        <v>92.3</v>
      </c>
      <c r="D1647">
        <v>2.1103497057568365E-4</v>
      </c>
    </row>
    <row r="1648" spans="3:4">
      <c r="C1648">
        <v>92.35</v>
      </c>
      <c r="D1648">
        <v>2.2629695021599748E-4</v>
      </c>
    </row>
    <row r="1649" spans="3:4">
      <c r="C1649">
        <v>92.4</v>
      </c>
      <c r="D1649">
        <v>2.4242581161069493E-4</v>
      </c>
    </row>
    <row r="1650" spans="3:4">
      <c r="C1650">
        <v>92.45</v>
      </c>
      <c r="D1650">
        <v>2.5945073165130491E-4</v>
      </c>
    </row>
    <row r="1651" spans="3:4">
      <c r="C1651">
        <v>92.5</v>
      </c>
      <c r="D1651">
        <v>2.7740023556482944E-4</v>
      </c>
    </row>
    <row r="1652" spans="3:4">
      <c r="C1652">
        <v>92.55</v>
      </c>
      <c r="D1652">
        <v>2.9630203595515435E-4</v>
      </c>
    </row>
    <row r="1653" spans="3:4">
      <c r="C1653">
        <v>92.6</v>
      </c>
      <c r="D1653">
        <v>3.1618286473044646E-4</v>
      </c>
    </row>
    <row r="1654" spans="3:4">
      <c r="C1654">
        <v>92.65</v>
      </c>
      <c r="D1654">
        <v>3.3706829844209368E-4</v>
      </c>
    </row>
    <row r="1655" spans="3:4">
      <c r="C1655">
        <v>92.7</v>
      </c>
      <c r="D1655">
        <v>3.5898257764312483E-4</v>
      </c>
    </row>
    <row r="1656" spans="3:4">
      <c r="C1656">
        <v>92.75</v>
      </c>
      <c r="D1656">
        <v>3.8194842095752303E-4</v>
      </c>
    </row>
    <row r="1657" spans="3:4">
      <c r="C1657">
        <v>92.8</v>
      </c>
      <c r="D1657">
        <v>4.0598683463503665E-4</v>
      </c>
    </row>
    <row r="1658" spans="3:4">
      <c r="C1658">
        <v>92.85</v>
      </c>
      <c r="D1658">
        <v>4.3111691844864141E-4</v>
      </c>
    </row>
    <row r="1659" spans="3:4">
      <c r="C1659">
        <v>92.9</v>
      </c>
      <c r="D1659">
        <v>4.5735566887296391E-4</v>
      </c>
    </row>
    <row r="1660" spans="3:4">
      <c r="C1660">
        <v>92.95</v>
      </c>
      <c r="D1660">
        <v>4.8471778056038305E-4</v>
      </c>
    </row>
    <row r="1661" spans="3:4">
      <c r="C1661">
        <v>93</v>
      </c>
      <c r="D1661">
        <v>5.1321544720717897E-4</v>
      </c>
    </row>
    <row r="1662" spans="3:4">
      <c r="C1662">
        <v>93.05</v>
      </c>
      <c r="D1662">
        <v>5.428581629732599E-4</v>
      </c>
    </row>
    <row r="1663" spans="3:4">
      <c r="C1663">
        <v>93.1</v>
      </c>
      <c r="D1663">
        <v>5.7365252568526736E-4</v>
      </c>
    </row>
    <row r="1664" spans="3:4">
      <c r="C1664">
        <v>93.15</v>
      </c>
      <c r="D1664">
        <v>6.056020431133934E-4</v>
      </c>
    </row>
    <row r="1665" spans="3:4">
      <c r="C1665">
        <v>93.2</v>
      </c>
      <c r="D1665">
        <v>6.3870694366550517E-4</v>
      </c>
    </row>
    <row r="1666" spans="3:4">
      <c r="C1666">
        <v>93.25</v>
      </c>
      <c r="D1666">
        <v>6.7296399288832023E-4</v>
      </c>
    </row>
    <row r="1667" spans="3:4">
      <c r="C1667">
        <v>93.3</v>
      </c>
      <c r="D1667">
        <v>7.0836631720253051E-4</v>
      </c>
    </row>
    <row r="1668" spans="3:4">
      <c r="C1668">
        <v>93.35</v>
      </c>
      <c r="D1668">
        <v>7.4490323632670885E-4</v>
      </c>
    </row>
    <row r="1669" spans="3:4">
      <c r="C1669">
        <v>93.4</v>
      </c>
      <c r="D1669">
        <v>7.8256010586285609E-4</v>
      </c>
    </row>
    <row r="1670" spans="3:4">
      <c r="C1670">
        <v>93.45</v>
      </c>
      <c r="D1670">
        <v>8.2131817152307561E-4</v>
      </c>
    </row>
    <row r="1671" spans="3:4">
      <c r="C1671">
        <v>93.5</v>
      </c>
      <c r="D1671">
        <v>8.611544364727163E-4</v>
      </c>
    </row>
    <row r="1672" spans="3:4">
      <c r="C1672">
        <v>93.55</v>
      </c>
      <c r="D1672">
        <v>9.0204154324859532E-4</v>
      </c>
    </row>
    <row r="1673" spans="3:4">
      <c r="C1673">
        <v>93.6</v>
      </c>
      <c r="D1673">
        <v>9.4394767168186442E-4</v>
      </c>
    </row>
    <row r="1674" spans="3:4">
      <c r="C1674">
        <v>93.65</v>
      </c>
      <c r="D1674">
        <v>9.8683645421342712E-4</v>
      </c>
    </row>
    <row r="1675" spans="3:4">
      <c r="C1675">
        <v>93.7</v>
      </c>
      <c r="D1675">
        <v>1.0306669099343869E-3</v>
      </c>
    </row>
    <row r="1676" spans="3:4">
      <c r="C1676">
        <v>93.75</v>
      </c>
      <c r="D1676">
        <v>1.0753933986161473E-3</v>
      </c>
    </row>
    <row r="1677" spans="3:4">
      <c r="C1677">
        <v>93.8</v>
      </c>
      <c r="D1677">
        <v>1.1209655959130327E-3</v>
      </c>
    </row>
    <row r="1678" spans="3:4">
      <c r="C1678">
        <v>93.85</v>
      </c>
      <c r="D1678">
        <v>1.1673284908256089E-3</v>
      </c>
    </row>
    <row r="1679" spans="3:4">
      <c r="C1679">
        <v>93.9</v>
      </c>
      <c r="D1679">
        <v>1.2144224064056101E-3</v>
      </c>
    </row>
    <row r="1680" spans="3:4">
      <c r="C1680">
        <v>93.95</v>
      </c>
      <c r="D1680">
        <v>1.2621830445628888E-3</v>
      </c>
    </row>
    <row r="1681" spans="3:4">
      <c r="C1681">
        <v>94</v>
      </c>
      <c r="D1681">
        <v>1.3105415557033058E-3</v>
      </c>
    </row>
    <row r="1682" spans="3:4">
      <c r="C1682">
        <v>94.05</v>
      </c>
      <c r="D1682">
        <v>1.3594246337829811E-3</v>
      </c>
    </row>
    <row r="1683" spans="3:4">
      <c r="C1683">
        <v>94.1</v>
      </c>
      <c r="D1683">
        <v>1.4087546372106821E-3</v>
      </c>
    </row>
    <row r="1684" spans="3:4">
      <c r="C1684">
        <v>94.15</v>
      </c>
      <c r="D1684">
        <v>1.4584497358672681E-3</v>
      </c>
    </row>
    <row r="1685" spans="3:4">
      <c r="C1685">
        <v>94.2</v>
      </c>
      <c r="D1685">
        <v>1.5084240843391066E-3</v>
      </c>
    </row>
    <row r="1686" spans="3:4">
      <c r="C1686">
        <v>94.25</v>
      </c>
      <c r="D1686">
        <v>1.5585880212842045E-3</v>
      </c>
    </row>
    <row r="1687" spans="3:4">
      <c r="C1687">
        <v>94.3</v>
      </c>
      <c r="D1687">
        <v>1.6088482946649901E-3</v>
      </c>
    </row>
    <row r="1688" spans="3:4">
      <c r="C1688">
        <v>94.35</v>
      </c>
      <c r="D1688">
        <v>1.6591083123927955E-3</v>
      </c>
    </row>
    <row r="1689" spans="3:4">
      <c r="C1689">
        <v>94.4</v>
      </c>
      <c r="D1689">
        <v>1.7092684177376059E-3</v>
      </c>
    </row>
    <row r="1690" spans="3:4">
      <c r="C1690">
        <v>94.45</v>
      </c>
      <c r="D1690">
        <v>1.7592261886631355E-3</v>
      </c>
    </row>
    <row r="1691" spans="3:4">
      <c r="C1691">
        <v>94.5</v>
      </c>
      <c r="D1691">
        <v>1.808876760055225E-3</v>
      </c>
    </row>
    <row r="1692" spans="3:4">
      <c r="C1692">
        <v>94.55</v>
      </c>
      <c r="D1692">
        <v>1.8581131676208697E-3</v>
      </c>
    </row>
    <row r="1693" spans="3:4">
      <c r="C1693">
        <v>94.6</v>
      </c>
      <c r="D1693">
        <v>1.906826712048702E-3</v>
      </c>
    </row>
    <row r="1694" spans="3:4">
      <c r="C1694">
        <v>94.65</v>
      </c>
      <c r="D1694">
        <v>1.9549073418412824E-3</v>
      </c>
    </row>
    <row r="1695" spans="3:4">
      <c r="C1695">
        <v>94.7</v>
      </c>
      <c r="D1695">
        <v>2.0022440530557619E-3</v>
      </c>
    </row>
    <row r="1696" spans="3:4">
      <c r="C1696">
        <v>94.75</v>
      </c>
      <c r="D1696">
        <v>2.0487253040259125E-3</v>
      </c>
    </row>
    <row r="1697" spans="3:4">
      <c r="C1697">
        <v>94.8</v>
      </c>
      <c r="D1697">
        <v>2.0942394429851207E-3</v>
      </c>
    </row>
    <row r="1698" spans="3:4">
      <c r="C1698">
        <v>94.85</v>
      </c>
      <c r="D1698">
        <v>2.1386751463693906E-3</v>
      </c>
    </row>
    <row r="1699" spans="3:4">
      <c r="C1699">
        <v>94.9</v>
      </c>
      <c r="D1699">
        <v>2.1819218654532363E-3</v>
      </c>
    </row>
    <row r="1700" spans="3:4">
      <c r="C1700">
        <v>94.95</v>
      </c>
      <c r="D1700">
        <v>2.2238702788600906E-3</v>
      </c>
    </row>
    <row r="1701" spans="3:4">
      <c r="C1701">
        <v>95</v>
      </c>
      <c r="D1701">
        <v>2.2644127483953795E-3</v>
      </c>
    </row>
    <row r="1702" spans="3:4">
      <c r="C1702">
        <v>95.05</v>
      </c>
      <c r="D1702">
        <v>2.303443775574419E-3</v>
      </c>
    </row>
    <row r="1703" spans="3:4">
      <c r="C1703">
        <v>95.1</v>
      </c>
      <c r="D1703">
        <v>2.3408604561606884E-3</v>
      </c>
    </row>
    <row r="1704" spans="3:4">
      <c r="C1704">
        <v>95.15</v>
      </c>
      <c r="D1704">
        <v>2.3765629299937444E-3</v>
      </c>
    </row>
    <row r="1705" spans="3:4">
      <c r="C1705">
        <v>95.2</v>
      </c>
      <c r="D1705">
        <v>2.4104548233698452E-3</v>
      </c>
    </row>
    <row r="1706" spans="3:4">
      <c r="C1706">
        <v>95.25</v>
      </c>
      <c r="D1706">
        <v>2.4424436812442575E-3</v>
      </c>
    </row>
    <row r="1707" spans="3:4">
      <c r="C1707">
        <v>95.3</v>
      </c>
      <c r="D1707">
        <v>2.4724413865510218E-3</v>
      </c>
    </row>
    <row r="1708" spans="3:4">
      <c r="C1708">
        <v>95.35</v>
      </c>
      <c r="D1708">
        <v>2.5003645639847176E-3</v>
      </c>
    </row>
    <row r="1709" spans="3:4">
      <c r="C1709">
        <v>95.4</v>
      </c>
      <c r="D1709">
        <v>2.5261349656591917E-3</v>
      </c>
    </row>
    <row r="1710" spans="3:4">
      <c r="C1710">
        <v>95.45</v>
      </c>
      <c r="D1710">
        <v>2.5496798361494596E-3</v>
      </c>
    </row>
    <row r="1711" spans="3:4">
      <c r="C1711">
        <v>95.5</v>
      </c>
      <c r="D1711">
        <v>2.5709322545354784E-3</v>
      </c>
    </row>
    <row r="1712" spans="3:4">
      <c r="C1712">
        <v>95.55</v>
      </c>
      <c r="D1712">
        <v>2.5898314511984934E-3</v>
      </c>
    </row>
    <row r="1713" spans="3:4">
      <c r="C1713">
        <v>95.6</v>
      </c>
      <c r="D1713">
        <v>2.6063230972718445E-3</v>
      </c>
    </row>
    <row r="1714" spans="3:4">
      <c r="C1714">
        <v>95.65</v>
      </c>
      <c r="D1714">
        <v>2.6203595648172234E-3</v>
      </c>
    </row>
    <row r="1715" spans="3:4">
      <c r="C1715">
        <v>95.7</v>
      </c>
      <c r="D1715">
        <v>2.6319001559827484E-3</v>
      </c>
    </row>
    <row r="1716" spans="3:4">
      <c r="C1716">
        <v>95.75</v>
      </c>
      <c r="D1716">
        <v>2.6409112995999296E-3</v>
      </c>
    </row>
    <row r="1717" spans="3:4">
      <c r="C1717">
        <v>95.8</v>
      </c>
      <c r="D1717">
        <v>2.6473667138904294E-3</v>
      </c>
    </row>
    <row r="1718" spans="3:4">
      <c r="C1718">
        <v>95.85</v>
      </c>
      <c r="D1718">
        <v>2.6512475341789565E-3</v>
      </c>
    </row>
    <row r="1719" spans="3:4">
      <c r="C1719">
        <v>95.9</v>
      </c>
      <c r="D1719">
        <v>2.652542404743787E-3</v>
      </c>
    </row>
    <row r="1720" spans="3:4">
      <c r="C1720">
        <v>95.95</v>
      </c>
      <c r="D1720">
        <v>2.6512475341789565E-3</v>
      </c>
    </row>
    <row r="1721" spans="3:4">
      <c r="C1721">
        <v>96</v>
      </c>
      <c r="D1721">
        <v>2.6473667138904294E-3</v>
      </c>
    </row>
    <row r="1722" spans="3:4">
      <c r="C1722">
        <v>96.05</v>
      </c>
      <c r="D1722">
        <v>2.6409112995999296E-3</v>
      </c>
    </row>
    <row r="1723" spans="3:4">
      <c r="C1723">
        <v>96.1</v>
      </c>
      <c r="D1723">
        <v>2.6319001559827484E-3</v>
      </c>
    </row>
    <row r="1724" spans="3:4">
      <c r="C1724">
        <v>96.15</v>
      </c>
      <c r="D1724">
        <v>2.6203595648172234E-3</v>
      </c>
    </row>
    <row r="1725" spans="3:4">
      <c r="C1725">
        <v>96.2</v>
      </c>
      <c r="D1725">
        <v>2.6063230972718445E-3</v>
      </c>
    </row>
    <row r="1726" spans="3:4">
      <c r="C1726">
        <v>96.25</v>
      </c>
      <c r="D1726">
        <v>2.5898314511984934E-3</v>
      </c>
    </row>
    <row r="1727" spans="3:4">
      <c r="C1727">
        <v>96.3</v>
      </c>
      <c r="D1727">
        <v>2.5709322545354784E-3</v>
      </c>
    </row>
    <row r="1728" spans="3:4">
      <c r="C1728">
        <v>96.35</v>
      </c>
      <c r="D1728">
        <v>2.5496798361494596E-3</v>
      </c>
    </row>
    <row r="1729" spans="3:4">
      <c r="C1729">
        <v>96.4</v>
      </c>
      <c r="D1729">
        <v>2.5261349656591917E-3</v>
      </c>
    </row>
    <row r="1730" spans="3:4">
      <c r="C1730">
        <v>96.45</v>
      </c>
      <c r="D1730">
        <v>2.5003645639847176E-3</v>
      </c>
    </row>
    <row r="1731" spans="3:4">
      <c r="C1731">
        <v>96.5</v>
      </c>
      <c r="D1731">
        <v>2.4724413865510218E-3</v>
      </c>
    </row>
    <row r="1732" spans="3:4">
      <c r="C1732">
        <v>96.55</v>
      </c>
      <c r="D1732">
        <v>2.4424436812442575E-3</v>
      </c>
    </row>
    <row r="1733" spans="3:4">
      <c r="C1733">
        <v>96.6</v>
      </c>
      <c r="D1733">
        <v>2.4104548233698452E-3</v>
      </c>
    </row>
    <row r="1734" spans="3:4">
      <c r="C1734">
        <v>96.65</v>
      </c>
      <c r="D1734">
        <v>2.3765629299937444E-3</v>
      </c>
    </row>
    <row r="1735" spans="3:4">
      <c r="C1735">
        <v>96.7</v>
      </c>
      <c r="D1735">
        <v>2.3408604561606884E-3</v>
      </c>
    </row>
    <row r="1736" spans="3:4">
      <c r="C1736">
        <v>96.75</v>
      </c>
      <c r="D1736">
        <v>2.303443775574419E-3</v>
      </c>
    </row>
    <row r="1737" spans="3:4">
      <c r="C1737">
        <v>96.8</v>
      </c>
      <c r="D1737">
        <v>2.2644127483953795E-3</v>
      </c>
    </row>
    <row r="1738" spans="3:4">
      <c r="C1738">
        <v>96.85</v>
      </c>
      <c r="D1738">
        <v>2.2238702788600906E-3</v>
      </c>
    </row>
    <row r="1739" spans="3:4">
      <c r="C1739">
        <v>96.9</v>
      </c>
      <c r="D1739">
        <v>2.1819218654532363E-3</v>
      </c>
    </row>
    <row r="1740" spans="3:4">
      <c r="C1740">
        <v>96.95</v>
      </c>
      <c r="D1740">
        <v>2.1386751463693906E-3</v>
      </c>
    </row>
    <row r="1741" spans="3:4">
      <c r="C1741">
        <v>97</v>
      </c>
      <c r="D1741">
        <v>2.0942394429851207E-3</v>
      </c>
    </row>
    <row r="1742" spans="3:4">
      <c r="C1742">
        <v>97.05</v>
      </c>
      <c r="D1742">
        <v>2.0487253040259125E-3</v>
      </c>
    </row>
    <row r="1743" spans="3:4">
      <c r="C1743">
        <v>97.1</v>
      </c>
      <c r="D1743">
        <v>2.0022440530557619E-3</v>
      </c>
    </row>
    <row r="1744" spans="3:4">
      <c r="C1744">
        <v>97.15</v>
      </c>
      <c r="D1744">
        <v>1.9549073418412824E-3</v>
      </c>
    </row>
    <row r="1745" spans="3:4">
      <c r="C1745">
        <v>97.2</v>
      </c>
      <c r="D1745">
        <v>1.906826712048702E-3</v>
      </c>
    </row>
    <row r="1746" spans="3:4">
      <c r="C1746">
        <v>97.25</v>
      </c>
      <c r="D1746">
        <v>1.8581131676208697E-3</v>
      </c>
    </row>
    <row r="1747" spans="3:4">
      <c r="C1747">
        <v>97.3</v>
      </c>
      <c r="D1747">
        <v>1.808876760055225E-3</v>
      </c>
    </row>
    <row r="1748" spans="3:4">
      <c r="C1748">
        <v>97.35</v>
      </c>
      <c r="D1748">
        <v>1.7592261886631355E-3</v>
      </c>
    </row>
    <row r="1749" spans="3:4">
      <c r="C1749">
        <v>97.4</v>
      </c>
      <c r="D1749">
        <v>1.7092684177376059E-3</v>
      </c>
    </row>
    <row r="1750" spans="3:4">
      <c r="C1750">
        <v>97.45</v>
      </c>
      <c r="D1750">
        <v>1.6591083123927955E-3</v>
      </c>
    </row>
    <row r="1751" spans="3:4">
      <c r="C1751">
        <v>97.5</v>
      </c>
      <c r="D1751">
        <v>1.6088482946649901E-3</v>
      </c>
    </row>
    <row r="1752" spans="3:4">
      <c r="C1752">
        <v>97.55</v>
      </c>
      <c r="D1752">
        <v>1.5585880212842045E-3</v>
      </c>
    </row>
    <row r="1753" spans="3:4">
      <c r="C1753">
        <v>97.6</v>
      </c>
      <c r="D1753">
        <v>1.5084240843391066E-3</v>
      </c>
    </row>
    <row r="1754" spans="3:4">
      <c r="C1754">
        <v>97.65</v>
      </c>
      <c r="D1754">
        <v>1.4584497358672681E-3</v>
      </c>
    </row>
    <row r="1755" spans="3:4">
      <c r="C1755">
        <v>97.7</v>
      </c>
      <c r="D1755">
        <v>1.4087546372106821E-3</v>
      </c>
    </row>
    <row r="1756" spans="3:4">
      <c r="C1756">
        <v>97.75</v>
      </c>
      <c r="D1756">
        <v>1.3594246337829811E-3</v>
      </c>
    </row>
    <row r="1757" spans="3:4">
      <c r="C1757">
        <v>97.8</v>
      </c>
      <c r="D1757">
        <v>1.3105415557033058E-3</v>
      </c>
    </row>
    <row r="1758" spans="3:4">
      <c r="C1758">
        <v>97.85</v>
      </c>
      <c r="D1758">
        <v>1.2621830445628888E-3</v>
      </c>
    </row>
    <row r="1759" spans="3:4">
      <c r="C1759">
        <v>97.9</v>
      </c>
      <c r="D1759">
        <v>1.2144224064056101E-3</v>
      </c>
    </row>
    <row r="1760" spans="3:4">
      <c r="C1760">
        <v>97.95</v>
      </c>
      <c r="D1760">
        <v>1.1673284908256089E-3</v>
      </c>
    </row>
    <row r="1761" spans="3:4">
      <c r="C1761">
        <v>98</v>
      </c>
      <c r="D1761">
        <v>1.1209655959130327E-3</v>
      </c>
    </row>
    <row r="1762" spans="3:4">
      <c r="C1762">
        <v>98.05</v>
      </c>
      <c r="D1762">
        <v>1.0753933986161473E-3</v>
      </c>
    </row>
    <row r="1763" spans="3:4">
      <c r="C1763">
        <v>98.1</v>
      </c>
      <c r="D1763">
        <v>1.0306669099343869E-3</v>
      </c>
    </row>
    <row r="1764" spans="3:4">
      <c r="C1764">
        <v>98.15</v>
      </c>
      <c r="D1764">
        <v>9.8683645421342712E-4</v>
      </c>
    </row>
    <row r="1765" spans="3:4">
      <c r="C1765">
        <v>98.2</v>
      </c>
      <c r="D1765">
        <v>9.4394767168186442E-4</v>
      </c>
    </row>
    <row r="1766" spans="3:4">
      <c r="C1766">
        <v>98.25</v>
      </c>
      <c r="D1766">
        <v>9.0204154324859532E-4</v>
      </c>
    </row>
    <row r="1767" spans="3:4">
      <c r="C1767">
        <v>98.3</v>
      </c>
      <c r="D1767">
        <v>8.611544364727163E-4</v>
      </c>
    </row>
    <row r="1768" spans="3:4">
      <c r="C1768">
        <v>98.35</v>
      </c>
      <c r="D1768">
        <v>8.2131817152307561E-4</v>
      </c>
    </row>
    <row r="1769" spans="3:4">
      <c r="C1769">
        <v>98.4</v>
      </c>
      <c r="D1769">
        <v>7.8256010586285609E-4</v>
      </c>
    </row>
    <row r="1770" spans="3:4">
      <c r="C1770">
        <v>98.45</v>
      </c>
      <c r="D1770">
        <v>7.4490323632670885E-4</v>
      </c>
    </row>
    <row r="1771" spans="3:4">
      <c r="C1771">
        <v>98.5</v>
      </c>
      <c r="D1771">
        <v>7.0836631720253051E-4</v>
      </c>
    </row>
    <row r="1772" spans="3:4">
      <c r="C1772">
        <v>98.55</v>
      </c>
      <c r="D1772">
        <v>6.7296399288832023E-4</v>
      </c>
    </row>
    <row r="1773" spans="3:4">
      <c r="C1773">
        <v>98.6</v>
      </c>
      <c r="D1773">
        <v>6.3870694366550517E-4</v>
      </c>
    </row>
    <row r="1774" spans="3:4">
      <c r="C1774">
        <v>98.65</v>
      </c>
      <c r="D1774">
        <v>6.056020431133934E-4</v>
      </c>
    </row>
    <row r="1775" spans="3:4">
      <c r="C1775">
        <v>98.7</v>
      </c>
      <c r="D1775">
        <v>5.7365252568526736E-4</v>
      </c>
    </row>
    <row r="1776" spans="3:4">
      <c r="C1776">
        <v>98.75</v>
      </c>
      <c r="D1776">
        <v>5.428581629732599E-4</v>
      </c>
    </row>
    <row r="1777" spans="3:4">
      <c r="C1777">
        <v>98.8</v>
      </c>
      <c r="D1777">
        <v>5.1321544720717897E-4</v>
      </c>
    </row>
    <row r="1778" spans="3:4">
      <c r="C1778">
        <v>98.85</v>
      </c>
      <c r="D1778">
        <v>4.8471778056038305E-4</v>
      </c>
    </row>
    <row r="1779" spans="3:4">
      <c r="C1779">
        <v>98.9</v>
      </c>
      <c r="D1779">
        <v>4.5735566887296391E-4</v>
      </c>
    </row>
    <row r="1780" spans="3:4">
      <c r="C1780">
        <v>98.95</v>
      </c>
      <c r="D1780">
        <v>4.3111691844864141E-4</v>
      </c>
    </row>
    <row r="1781" spans="3:4">
      <c r="C1781">
        <v>99</v>
      </c>
      <c r="D1781">
        <v>4.0598683463503665E-4</v>
      </c>
    </row>
    <row r="1782" spans="3:4">
      <c r="C1782">
        <v>99.05</v>
      </c>
      <c r="D1782">
        <v>3.8194842095752303E-4</v>
      </c>
    </row>
    <row r="1783" spans="3:4">
      <c r="C1783">
        <v>99.1</v>
      </c>
      <c r="D1783">
        <v>3.5898257764312483E-4</v>
      </c>
    </row>
    <row r="1784" spans="3:4">
      <c r="C1784">
        <v>99.15</v>
      </c>
      <c r="D1784">
        <v>3.3706829844209368E-4</v>
      </c>
    </row>
    <row r="1785" spans="3:4">
      <c r="C1785">
        <v>99.2</v>
      </c>
      <c r="D1785">
        <v>3.1618286473044646E-4</v>
      </c>
    </row>
    <row r="1786" spans="3:4">
      <c r="C1786">
        <v>99.25</v>
      </c>
      <c r="D1786">
        <v>2.9630203595515435E-4</v>
      </c>
    </row>
    <row r="1787" spans="3:4">
      <c r="C1787">
        <v>99.3</v>
      </c>
      <c r="D1787">
        <v>2.7740023556482944E-4</v>
      </c>
    </row>
    <row r="1788" spans="3:4">
      <c r="C1788">
        <v>99.35</v>
      </c>
      <c r="D1788">
        <v>2.5945073165130491E-4</v>
      </c>
    </row>
    <row r="1789" spans="3:4">
      <c r="C1789">
        <v>99.4</v>
      </c>
      <c r="D1789">
        <v>2.4242581161069493E-4</v>
      </c>
    </row>
    <row r="1790" spans="3:4">
      <c r="C1790">
        <v>99.45</v>
      </c>
      <c r="D1790">
        <v>2.2629695021599748E-4</v>
      </c>
    </row>
    <row r="1791" spans="3:4">
      <c r="C1791">
        <v>99.5</v>
      </c>
      <c r="D1791">
        <v>2.1103497057568365E-4</v>
      </c>
    </row>
    <row r="1792" spans="3:4">
      <c r="C1792">
        <v>99.55</v>
      </c>
      <c r="D1792">
        <v>1.9661019753401931E-4</v>
      </c>
    </row>
    <row r="1793" spans="3:4">
      <c r="C1793">
        <v>99.6</v>
      </c>
      <c r="D1793">
        <v>1.8299260314807829E-4</v>
      </c>
    </row>
    <row r="1794" spans="3:4">
      <c r="C1794">
        <v>99.65</v>
      </c>
      <c r="D1794">
        <v>1.7015194395303217E-4</v>
      </c>
    </row>
    <row r="1795" spans="3:4">
      <c r="C1795">
        <v>99.7</v>
      </c>
      <c r="D1795">
        <v>1.5805788980115384E-4</v>
      </c>
    </row>
    <row r="1796" spans="3:4">
      <c r="C1796">
        <v>99.75</v>
      </c>
      <c r="D1796">
        <v>1.466801441301187E-4</v>
      </c>
    </row>
    <row r="1797" spans="3:4">
      <c r="C1797">
        <v>99.8</v>
      </c>
      <c r="D1797">
        <v>1.359885555827851E-4</v>
      </c>
    </row>
    <row r="1798" spans="3:4">
      <c r="C1798">
        <v>99.85</v>
      </c>
      <c r="D1798">
        <v>1.2595322096305831E-4</v>
      </c>
    </row>
    <row r="1799" spans="3:4">
      <c r="C1799">
        <v>99.9</v>
      </c>
      <c r="D1799">
        <v>1.1654457957050128E-4</v>
      </c>
    </row>
    <row r="1800" spans="3:4">
      <c r="C1800">
        <v>99.95</v>
      </c>
      <c r="D1800">
        <v>1.0773349901007216E-4</v>
      </c>
    </row>
    <row r="1801" spans="3:4">
      <c r="C1801">
        <v>100</v>
      </c>
      <c r="D1801">
        <v>9.9491352622246425E-5</v>
      </c>
    </row>
    <row r="1802" spans="3:4">
      <c r="C1802">
        <v>100.05</v>
      </c>
      <c r="D1802">
        <v>9.1790088723123385E-5</v>
      </c>
    </row>
    <row r="1803" spans="3:4">
      <c r="C1803">
        <v>100.1</v>
      </c>
      <c r="D1803">
        <v>8.4602291883662003E-5</v>
      </c>
    </row>
    <row r="1804" spans="3:4">
      <c r="C1804">
        <v>100.15</v>
      </c>
      <c r="D1804">
        <v>7.790123651199201E-5</v>
      </c>
    </row>
    <row r="1805" spans="3:4">
      <c r="C1805">
        <v>100.2</v>
      </c>
      <c r="D1805">
        <v>7.1660933033022617E-5</v>
      </c>
    </row>
    <row r="1806" spans="3:4">
      <c r="C1806">
        <v>100.25</v>
      </c>
      <c r="D1806">
        <v>6.585616698515193E-5</v>
      </c>
    </row>
    <row r="1807" spans="3:4">
      <c r="C1807">
        <v>100.3</v>
      </c>
      <c r="D1807">
        <v>6.0462531375181356E-5</v>
      </c>
    </row>
    <row r="1808" spans="3:4">
      <c r="C1808">
        <v>100.35</v>
      </c>
      <c r="D1808">
        <v>5.5456452649549779E-5</v>
      </c>
    </row>
    <row r="1809" spans="3:4">
      <c r="C1809">
        <v>100.4</v>
      </c>
      <c r="D1809">
        <v>5.0815210652948468E-5</v>
      </c>
    </row>
    <row r="1810" spans="3:4">
      <c r="C1810">
        <v>100.45</v>
      </c>
      <c r="D1810">
        <v>4.6516952954579356E-5</v>
      </c>
    </row>
    <row r="1811" spans="3:4">
      <c r="C1811">
        <v>100.5</v>
      </c>
      <c r="D1811">
        <v>4.2540703927820536E-5</v>
      </c>
    </row>
    <row r="1812" spans="3:4">
      <c r="C1812">
        <v>100.55</v>
      </c>
      <c r="D1812">
        <v>3.8866368971308365E-5</v>
      </c>
    </row>
    <row r="1813" spans="3:4">
      <c r="C1813">
        <v>100.6</v>
      </c>
      <c r="D1813">
        <v>3.5474734258570238E-5</v>
      </c>
    </row>
    <row r="1814" spans="3:4">
      <c r="C1814">
        <v>100.65</v>
      </c>
      <c r="D1814">
        <v>3.2347462399633625E-5</v>
      </c>
    </row>
    <row r="1815" spans="3:4">
      <c r="C1815">
        <v>100.7</v>
      </c>
      <c r="D1815">
        <v>2.9467084391839807E-5</v>
      </c>
    </row>
    <row r="1816" spans="3:4">
      <c r="C1816">
        <v>100.75</v>
      </c>
      <c r="D1816">
        <v>2.681698822854221E-5</v>
      </c>
    </row>
    <row r="1817" spans="3:4">
      <c r="C1817">
        <v>100.8</v>
      </c>
      <c r="D1817">
        <v>2.4381404523874005E-5</v>
      </c>
    </row>
    <row r="1818" spans="3:4">
      <c r="C1818">
        <v>100.85</v>
      </c>
      <c r="D1818">
        <v>2.2145389499506496E-5</v>
      </c>
    </row>
    <row r="1819" spans="3:4">
      <c r="C1819">
        <v>100.9</v>
      </c>
      <c r="D1819">
        <v>2.0094805665560516E-5</v>
      </c>
    </row>
    <row r="1820" spans="3:4">
      <c r="C1820">
        <v>100.95</v>
      </c>
      <c r="D1820">
        <v>1.8216300512873229E-5</v>
      </c>
    </row>
    <row r="1821" spans="3:4">
      <c r="C1821">
        <v>101</v>
      </c>
      <c r="D1821">
        <v>1.6497283517814211E-5</v>
      </c>
    </row>
    <row r="1822" spans="3:4">
      <c r="C1822">
        <v>101.05</v>
      </c>
      <c r="D1822">
        <v>1.49259017440991E-5</v>
      </c>
    </row>
    <row r="1823" spans="3:4">
      <c r="C1823">
        <v>101.1</v>
      </c>
      <c r="D1823">
        <v>1.3491014308723738E-5</v>
      </c>
    </row>
    <row r="1824" spans="3:4">
      <c r="C1824">
        <v>101.15</v>
      </c>
      <c r="D1824">
        <v>1.2182165961442481E-5</v>
      </c>
    </row>
    <row r="1825" spans="3:4">
      <c r="C1825">
        <v>101.2</v>
      </c>
      <c r="D1825">
        <v>1.0989560009355834E-5</v>
      </c>
    </row>
    <row r="1826" spans="3:4">
      <c r="C1826">
        <v>101.25</v>
      </c>
      <c r="D1826">
        <v>9.9040308002640696E-6</v>
      </c>
    </row>
    <row r="1827" spans="3:4">
      <c r="C1827">
        <v>101.3</v>
      </c>
      <c r="D1827">
        <v>8.9170159606944118E-6</v>
      </c>
    </row>
    <row r="1828" spans="3:4">
      <c r="C1828">
        <v>101.35</v>
      </c>
      <c r="D1828">
        <v>8.0205285670177857E-6</v>
      </c>
    </row>
    <row r="1829" spans="3:4">
      <c r="C1829">
        <v>101.4</v>
      </c>
      <c r="D1829">
        <v>7.2071294109645051E-6</v>
      </c>
    </row>
    <row r="1830" spans="3:4">
      <c r="C1830">
        <v>101.45</v>
      </c>
      <c r="D1830">
        <v>6.469899504249383E-6</v>
      </c>
    </row>
    <row r="1831" spans="3:4">
      <c r="C1831">
        <v>101.5</v>
      </c>
      <c r="D1831">
        <v>5.8024129509805773E-6</v>
      </c>
    </row>
    <row r="1832" spans="3:4">
      <c r="C1832">
        <v>101.55</v>
      </c>
      <c r="D1832">
        <v>5.1987103011639456E-6</v>
      </c>
    </row>
    <row r="1833" spans="3:4">
      <c r="C1833">
        <v>101.6</v>
      </c>
      <c r="D1833">
        <v>4.6532724839643252E-6</v>
      </c>
    </row>
    <row r="1834" spans="3:4">
      <c r="C1834">
        <v>101.65</v>
      </c>
      <c r="D1834">
        <v>4.1609954055006352E-6</v>
      </c>
    </row>
    <row r="1835" spans="3:4">
      <c r="C1835">
        <v>101.7</v>
      </c>
      <c r="D1835">
        <v>3.7171652828806371E-6</v>
      </c>
    </row>
    <row r="1836" spans="3:4">
      <c r="C1836">
        <v>101.75</v>
      </c>
      <c r="D1836">
        <v>3.3174347739283016E-6</v>
      </c>
    </row>
    <row r="1837" spans="3:4">
      <c r="C1837">
        <v>101.8</v>
      </c>
      <c r="D1837">
        <v>2.9577999506583215E-6</v>
      </c>
    </row>
    <row r="1838" spans="3:4">
      <c r="C1838">
        <v>101.85</v>
      </c>
      <c r="D1838">
        <v>2.6345781540007156E-6</v>
      </c>
    </row>
    <row r="1839" spans="3:4">
      <c r="C1839">
        <v>101.9</v>
      </c>
      <c r="D1839">
        <v>2.3443867575733177E-6</v>
      </c>
    </row>
    <row r="1840" spans="3:4">
      <c r="C1840">
        <v>101.95</v>
      </c>
      <c r="D1840">
        <v>2.0841228594383723E-6</v>
      </c>
    </row>
    <row r="1841" spans="3:4">
      <c r="C1841">
        <v>102</v>
      </c>
      <c r="D1841">
        <v>1.8509439127312757E-6</v>
      </c>
    </row>
    <row r="1842" spans="3:4">
      <c r="C1842">
        <v>102.05</v>
      </c>
      <c r="D1842">
        <v>1.6422492988057136E-6</v>
      </c>
    </row>
    <row r="1843" spans="3:4">
      <c r="C1843">
        <v>102.1</v>
      </c>
      <c r="D1843">
        <v>1.455662840063693E-6</v>
      </c>
    </row>
    <row r="1844" spans="3:4">
      <c r="C1844">
        <v>102.15</v>
      </c>
      <c r="D1844">
        <v>1.2890162439019664E-6</v>
      </c>
    </row>
    <row r="1845" spans="3:4">
      <c r="C1845">
        <v>102.2</v>
      </c>
      <c r="D1845">
        <v>1.1403334641766807E-6</v>
      </c>
    </row>
    <row r="1846" spans="3:4">
      <c r="C1846">
        <v>102.25</v>
      </c>
      <c r="D1846">
        <v>1.0078159622214462E-6</v>
      </c>
    </row>
    <row r="1847" spans="3:4">
      <c r="C1847">
        <v>102.3</v>
      </c>
      <c r="D1847">
        <v>8.8982884571818639E-7</v>
      </c>
    </row>
    <row r="1848" spans="3:4">
      <c r="C1848">
        <v>102.35</v>
      </c>
      <c r="D1848">
        <v>7.8488786056990706E-7</v>
      </c>
    </row>
    <row r="1849" spans="3:4">
      <c r="C1849">
        <v>102.4</v>
      </c>
      <c r="D1849">
        <v>6.9164720831946971E-7</v>
      </c>
    </row>
    <row r="1850" spans="3:4">
      <c r="C1850">
        <v>102.45</v>
      </c>
      <c r="D1850">
        <v>6.0888815955914724E-7</v>
      </c>
    </row>
    <row r="1851" spans="3:4">
      <c r="C1851">
        <v>102.5</v>
      </c>
      <c r="D1851">
        <v>5.3550843213667754E-7</v>
      </c>
    </row>
    <row r="1852" spans="3:4">
      <c r="C1852">
        <v>102.55</v>
      </c>
      <c r="D1852">
        <v>4.7051230174812018E-7</v>
      </c>
    </row>
    <row r="1853" spans="3:4">
      <c r="C1853">
        <v>102.6</v>
      </c>
      <c r="D1853">
        <v>4.130014116734824E-7</v>
      </c>
    </row>
    <row r="1854" spans="3:4">
      <c r="C1854">
        <v>102.65</v>
      </c>
      <c r="D1854">
        <v>3.6216624791982115E-7</v>
      </c>
    </row>
    <row r="1855" spans="3:4">
      <c r="C1855">
        <v>102.7</v>
      </c>
      <c r="D1855">
        <v>3.1727824585235129E-7</v>
      </c>
    </row>
    <row r="1856" spans="3:4">
      <c r="C1856">
        <v>102.75</v>
      </c>
      <c r="D1856">
        <v>2.7768249447930961E-7</v>
      </c>
    </row>
    <row r="1857" spans="3:4">
      <c r="C1857">
        <v>102.8</v>
      </c>
      <c r="D1857">
        <v>2.4279100487955558E-7</v>
      </c>
    </row>
    <row r="1858" spans="3:4">
      <c r="C1858">
        <v>102.85</v>
      </c>
      <c r="D1858">
        <v>2.1207650978998943E-7</v>
      </c>
    </row>
    <row r="1859" spans="3:4">
      <c r="C1859">
        <v>102.9</v>
      </c>
      <c r="D1859">
        <v>1.8506676207342742E-7</v>
      </c>
    </row>
    <row r="1860" spans="3:4">
      <c r="C1860">
        <v>102.95</v>
      </c>
      <c r="D1860">
        <v>1.6133930063972316E-7</v>
      </c>
    </row>
    <row r="1861" spans="3:4">
      <c r="C1861">
        <v>103</v>
      </c>
      <c r="D1861">
        <v>1.4051665336679827E-7</v>
      </c>
    </row>
    <row r="1862" spans="3:4">
      <c r="C1862">
        <v>103.05</v>
      </c>
      <c r="D1862">
        <v>1.2226194764178978E-7</v>
      </c>
    </row>
    <row r="1863" spans="3:4">
      <c r="C1863">
        <v>103.1</v>
      </c>
      <c r="D1863">
        <v>1.0627490029347265E-7</v>
      </c>
    </row>
    <row r="1864" spans="3:4">
      <c r="C1864">
        <v>103.15</v>
      </c>
      <c r="D1864">
        <v>9.2288159896330946E-8</v>
      </c>
    </row>
    <row r="1865" spans="3:4">
      <c r="C1865">
        <v>103.2</v>
      </c>
      <c r="D1865">
        <v>8.0063975677069708E-8</v>
      </c>
    </row>
    <row r="1866" spans="3:4">
      <c r="C1866">
        <v>103.25</v>
      </c>
      <c r="D1866">
        <v>6.9391168529761315E-8</v>
      </c>
    </row>
    <row r="1867" spans="3:4">
      <c r="C1867">
        <v>103.3</v>
      </c>
      <c r="D1867">
        <v>6.0082380933157918E-8</v>
      </c>
    </row>
    <row r="1868" spans="3:4">
      <c r="C1868">
        <v>103.35</v>
      </c>
      <c r="D1868">
        <v>5.197158385044377E-8</v>
      </c>
    </row>
    <row r="1869" spans="3:4">
      <c r="C1869">
        <v>103.4</v>
      </c>
      <c r="D1869">
        <v>4.4911819967522058E-8</v>
      </c>
    </row>
    <row r="1870" spans="3:4">
      <c r="C1870">
        <v>103.45</v>
      </c>
      <c r="D1870">
        <v>3.877316388197319E-8</v>
      </c>
    </row>
    <row r="1871" spans="3:4">
      <c r="C1871">
        <v>103.5</v>
      </c>
      <c r="D1871">
        <v>3.3440881083186728E-8</v>
      </c>
    </row>
    <row r="1872" spans="3:4">
      <c r="C1872">
        <v>103.55</v>
      </c>
      <c r="D1872">
        <v>2.8813768758824304E-8</v>
      </c>
    </row>
    <row r="1873" spans="3:4">
      <c r="C1873">
        <v>103.6</v>
      </c>
      <c r="D1873">
        <v>2.4802662618344301E-8</v>
      </c>
    </row>
    <row r="1874" spans="3:4">
      <c r="C1874">
        <v>103.65</v>
      </c>
      <c r="D1874">
        <v>2.1329095036730971E-8</v>
      </c>
    </row>
    <row r="1875" spans="3:4">
      <c r="C1875">
        <v>103.7</v>
      </c>
      <c r="D1875">
        <v>1.8324090887747513E-8</v>
      </c>
    </row>
    <row r="1876" spans="3:4">
      <c r="C1876">
        <v>103.75</v>
      </c>
      <c r="D1876">
        <v>1.572708845349259E-8</v>
      </c>
    </row>
    <row r="1877" spans="3:4">
      <c r="C1877">
        <v>103.8</v>
      </c>
      <c r="D1877">
        <v>1.3484973764406299E-8</v>
      </c>
    </row>
    <row r="1878" spans="3:4">
      <c r="C1878">
        <v>103.85</v>
      </c>
      <c r="D1878">
        <v>1.1551217640150351E-8</v>
      </c>
    </row>
    <row r="1879" spans="3:4">
      <c r="C1879">
        <v>103.9</v>
      </c>
      <c r="D1879">
        <v>0</v>
      </c>
    </row>
    <row r="1880" spans="3:4">
      <c r="C1880">
        <v>103.95</v>
      </c>
      <c r="D1880">
        <v>0</v>
      </c>
    </row>
    <row r="1881" spans="3:4">
      <c r="C1881">
        <v>104</v>
      </c>
      <c r="D1881">
        <v>0</v>
      </c>
    </row>
    <row r="1882" spans="3:4">
      <c r="C1882">
        <v>104.05</v>
      </c>
      <c r="D1882">
        <v>0</v>
      </c>
    </row>
    <row r="1883" spans="3:4">
      <c r="C1883">
        <v>104.1</v>
      </c>
      <c r="D1883">
        <v>0</v>
      </c>
    </row>
    <row r="1884" spans="3:4">
      <c r="C1884">
        <v>104.15</v>
      </c>
      <c r="D1884">
        <v>0</v>
      </c>
    </row>
    <row r="1885" spans="3:4">
      <c r="C1885">
        <v>104.2</v>
      </c>
      <c r="D1885">
        <v>0</v>
      </c>
    </row>
    <row r="1886" spans="3:4">
      <c r="C1886">
        <v>104.25</v>
      </c>
      <c r="D1886">
        <v>0</v>
      </c>
    </row>
    <row r="1887" spans="3:4">
      <c r="C1887">
        <v>104.3</v>
      </c>
      <c r="D1887">
        <v>0</v>
      </c>
    </row>
    <row r="1888" spans="3:4">
      <c r="C1888">
        <v>104.35</v>
      </c>
      <c r="D1888">
        <v>0</v>
      </c>
    </row>
    <row r="1889" spans="3:4">
      <c r="C1889">
        <v>104.4</v>
      </c>
      <c r="D1889">
        <v>0</v>
      </c>
    </row>
    <row r="1890" spans="3:4">
      <c r="C1890">
        <v>104.45</v>
      </c>
      <c r="D1890">
        <v>0</v>
      </c>
    </row>
    <row r="1891" spans="3:4">
      <c r="C1891">
        <v>104.5</v>
      </c>
      <c r="D1891">
        <v>0</v>
      </c>
    </row>
    <row r="1892" spans="3:4">
      <c r="C1892">
        <v>104.55</v>
      </c>
      <c r="D1892">
        <v>0</v>
      </c>
    </row>
    <row r="1893" spans="3:4">
      <c r="C1893">
        <v>104.6</v>
      </c>
      <c r="D1893">
        <v>0</v>
      </c>
    </row>
    <row r="1894" spans="3:4">
      <c r="C1894">
        <v>104.65</v>
      </c>
      <c r="D1894">
        <v>0</v>
      </c>
    </row>
    <row r="1895" spans="3:4">
      <c r="C1895">
        <v>104.7</v>
      </c>
      <c r="D1895">
        <v>0</v>
      </c>
    </row>
    <row r="1896" spans="3:4">
      <c r="C1896">
        <v>104.75</v>
      </c>
      <c r="D1896">
        <v>0</v>
      </c>
    </row>
    <row r="1897" spans="3:4">
      <c r="C1897">
        <v>104.8</v>
      </c>
      <c r="D1897">
        <v>0</v>
      </c>
    </row>
    <row r="1898" spans="3:4">
      <c r="C1898">
        <v>104.85</v>
      </c>
      <c r="D1898">
        <v>0</v>
      </c>
    </row>
    <row r="1899" spans="3:4">
      <c r="C1899">
        <v>104.9</v>
      </c>
      <c r="D1899">
        <v>0</v>
      </c>
    </row>
    <row r="1900" spans="3:4">
      <c r="C1900">
        <v>104.95</v>
      </c>
      <c r="D1900">
        <v>0</v>
      </c>
    </row>
    <row r="1901" spans="3:4">
      <c r="C1901">
        <v>105</v>
      </c>
      <c r="D1901">
        <v>0</v>
      </c>
    </row>
    <row r="1902" spans="3:4">
      <c r="C1902">
        <v>105.05</v>
      </c>
      <c r="D1902">
        <v>0</v>
      </c>
    </row>
    <row r="1903" spans="3:4">
      <c r="C1903">
        <v>105.1</v>
      </c>
      <c r="D1903">
        <v>0</v>
      </c>
    </row>
    <row r="1904" spans="3:4">
      <c r="C1904">
        <v>105.15</v>
      </c>
      <c r="D1904">
        <v>0</v>
      </c>
    </row>
    <row r="1905" spans="3:4">
      <c r="C1905">
        <v>105.2</v>
      </c>
      <c r="D1905">
        <v>0</v>
      </c>
    </row>
    <row r="1906" spans="3:4">
      <c r="C1906">
        <v>105.25</v>
      </c>
      <c r="D1906">
        <v>0</v>
      </c>
    </row>
    <row r="1907" spans="3:4">
      <c r="C1907">
        <v>105.3</v>
      </c>
      <c r="D1907">
        <v>0</v>
      </c>
    </row>
    <row r="1908" spans="3:4">
      <c r="C1908">
        <v>105.35</v>
      </c>
      <c r="D1908">
        <v>0</v>
      </c>
    </row>
    <row r="1909" spans="3:4">
      <c r="C1909">
        <v>105.4</v>
      </c>
      <c r="D1909">
        <v>0</v>
      </c>
    </row>
    <row r="1910" spans="3:4">
      <c r="C1910">
        <v>105.45</v>
      </c>
      <c r="D1910">
        <v>0</v>
      </c>
    </row>
    <row r="1911" spans="3:4">
      <c r="C1911">
        <v>105.5</v>
      </c>
      <c r="D1911">
        <v>0</v>
      </c>
    </row>
    <row r="1912" spans="3:4">
      <c r="C1912">
        <v>105.55</v>
      </c>
      <c r="D1912">
        <v>0</v>
      </c>
    </row>
    <row r="1913" spans="3:4">
      <c r="C1913">
        <v>105.6</v>
      </c>
      <c r="D1913">
        <v>0</v>
      </c>
    </row>
    <row r="1914" spans="3:4">
      <c r="C1914">
        <v>105.65</v>
      </c>
      <c r="D1914">
        <v>0</v>
      </c>
    </row>
    <row r="1915" spans="3:4">
      <c r="C1915">
        <v>105.7</v>
      </c>
      <c r="D1915">
        <v>0</v>
      </c>
    </row>
    <row r="1916" spans="3:4">
      <c r="C1916">
        <v>105.75</v>
      </c>
      <c r="D1916">
        <v>0</v>
      </c>
    </row>
    <row r="1917" spans="3:4">
      <c r="C1917">
        <v>105.8</v>
      </c>
      <c r="D1917">
        <v>0</v>
      </c>
    </row>
    <row r="1918" spans="3:4">
      <c r="C1918">
        <v>105.85</v>
      </c>
      <c r="D1918">
        <v>0</v>
      </c>
    </row>
    <row r="1919" spans="3:4">
      <c r="C1919">
        <v>105.9</v>
      </c>
      <c r="D1919">
        <v>0</v>
      </c>
    </row>
    <row r="1920" spans="3:4">
      <c r="C1920">
        <v>105.95</v>
      </c>
      <c r="D1920">
        <v>0</v>
      </c>
    </row>
    <row r="1921" spans="3:4">
      <c r="C1921">
        <v>106</v>
      </c>
      <c r="D1921">
        <v>0</v>
      </c>
    </row>
    <row r="1922" spans="3:4">
      <c r="C1922">
        <v>106.05</v>
      </c>
      <c r="D1922">
        <v>0</v>
      </c>
    </row>
    <row r="1923" spans="3:4">
      <c r="C1923">
        <v>106.1</v>
      </c>
      <c r="D1923">
        <v>0</v>
      </c>
    </row>
    <row r="1924" spans="3:4">
      <c r="C1924">
        <v>106.15</v>
      </c>
      <c r="D1924">
        <v>0</v>
      </c>
    </row>
    <row r="1925" spans="3:4">
      <c r="C1925">
        <v>106.2</v>
      </c>
      <c r="D1925">
        <v>0</v>
      </c>
    </row>
    <row r="1926" spans="3:4">
      <c r="C1926">
        <v>106.25</v>
      </c>
      <c r="D1926">
        <v>0</v>
      </c>
    </row>
    <row r="1927" spans="3:4">
      <c r="C1927">
        <v>106.3</v>
      </c>
      <c r="D1927">
        <v>0</v>
      </c>
    </row>
    <row r="1928" spans="3:4">
      <c r="C1928">
        <v>106.35</v>
      </c>
      <c r="D1928">
        <v>0</v>
      </c>
    </row>
    <row r="1929" spans="3:4">
      <c r="C1929">
        <v>106.4</v>
      </c>
      <c r="D1929">
        <v>0</v>
      </c>
    </row>
    <row r="1930" spans="3:4">
      <c r="C1930">
        <v>106.45</v>
      </c>
      <c r="D1930">
        <v>0</v>
      </c>
    </row>
    <row r="1931" spans="3:4">
      <c r="C1931">
        <v>106.5</v>
      </c>
      <c r="D1931">
        <v>0</v>
      </c>
    </row>
    <row r="1932" spans="3:4">
      <c r="C1932">
        <v>106.55</v>
      </c>
      <c r="D1932">
        <v>0</v>
      </c>
    </row>
    <row r="1933" spans="3:4">
      <c r="C1933">
        <v>106.6</v>
      </c>
      <c r="D1933">
        <v>0</v>
      </c>
    </row>
    <row r="1934" spans="3:4">
      <c r="C1934">
        <v>106.65</v>
      </c>
      <c r="D1934">
        <v>0</v>
      </c>
    </row>
    <row r="1935" spans="3:4">
      <c r="C1935">
        <v>106.7</v>
      </c>
      <c r="D1935">
        <v>0</v>
      </c>
    </row>
    <row r="1936" spans="3:4">
      <c r="C1936">
        <v>106.75</v>
      </c>
      <c r="D1936">
        <v>0</v>
      </c>
    </row>
    <row r="1937" spans="3:4">
      <c r="C1937">
        <v>106.8</v>
      </c>
      <c r="D1937">
        <v>0</v>
      </c>
    </row>
    <row r="1938" spans="3:4">
      <c r="C1938">
        <v>106.85</v>
      </c>
      <c r="D1938">
        <v>0</v>
      </c>
    </row>
    <row r="1939" spans="3:4">
      <c r="C1939">
        <v>106.9</v>
      </c>
      <c r="D1939">
        <v>0</v>
      </c>
    </row>
    <row r="1940" spans="3:4">
      <c r="C1940">
        <v>106.95</v>
      </c>
      <c r="D1940">
        <v>0</v>
      </c>
    </row>
    <row r="1941" spans="3:4">
      <c r="C1941">
        <v>107</v>
      </c>
      <c r="D1941">
        <v>0</v>
      </c>
    </row>
    <row r="1942" spans="3:4">
      <c r="C1942">
        <v>107.05</v>
      </c>
      <c r="D1942">
        <v>0</v>
      </c>
    </row>
    <row r="1943" spans="3:4">
      <c r="C1943">
        <v>107.1</v>
      </c>
      <c r="D1943">
        <v>0</v>
      </c>
    </row>
    <row r="1944" spans="3:4">
      <c r="C1944">
        <v>107.15</v>
      </c>
      <c r="D1944">
        <v>0</v>
      </c>
    </row>
    <row r="1945" spans="3:4">
      <c r="C1945">
        <v>107.2</v>
      </c>
      <c r="D1945">
        <v>0</v>
      </c>
    </row>
    <row r="1946" spans="3:4">
      <c r="C1946">
        <v>107.25</v>
      </c>
      <c r="D1946">
        <v>0</v>
      </c>
    </row>
    <row r="1947" spans="3:4">
      <c r="C1947">
        <v>107.3</v>
      </c>
      <c r="D1947">
        <v>0</v>
      </c>
    </row>
    <row r="1948" spans="3:4">
      <c r="C1948">
        <v>107.35</v>
      </c>
      <c r="D1948">
        <v>0</v>
      </c>
    </row>
    <row r="1949" spans="3:4">
      <c r="C1949">
        <v>107.4</v>
      </c>
      <c r="D1949">
        <v>0</v>
      </c>
    </row>
    <row r="1950" spans="3:4">
      <c r="C1950">
        <v>107.45</v>
      </c>
      <c r="D1950">
        <v>0</v>
      </c>
    </row>
    <row r="1951" spans="3:4">
      <c r="C1951">
        <v>107.5</v>
      </c>
      <c r="D1951">
        <v>0</v>
      </c>
    </row>
    <row r="1952" spans="3:4">
      <c r="C1952">
        <v>107.55</v>
      </c>
      <c r="D1952">
        <v>0</v>
      </c>
    </row>
    <row r="1953" spans="3:4">
      <c r="C1953">
        <v>107.6</v>
      </c>
      <c r="D1953">
        <v>0</v>
      </c>
    </row>
    <row r="1954" spans="3:4">
      <c r="C1954">
        <v>107.65</v>
      </c>
      <c r="D1954">
        <v>0</v>
      </c>
    </row>
    <row r="1955" spans="3:4">
      <c r="C1955">
        <v>107.7</v>
      </c>
      <c r="D1955">
        <v>0</v>
      </c>
    </row>
    <row r="1956" spans="3:4">
      <c r="C1956">
        <v>107.75</v>
      </c>
      <c r="D1956">
        <v>0</v>
      </c>
    </row>
    <row r="1957" spans="3:4">
      <c r="C1957">
        <v>107.8</v>
      </c>
      <c r="D1957">
        <v>0</v>
      </c>
    </row>
    <row r="1958" spans="3:4">
      <c r="C1958">
        <v>107.85</v>
      </c>
      <c r="D1958">
        <v>0</v>
      </c>
    </row>
    <row r="1959" spans="3:4">
      <c r="C1959">
        <v>107.9</v>
      </c>
      <c r="D1959">
        <v>0</v>
      </c>
    </row>
    <row r="1960" spans="3:4">
      <c r="C1960">
        <v>107.95</v>
      </c>
      <c r="D1960">
        <v>0</v>
      </c>
    </row>
    <row r="1961" spans="3:4">
      <c r="C1961">
        <v>108</v>
      </c>
      <c r="D1961">
        <v>0</v>
      </c>
    </row>
    <row r="1962" spans="3:4">
      <c r="C1962">
        <v>108.05</v>
      </c>
      <c r="D1962">
        <v>0</v>
      </c>
    </row>
    <row r="1963" spans="3:4">
      <c r="C1963">
        <v>108.1</v>
      </c>
      <c r="D1963">
        <v>0</v>
      </c>
    </row>
    <row r="1964" spans="3:4">
      <c r="C1964">
        <v>108.15</v>
      </c>
      <c r="D1964">
        <v>0</v>
      </c>
    </row>
    <row r="1965" spans="3:4">
      <c r="C1965">
        <v>108.2</v>
      </c>
      <c r="D1965">
        <v>0</v>
      </c>
    </row>
    <row r="1966" spans="3:4">
      <c r="C1966">
        <v>108.25</v>
      </c>
      <c r="D1966">
        <v>0</v>
      </c>
    </row>
    <row r="1967" spans="3:4">
      <c r="C1967">
        <v>108.3</v>
      </c>
      <c r="D1967">
        <v>0</v>
      </c>
    </row>
    <row r="1968" spans="3:4">
      <c r="C1968">
        <v>108.35</v>
      </c>
      <c r="D1968">
        <v>0</v>
      </c>
    </row>
    <row r="1969" spans="3:4">
      <c r="C1969">
        <v>108.4</v>
      </c>
      <c r="D1969">
        <v>0</v>
      </c>
    </row>
    <row r="1970" spans="3:4">
      <c r="C1970">
        <v>108.45</v>
      </c>
      <c r="D1970">
        <v>0</v>
      </c>
    </row>
    <row r="1971" spans="3:4">
      <c r="C1971">
        <v>108.5</v>
      </c>
      <c r="D1971">
        <v>0</v>
      </c>
    </row>
    <row r="1972" spans="3:4">
      <c r="C1972">
        <v>108.55</v>
      </c>
      <c r="D1972">
        <v>0</v>
      </c>
    </row>
    <row r="1973" spans="3:4">
      <c r="C1973">
        <v>108.6</v>
      </c>
      <c r="D1973">
        <v>0</v>
      </c>
    </row>
    <row r="1974" spans="3:4">
      <c r="C1974">
        <v>108.65</v>
      </c>
      <c r="D1974">
        <v>0</v>
      </c>
    </row>
    <row r="1975" spans="3:4">
      <c r="C1975">
        <v>108.7</v>
      </c>
      <c r="D1975">
        <v>0</v>
      </c>
    </row>
    <row r="1976" spans="3:4">
      <c r="C1976">
        <v>108.75</v>
      </c>
      <c r="D1976">
        <v>0</v>
      </c>
    </row>
    <row r="1977" spans="3:4">
      <c r="C1977">
        <v>108.8</v>
      </c>
      <c r="D1977">
        <v>0</v>
      </c>
    </row>
    <row r="1978" spans="3:4">
      <c r="C1978">
        <v>108.85</v>
      </c>
      <c r="D1978">
        <v>0</v>
      </c>
    </row>
    <row r="1979" spans="3:4">
      <c r="C1979">
        <v>108.9</v>
      </c>
      <c r="D1979">
        <v>0</v>
      </c>
    </row>
    <row r="1980" spans="3:4">
      <c r="C1980">
        <v>108.95</v>
      </c>
      <c r="D1980">
        <v>0</v>
      </c>
    </row>
    <row r="1981" spans="3:4">
      <c r="C1981">
        <v>109</v>
      </c>
      <c r="D1981">
        <v>0</v>
      </c>
    </row>
    <row r="1982" spans="3:4">
      <c r="C1982">
        <v>109.05</v>
      </c>
      <c r="D1982">
        <v>0</v>
      </c>
    </row>
    <row r="1983" spans="3:4">
      <c r="C1983">
        <v>109.1</v>
      </c>
      <c r="D1983">
        <v>0</v>
      </c>
    </row>
    <row r="1984" spans="3:4">
      <c r="C1984">
        <v>109.15</v>
      </c>
      <c r="D1984">
        <v>0</v>
      </c>
    </row>
    <row r="1985" spans="3:4">
      <c r="C1985">
        <v>109.2</v>
      </c>
      <c r="D1985">
        <v>0</v>
      </c>
    </row>
    <row r="1986" spans="3:4">
      <c r="C1986">
        <v>109.25</v>
      </c>
      <c r="D1986">
        <v>0</v>
      </c>
    </row>
    <row r="1987" spans="3:4">
      <c r="C1987">
        <v>109.3</v>
      </c>
      <c r="D1987">
        <v>0</v>
      </c>
    </row>
    <row r="1988" spans="3:4">
      <c r="C1988">
        <v>109.35</v>
      </c>
      <c r="D1988">
        <v>0</v>
      </c>
    </row>
    <row r="1989" spans="3:4">
      <c r="C1989">
        <v>109.4</v>
      </c>
      <c r="D1989">
        <v>0</v>
      </c>
    </row>
    <row r="1990" spans="3:4">
      <c r="C1990">
        <v>109.45</v>
      </c>
      <c r="D1990">
        <v>0</v>
      </c>
    </row>
    <row r="1991" spans="3:4">
      <c r="C1991">
        <v>109.5</v>
      </c>
      <c r="D1991">
        <v>0</v>
      </c>
    </row>
    <row r="1992" spans="3:4">
      <c r="C1992">
        <v>109.55</v>
      </c>
      <c r="D1992">
        <v>0</v>
      </c>
    </row>
    <row r="1993" spans="3:4">
      <c r="C1993">
        <v>109.6</v>
      </c>
      <c r="D1993">
        <v>0</v>
      </c>
    </row>
    <row r="1994" spans="3:4">
      <c r="C1994">
        <v>109.65</v>
      </c>
      <c r="D1994">
        <v>0</v>
      </c>
    </row>
    <row r="1995" spans="3:4">
      <c r="C1995">
        <v>109.7</v>
      </c>
      <c r="D1995">
        <v>0</v>
      </c>
    </row>
    <row r="1996" spans="3:4">
      <c r="C1996">
        <v>109.75</v>
      </c>
      <c r="D1996">
        <v>0</v>
      </c>
    </row>
    <row r="1997" spans="3:4">
      <c r="C1997">
        <v>109.8</v>
      </c>
      <c r="D1997">
        <v>0</v>
      </c>
    </row>
    <row r="1998" spans="3:4">
      <c r="C1998">
        <v>109.85</v>
      </c>
      <c r="D1998">
        <v>0</v>
      </c>
    </row>
    <row r="1999" spans="3:4">
      <c r="C1999">
        <v>109.9</v>
      </c>
      <c r="D1999">
        <v>0</v>
      </c>
    </row>
    <row r="2000" spans="3:4">
      <c r="C2000">
        <v>109.95</v>
      </c>
      <c r="D2000">
        <v>0</v>
      </c>
    </row>
    <row r="2001" spans="3:4">
      <c r="C2001" t="s">
        <v>272</v>
      </c>
      <c r="D2001" t="s">
        <v>272</v>
      </c>
    </row>
  </sheetData>
  <phoneticPr fontId="4" type="noConversion"/>
  <pageMargins left="0.75" right="0.75" top="1" bottom="1" header="0.5" footer="0.5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001"/>
  <sheetViews>
    <sheetView workbookViewId="0"/>
  </sheetViews>
  <sheetFormatPr baseColWidth="10" defaultColWidth="8.83203125" defaultRowHeight="14" x14ac:dyDescent="0"/>
  <cols>
    <col min="1" max="1" width="13.6640625" style="46" bestFit="1" customWidth="1"/>
    <col min="2" max="2" width="9.6640625" style="47" bestFit="1" customWidth="1"/>
  </cols>
  <sheetData>
    <row r="1" spans="1:4">
      <c r="A1" s="46" t="s">
        <v>273</v>
      </c>
      <c r="B1" s="48" t="s">
        <v>290</v>
      </c>
      <c r="C1">
        <v>10</v>
      </c>
      <c r="D1">
        <v>6.3924752056224841E-8</v>
      </c>
    </row>
    <row r="2" spans="1:4">
      <c r="A2" s="46" t="s">
        <v>274</v>
      </c>
      <c r="B2" s="48" t="s">
        <v>292</v>
      </c>
      <c r="C2">
        <v>10.050000000000001</v>
      </c>
      <c r="D2">
        <v>6.955490531440058E-8</v>
      </c>
    </row>
    <row r="3" spans="1:4">
      <c r="A3" s="46" t="s">
        <v>275</v>
      </c>
      <c r="B3" s="48">
        <v>16</v>
      </c>
      <c r="C3">
        <v>10.1</v>
      </c>
      <c r="D3">
        <v>7.5654197234920773E-8</v>
      </c>
    </row>
    <row r="4" spans="1:4">
      <c r="A4" s="46" t="s">
        <v>276</v>
      </c>
      <c r="B4" s="48">
        <v>5</v>
      </c>
      <c r="C4">
        <v>10.15</v>
      </c>
      <c r="D4">
        <v>8.2259268467406401E-8</v>
      </c>
    </row>
    <row r="5" spans="1:4">
      <c r="A5" s="46" t="s">
        <v>277</v>
      </c>
      <c r="B5" s="48">
        <v>1</v>
      </c>
      <c r="C5">
        <v>10.199999999999999</v>
      </c>
      <c r="D5">
        <v>8.940940623075575E-8</v>
      </c>
    </row>
    <row r="6" spans="1:4">
      <c r="A6" s="46" t="s">
        <v>278</v>
      </c>
      <c r="B6" s="48" t="b">
        <v>1</v>
      </c>
      <c r="C6">
        <v>10.25</v>
      </c>
      <c r="D6">
        <v>9.7146717447046409E-8</v>
      </c>
    </row>
    <row r="7" spans="1:4">
      <c r="A7" s="46" t="s">
        <v>279</v>
      </c>
      <c r="B7" s="48">
        <v>1</v>
      </c>
      <c r="C7">
        <v>10.3</v>
      </c>
      <c r="D7">
        <v>1.0551631176188077E-7</v>
      </c>
    </row>
    <row r="8" spans="1:4">
      <c r="A8" s="46" t="s">
        <v>280</v>
      </c>
      <c r="B8" s="48" t="b">
        <v>0</v>
      </c>
      <c r="C8">
        <v>10.35</v>
      </c>
      <c r="D8">
        <v>1.1456649490591129E-7</v>
      </c>
    </row>
    <row r="9" spans="1:4">
      <c r="A9" s="46" t="s">
        <v>281</v>
      </c>
      <c r="B9" s="48" t="b">
        <v>0</v>
      </c>
      <c r="C9">
        <v>10.4</v>
      </c>
      <c r="D9">
        <v>1.2434897286503452E-7</v>
      </c>
    </row>
    <row r="10" spans="1:4">
      <c r="A10" s="46" t="s">
        <v>282</v>
      </c>
      <c r="B10" s="48" t="b">
        <v>0</v>
      </c>
      <c r="C10">
        <v>10.45</v>
      </c>
      <c r="D10">
        <v>1.3491906733924275E-7</v>
      </c>
    </row>
    <row r="11" spans="1:4">
      <c r="A11" s="46" t="s">
        <v>283</v>
      </c>
      <c r="B11" s="48" t="b">
        <v>0</v>
      </c>
      <c r="C11">
        <v>10.5</v>
      </c>
      <c r="D11">
        <v>1.4633594298231011E-7</v>
      </c>
    </row>
    <row r="12" spans="1:4">
      <c r="A12" s="46" t="s">
        <v>284</v>
      </c>
      <c r="B12" s="48" t="s">
        <v>296</v>
      </c>
      <c r="C12">
        <v>10.55</v>
      </c>
      <c r="D12">
        <v>1.5866284692620267E-7</v>
      </c>
    </row>
    <row r="13" spans="1:4">
      <c r="A13" s="46" t="s">
        <v>285</v>
      </c>
      <c r="B13" s="48" t="b">
        <v>0</v>
      </c>
      <c r="C13">
        <v>10.6</v>
      </c>
      <c r="D13">
        <v>1.7196736110541503E-7</v>
      </c>
    </row>
    <row r="14" spans="1:4">
      <c r="A14" s="46" t="s">
        <v>286</v>
      </c>
      <c r="B14" s="48" t="b">
        <v>0</v>
      </c>
      <c r="C14">
        <v>10.65</v>
      </c>
      <c r="D14">
        <v>1.8632166790714362E-7</v>
      </c>
    </row>
    <row r="15" spans="1:4">
      <c r="A15" s="46" t="s">
        <v>287</v>
      </c>
      <c r="B15" s="48" t="b">
        <v>0</v>
      </c>
      <c r="C15">
        <v>10.7</v>
      </c>
      <c r="D15">
        <v>2.018028296832602E-7</v>
      </c>
    </row>
    <row r="16" spans="1:4">
      <c r="A16" s="46" t="s">
        <v>288</v>
      </c>
      <c r="B16" s="48">
        <v>1</v>
      </c>
      <c r="C16">
        <v>10.75</v>
      </c>
      <c r="D16">
        <v>2.1849308266943563E-7</v>
      </c>
    </row>
    <row r="17" spans="3:4">
      <c r="C17">
        <v>10.8</v>
      </c>
      <c r="D17">
        <v>2.3648014586525914E-7</v>
      </c>
    </row>
    <row r="18" spans="3:4">
      <c r="C18">
        <v>10.85</v>
      </c>
      <c r="D18">
        <v>2.5585754543681738E-7</v>
      </c>
    </row>
    <row r="19" spans="3:4">
      <c r="C19">
        <v>10.9</v>
      </c>
      <c r="D19">
        <v>2.7672495520981057E-7</v>
      </c>
    </row>
    <row r="20" spans="3:4">
      <c r="C20">
        <v>10.95</v>
      </c>
      <c r="D20">
        <v>2.9918855382668876E-7</v>
      </c>
    </row>
    <row r="21" spans="3:4">
      <c r="C21">
        <v>11</v>
      </c>
      <c r="D21">
        <v>3.2336139914559744E-7</v>
      </c>
    </row>
    <row r="22" spans="3:4">
      <c r="C22">
        <v>11.05</v>
      </c>
      <c r="D22">
        <v>3.4936382046173379E-7</v>
      </c>
    </row>
    <row r="23" spans="3:4">
      <c r="C23">
        <v>11.1</v>
      </c>
      <c r="D23">
        <v>3.7732382913315195E-7</v>
      </c>
    </row>
    <row r="24" spans="3:4">
      <c r="C24">
        <v>11.15</v>
      </c>
      <c r="D24">
        <v>4.0737754819285938E-7</v>
      </c>
    </row>
    <row r="25" spans="3:4">
      <c r="C25">
        <v>11.2</v>
      </c>
      <c r="D25">
        <v>4.3966966152712354E-7</v>
      </c>
    </row>
    <row r="26" spans="3:4">
      <c r="C26">
        <v>11.25</v>
      </c>
      <c r="D26">
        <v>4.7435388319613616E-7</v>
      </c>
    </row>
    <row r="27" spans="3:4">
      <c r="C27">
        <v>11.3</v>
      </c>
      <c r="D27">
        <v>5.1159344746742979E-7</v>
      </c>
    </row>
    <row r="28" spans="3:4">
      <c r="C28">
        <v>11.35</v>
      </c>
      <c r="D28">
        <v>5.5156162012450087E-7</v>
      </c>
    </row>
    <row r="29" spans="3:4">
      <c r="C29">
        <v>11.4</v>
      </c>
      <c r="D29">
        <v>5.9444223160297561E-7</v>
      </c>
    </row>
    <row r="30" spans="3:4">
      <c r="C30">
        <v>11.45</v>
      </c>
      <c r="D30">
        <v>6.4043023249397703E-7</v>
      </c>
    </row>
    <row r="31" spans="3:4">
      <c r="C31">
        <v>11.5</v>
      </c>
      <c r="D31">
        <v>6.8973227193925324E-7</v>
      </c>
    </row>
    <row r="32" spans="3:4">
      <c r="C32">
        <v>11.55</v>
      </c>
      <c r="D32">
        <v>7.4256729942464669E-7</v>
      </c>
    </row>
    <row r="33" spans="3:4">
      <c r="C33">
        <v>11.6</v>
      </c>
      <c r="D33">
        <v>7.9916719045778531E-7</v>
      </c>
    </row>
    <row r="34" spans="3:4">
      <c r="C34">
        <v>11.65</v>
      </c>
      <c r="D34">
        <v>8.7112811063547198E-7</v>
      </c>
    </row>
    <row r="35" spans="3:4">
      <c r="C35">
        <v>11.7</v>
      </c>
      <c r="D35">
        <v>9.3806831385506716E-7</v>
      </c>
    </row>
    <row r="36" spans="3:4">
      <c r="C36">
        <v>11.75</v>
      </c>
      <c r="D36">
        <v>1.0099092102659307E-6</v>
      </c>
    </row>
    <row r="37" spans="3:4">
      <c r="C37">
        <v>11.8</v>
      </c>
      <c r="D37">
        <v>1.0869993406954031E-6</v>
      </c>
    </row>
    <row r="38" spans="3:4">
      <c r="C38">
        <v>11.85</v>
      </c>
      <c r="D38">
        <v>1.1697125984981269E-6</v>
      </c>
    </row>
    <row r="39" spans="3:4">
      <c r="C39">
        <v>11.9</v>
      </c>
      <c r="D39">
        <v>1.2584502740914636E-6</v>
      </c>
    </row>
    <row r="40" spans="3:4">
      <c r="C40">
        <v>11.95</v>
      </c>
      <c r="D40">
        <v>1.3536432892347601E-6</v>
      </c>
    </row>
    <row r="41" spans="3:4">
      <c r="C41">
        <v>12</v>
      </c>
      <c r="D41">
        <v>1.4557546397364397E-6</v>
      </c>
    </row>
    <row r="42" spans="3:4">
      <c r="C42">
        <v>12.05</v>
      </c>
      <c r="D42">
        <v>1.5652820669318163E-6</v>
      </c>
    </row>
    <row r="43" spans="3:4">
      <c r="C43">
        <v>12.1</v>
      </c>
      <c r="D43">
        <v>1.6952051361009978E-6</v>
      </c>
    </row>
    <row r="44" spans="3:4">
      <c r="C44">
        <v>12.15</v>
      </c>
      <c r="D44">
        <v>1.8237915297528201E-6</v>
      </c>
    </row>
    <row r="45" spans="3:4">
      <c r="C45">
        <v>12.2</v>
      </c>
      <c r="D45">
        <v>1.9620351002435024E-6</v>
      </c>
    </row>
    <row r="46" spans="3:4">
      <c r="C46">
        <v>12.25</v>
      </c>
      <c r="D46">
        <v>2.110699498883433E-6</v>
      </c>
    </row>
    <row r="47" spans="3:4">
      <c r="C47">
        <v>12.3</v>
      </c>
      <c r="D47">
        <v>2.2706173023404833E-6</v>
      </c>
    </row>
    <row r="48" spans="3:4">
      <c r="C48">
        <v>12.35</v>
      </c>
      <c r="D48">
        <v>2.4426972594528406E-6</v>
      </c>
    </row>
    <row r="49" spans="3:4">
      <c r="C49">
        <v>12.4</v>
      </c>
      <c r="D49">
        <v>2.6279323540533141E-6</v>
      </c>
    </row>
    <row r="50" spans="3:4">
      <c r="C50">
        <v>12.45</v>
      </c>
      <c r="D50">
        <v>2.8274087706101217E-6</v>
      </c>
    </row>
    <row r="51" spans="3:4">
      <c r="C51">
        <v>12.5</v>
      </c>
      <c r="D51">
        <v>3.0423158570251191E-6</v>
      </c>
    </row>
    <row r="52" spans="3:4">
      <c r="C52">
        <v>12.55</v>
      </c>
      <c r="D52">
        <v>3.2739571868220046E-6</v>
      </c>
    </row>
    <row r="53" spans="3:4">
      <c r="C53">
        <v>12.6</v>
      </c>
      <c r="D53">
        <v>3.5237628311716771E-6</v>
      </c>
    </row>
    <row r="54" spans="3:4">
      <c r="C54">
        <v>12.65</v>
      </c>
      <c r="D54">
        <v>3.7933029596940342E-6</v>
      </c>
    </row>
    <row r="55" spans="3:4">
      <c r="C55">
        <v>12.7</v>
      </c>
      <c r="D55">
        <v>4.0843028976885038E-6</v>
      </c>
    </row>
    <row r="56" spans="3:4">
      <c r="C56">
        <v>12.75</v>
      </c>
      <c r="D56">
        <v>4.3986597763095276E-6</v>
      </c>
    </row>
    <row r="57" spans="3:4">
      <c r="C57">
        <v>12.8</v>
      </c>
      <c r="D57">
        <v>4.7384609211308704E-6</v>
      </c>
    </row>
    <row r="58" spans="3:4">
      <c r="C58">
        <v>12.85</v>
      </c>
      <c r="D58">
        <v>5.1060041334328249E-6</v>
      </c>
    </row>
    <row r="59" spans="3:4">
      <c r="C59">
        <v>12.9</v>
      </c>
      <c r="D59">
        <v>5.5038200272781127E-6</v>
      </c>
    </row>
    <row r="60" spans="3:4">
      <c r="C60">
        <v>12.95</v>
      </c>
      <c r="D60">
        <v>5.9346965938745615E-6</v>
      </c>
    </row>
    <row r="61" spans="3:4">
      <c r="C61">
        <v>13</v>
      </c>
      <c r="D61">
        <v>6.4017061726969667E-6</v>
      </c>
    </row>
    <row r="62" spans="3:4">
      <c r="C62">
        <v>13.05</v>
      </c>
      <c r="D62">
        <v>6.9082350161711415E-6</v>
      </c>
    </row>
    <row r="63" spans="3:4">
      <c r="C63">
        <v>13.1</v>
      </c>
      <c r="D63">
        <v>7.4580156412073883E-6</v>
      </c>
    </row>
    <row r="64" spans="3:4">
      <c r="C64">
        <v>13.15</v>
      </c>
      <c r="D64">
        <v>8.0551621662766314E-6</v>
      </c>
    </row>
    <row r="65" spans="3:4">
      <c r="C65">
        <v>13.2</v>
      </c>
      <c r="D65">
        <v>8.7042088367979473E-6</v>
      </c>
    </row>
    <row r="66" spans="3:4">
      <c r="C66">
        <v>13.25</v>
      </c>
      <c r="D66">
        <v>9.4101519440738438E-6</v>
      </c>
    </row>
    <row r="67" spans="3:4">
      <c r="C67">
        <v>13.3</v>
      </c>
      <c r="D67">
        <v>1.017849534356454E-5</v>
      </c>
    </row>
    <row r="68" spans="3:4">
      <c r="C68">
        <v>13.35</v>
      </c>
      <c r="D68">
        <v>1.1015299776612986E-5</v>
      </c>
    </row>
    <row r="69" spans="3:4">
      <c r="C69">
        <v>13.4</v>
      </c>
      <c r="D69">
        <v>1.1938904912402013E-5</v>
      </c>
    </row>
    <row r="70" spans="3:4">
      <c r="C70">
        <v>13.45</v>
      </c>
      <c r="D70">
        <v>1.2935173277069936E-5</v>
      </c>
    </row>
    <row r="71" spans="3:4">
      <c r="C71">
        <v>13.5</v>
      </c>
      <c r="D71">
        <v>1.4022263461756689E-5</v>
      </c>
    </row>
    <row r="72" spans="3:4">
      <c r="C72">
        <v>13.55</v>
      </c>
      <c r="D72">
        <v>1.520908053133936E-5</v>
      </c>
    </row>
    <row r="73" spans="3:4">
      <c r="C73">
        <v>13.6</v>
      </c>
      <c r="D73">
        <v>1.6505402252604996E-5</v>
      </c>
    </row>
    <row r="74" spans="3:4">
      <c r="C74">
        <v>13.65</v>
      </c>
      <c r="D74">
        <v>1.7921955740895984E-5</v>
      </c>
    </row>
    <row r="75" spans="3:4">
      <c r="C75">
        <v>13.7</v>
      </c>
      <c r="D75">
        <v>1.9470499104241827E-5</v>
      </c>
    </row>
    <row r="76" spans="3:4">
      <c r="C76">
        <v>13.75</v>
      </c>
      <c r="D76">
        <v>2.1163908157630837E-5</v>
      </c>
    </row>
    <row r="77" spans="3:4">
      <c r="C77">
        <v>13.8</v>
      </c>
      <c r="D77">
        <v>2.3029221598002727E-5</v>
      </c>
    </row>
    <row r="78" spans="3:4">
      <c r="C78">
        <v>13.85</v>
      </c>
      <c r="D78">
        <v>2.5058725544003383E-5</v>
      </c>
    </row>
    <row r="79" spans="3:4">
      <c r="C79">
        <v>13.9</v>
      </c>
      <c r="D79">
        <v>2.7279948485188127E-5</v>
      </c>
    </row>
    <row r="80" spans="3:4">
      <c r="C80">
        <v>13.95</v>
      </c>
      <c r="D80">
        <v>2.9711317712231582E-5</v>
      </c>
    </row>
    <row r="81" spans="3:4">
      <c r="C81">
        <v>14</v>
      </c>
      <c r="D81">
        <v>3.2372907680290008E-5</v>
      </c>
    </row>
    <row r="82" spans="3:4">
      <c r="C82">
        <v>14.05</v>
      </c>
      <c r="D82">
        <v>3.528655947939625E-5</v>
      </c>
    </row>
    <row r="83" spans="3:4">
      <c r="C83">
        <v>14.1</v>
      </c>
      <c r="D83">
        <v>3.8488255452383132E-5</v>
      </c>
    </row>
    <row r="84" spans="3:4">
      <c r="C84">
        <v>14.15</v>
      </c>
      <c r="D84">
        <v>4.1981974777921328E-5</v>
      </c>
    </row>
    <row r="85" spans="3:4">
      <c r="C85">
        <v>14.2</v>
      </c>
      <c r="D85">
        <v>4.5805719537043974E-5</v>
      </c>
    </row>
    <row r="86" spans="3:4">
      <c r="C86">
        <v>14.25</v>
      </c>
      <c r="D86">
        <v>4.9989795021039573E-5</v>
      </c>
    </row>
    <row r="87" spans="3:4">
      <c r="C87">
        <v>14.3</v>
      </c>
      <c r="D87">
        <v>5.4578007114400701E-5</v>
      </c>
    </row>
    <row r="88" spans="3:4">
      <c r="C88">
        <v>14.35</v>
      </c>
      <c r="D88">
        <v>5.9596885773359489E-5</v>
      </c>
    </row>
    <row r="89" spans="3:4">
      <c r="C89">
        <v>14.4</v>
      </c>
      <c r="D89">
        <v>6.5073384427867E-5</v>
      </c>
    </row>
    <row r="90" spans="3:4">
      <c r="C90">
        <v>14.45</v>
      </c>
      <c r="D90">
        <v>7.1058112441432463E-5</v>
      </c>
    </row>
    <row r="91" spans="3:4">
      <c r="C91">
        <v>14.5</v>
      </c>
      <c r="D91">
        <v>7.7595186445638488E-5</v>
      </c>
    </row>
    <row r="92" spans="3:4">
      <c r="C92">
        <v>14.55</v>
      </c>
      <c r="D92">
        <v>8.473191651574745E-5</v>
      </c>
    </row>
    <row r="93" spans="3:4">
      <c r="C93">
        <v>14.6</v>
      </c>
      <c r="D93">
        <v>9.2518951343766918E-5</v>
      </c>
    </row>
    <row r="94" spans="3:4">
      <c r="C94">
        <v>14.65</v>
      </c>
      <c r="D94">
        <v>1.010104199152612E-4</v>
      </c>
    </row>
    <row r="95" spans="3:4">
      <c r="C95">
        <v>14.7</v>
      </c>
      <c r="D95">
        <v>1.10264068290525E-4</v>
      </c>
    </row>
    <row r="96" spans="3:4">
      <c r="C96">
        <v>14.75</v>
      </c>
      <c r="D96">
        <v>1.2034138998879701E-4</v>
      </c>
    </row>
    <row r="97" spans="3:4">
      <c r="C97">
        <v>14.8</v>
      </c>
      <c r="D97">
        <v>1.3130774837801648E-4</v>
      </c>
    </row>
    <row r="98" spans="3:4">
      <c r="C98">
        <v>14.85</v>
      </c>
      <c r="D98">
        <v>1.4323248938413464E-4</v>
      </c>
    </row>
    <row r="99" spans="3:4">
      <c r="C99">
        <v>14.9</v>
      </c>
      <c r="D99">
        <v>1.5618904275515458E-4</v>
      </c>
    </row>
    <row r="100" spans="3:4">
      <c r="C100">
        <v>14.95</v>
      </c>
      <c r="D100">
        <v>1.7025501004787943E-4</v>
      </c>
    </row>
    <row r="101" spans="3:4">
      <c r="C101">
        <v>15</v>
      </c>
      <c r="D101">
        <v>1.8551223745195194E-4</v>
      </c>
    </row>
    <row r="102" spans="3:4">
      <c r="C102">
        <v>15.05</v>
      </c>
      <c r="D102">
        <v>2.0206946776425808E-4</v>
      </c>
    </row>
    <row r="103" spans="3:4">
      <c r="C103">
        <v>15.1</v>
      </c>
      <c r="D103">
        <v>2.2000211648143844E-4</v>
      </c>
    </row>
    <row r="104" spans="3:4">
      <c r="C104">
        <v>15.15</v>
      </c>
      <c r="D104">
        <v>2.3943428263172275E-4</v>
      </c>
    </row>
    <row r="105" spans="3:4">
      <c r="C105">
        <v>15.2</v>
      </c>
      <c r="D105">
        <v>2.6050585140046186E-4</v>
      </c>
    </row>
    <row r="106" spans="3:4">
      <c r="C106">
        <v>15.25</v>
      </c>
      <c r="D106">
        <v>2.8340117147977387E-4</v>
      </c>
    </row>
    <row r="107" spans="3:4">
      <c r="C107">
        <v>15.3</v>
      </c>
      <c r="D107">
        <v>3.0838345699018524E-4</v>
      </c>
    </row>
    <row r="108" spans="3:4">
      <c r="C108">
        <v>15.35</v>
      </c>
      <c r="D108">
        <v>3.3585383330687673E-4</v>
      </c>
    </row>
    <row r="109" spans="3:4">
      <c r="C109">
        <v>15.4</v>
      </c>
      <c r="D109">
        <v>3.6644848630045977E-4</v>
      </c>
    </row>
    <row r="110" spans="3:4">
      <c r="C110">
        <v>15.45</v>
      </c>
      <c r="D110">
        <v>4.0119147050464356E-4</v>
      </c>
    </row>
    <row r="111" spans="3:4">
      <c r="C111">
        <v>15.5</v>
      </c>
      <c r="D111">
        <v>4.4172366365983031E-4</v>
      </c>
    </row>
    <row r="112" spans="3:4">
      <c r="C112">
        <v>15.55</v>
      </c>
      <c r="D112">
        <v>4.9065050062791263E-4</v>
      </c>
    </row>
    <row r="113" spans="3:4">
      <c r="C113">
        <v>15.6</v>
      </c>
      <c r="D113">
        <v>5.5191609581831363E-4</v>
      </c>
    </row>
    <row r="114" spans="3:4">
      <c r="C114">
        <v>15.65</v>
      </c>
      <c r="D114">
        <v>6.314247761606619E-4</v>
      </c>
    </row>
    <row r="115" spans="3:4">
      <c r="C115">
        <v>15.7</v>
      </c>
      <c r="D115">
        <v>7.3761831763109297E-4</v>
      </c>
    </row>
    <row r="116" spans="3:4">
      <c r="C116">
        <v>15.75</v>
      </c>
      <c r="D116">
        <v>8.8210607782854256E-4</v>
      </c>
    </row>
    <row r="117" spans="3:4">
      <c r="C117">
        <v>15.8</v>
      </c>
      <c r="D117">
        <v>1.0801573680017248E-3</v>
      </c>
    </row>
    <row r="118" spans="3:4">
      <c r="C118">
        <v>15.85</v>
      </c>
      <c r="D118">
        <v>1.3508837331380886E-3</v>
      </c>
    </row>
    <row r="119" spans="3:4">
      <c r="C119">
        <v>15.9</v>
      </c>
      <c r="D119">
        <v>1.7168930430386926E-3</v>
      </c>
    </row>
    <row r="120" spans="3:4">
      <c r="C120">
        <v>15.95</v>
      </c>
      <c r="D120">
        <v>2.2031998739022261E-3</v>
      </c>
    </row>
    <row r="121" spans="3:4">
      <c r="C121">
        <v>16</v>
      </c>
      <c r="D121">
        <v>2.8352401306858135E-3</v>
      </c>
    </row>
    <row r="122" spans="3:4">
      <c r="C122">
        <v>16.05</v>
      </c>
      <c r="D122">
        <v>3.6359756962013345E-3</v>
      </c>
    </row>
    <row r="123" spans="3:4">
      <c r="C123">
        <v>16.100000000000001</v>
      </c>
      <c r="D123">
        <v>4.6222822523043633E-3</v>
      </c>
    </row>
    <row r="124" spans="3:4">
      <c r="C124">
        <v>16.149999999999999</v>
      </c>
      <c r="D124">
        <v>5.8010594514833818E-3</v>
      </c>
    </row>
    <row r="125" spans="3:4">
      <c r="C125">
        <v>16.2</v>
      </c>
      <c r="D125">
        <v>7.1657293228485639E-3</v>
      </c>
    </row>
    <row r="126" spans="3:4">
      <c r="C126">
        <v>16.25</v>
      </c>
      <c r="D126">
        <v>8.6939201238168777E-3</v>
      </c>
    </row>
    <row r="127" spans="3:4">
      <c r="C127">
        <v>16.3</v>
      </c>
      <c r="D127">
        <v>1.0347105704607685E-2</v>
      </c>
    </row>
    <row r="128" spans="3:4">
      <c r="C128">
        <v>16.350000000000001</v>
      </c>
      <c r="D128">
        <v>1.207264461902989E-2</v>
      </c>
    </row>
    <row r="129" spans="3:4">
      <c r="C129">
        <v>16.399999999999999</v>
      </c>
      <c r="D129">
        <v>1.3808424040421987E-2</v>
      </c>
    </row>
    <row r="130" spans="3:4">
      <c r="C130">
        <v>16.45</v>
      </c>
      <c r="D130">
        <v>1.5489397849499686E-2</v>
      </c>
    </row>
    <row r="131" spans="3:4">
      <c r="C131">
        <v>16.5</v>
      </c>
      <c r="D131">
        <v>1.7055012967018984E-2</v>
      </c>
    </row>
    <row r="132" spans="3:4">
      <c r="C132">
        <v>16.55</v>
      </c>
      <c r="D132">
        <v>1.8456171932591629E-2</v>
      </c>
    </row>
    <row r="133" spans="3:4">
      <c r="C133">
        <v>16.600000000000001</v>
      </c>
      <c r="D133">
        <v>1.9660042843986088E-2</v>
      </c>
    </row>
    <row r="134" spans="3:4">
      <c r="C134">
        <v>16.649999999999999</v>
      </c>
      <c r="D134">
        <v>2.065173217476127E-2</v>
      </c>
    </row>
    <row r="135" spans="3:4">
      <c r="C135">
        <v>16.7</v>
      </c>
      <c r="D135">
        <v>2.1432339505488968E-2</v>
      </c>
    </row>
    <row r="136" spans="3:4">
      <c r="C136">
        <v>16.75</v>
      </c>
      <c r="D136">
        <v>2.2013872943876731E-2</v>
      </c>
    </row>
    <row r="137" spans="3:4">
      <c r="C137">
        <v>16.8</v>
      </c>
      <c r="D137">
        <v>2.2412326293763867E-2</v>
      </c>
    </row>
    <row r="138" spans="3:4">
      <c r="C138">
        <v>16.850000000000001</v>
      </c>
      <c r="D138">
        <v>2.2640740264710062E-2</v>
      </c>
    </row>
    <row r="139" spans="3:4">
      <c r="C139">
        <v>16.899999999999999</v>
      </c>
      <c r="D139">
        <v>2.2704108169435754E-2</v>
      </c>
    </row>
    <row r="140" spans="3:4">
      <c r="C140">
        <v>16.95</v>
      </c>
      <c r="D140">
        <v>2.2597507756827812E-2</v>
      </c>
    </row>
    <row r="141" spans="3:4">
      <c r="C141">
        <v>17</v>
      </c>
      <c r="D141">
        <v>2.2307968610869304E-2</v>
      </c>
    </row>
    <row r="142" spans="3:4">
      <c r="C142">
        <v>17.05</v>
      </c>
      <c r="D142">
        <v>2.1819565688886614E-2</v>
      </c>
    </row>
    <row r="143" spans="3:4">
      <c r="C143">
        <v>17.100000000000001</v>
      </c>
      <c r="D143">
        <v>2.1120357355093947E-2</v>
      </c>
    </row>
    <row r="144" spans="3:4">
      <c r="C144">
        <v>17.149999999999999</v>
      </c>
      <c r="D144">
        <v>2.0209307465753681E-2</v>
      </c>
    </row>
    <row r="145" spans="3:4">
      <c r="C145">
        <v>17.2</v>
      </c>
      <c r="D145">
        <v>1.9101369217645194E-2</v>
      </c>
    </row>
    <row r="146" spans="3:4">
      <c r="C146">
        <v>17.25</v>
      </c>
      <c r="D146">
        <v>1.782942970306528E-2</v>
      </c>
    </row>
    <row r="147" spans="3:4">
      <c r="C147">
        <v>17.3</v>
      </c>
      <c r="D147">
        <v>1.6442645732404511E-2</v>
      </c>
    </row>
    <row r="148" spans="3:4">
      <c r="C148">
        <v>17.350000000000001</v>
      </c>
      <c r="D148">
        <v>1.5001605074414613E-2</v>
      </c>
    </row>
    <row r="149" spans="3:4">
      <c r="C149">
        <v>17.399999999999999</v>
      </c>
      <c r="D149">
        <v>1.3571383552534563E-2</v>
      </c>
    </row>
    <row r="150" spans="3:4">
      <c r="C150">
        <v>17.45</v>
      </c>
      <c r="D150">
        <v>1.2214164451466079E-2</v>
      </c>
    </row>
    <row r="151" spans="3:4">
      <c r="C151">
        <v>17.5</v>
      </c>
      <c r="D151">
        <v>1.0982605769806893E-2</v>
      </c>
    </row>
    <row r="152" spans="3:4">
      <c r="C152">
        <v>17.55</v>
      </c>
      <c r="D152">
        <v>9.9153553824458396E-3</v>
      </c>
    </row>
    <row r="153" spans="3:4">
      <c r="C153">
        <v>17.600000000000001</v>
      </c>
      <c r="D153">
        <v>9.0350538785694684E-3</v>
      </c>
    </row>
    <row r="154" spans="3:4">
      <c r="C154">
        <v>17.649999999999999</v>
      </c>
      <c r="D154">
        <v>8.3490212246619417E-3</v>
      </c>
    </row>
    <row r="155" spans="3:4">
      <c r="C155">
        <v>17.7</v>
      </c>
      <c r="D155">
        <v>7.852096474212665E-3</v>
      </c>
    </row>
    <row r="156" spans="3:4">
      <c r="C156">
        <v>17.75</v>
      </c>
      <c r="D156">
        <v>7.5315832168146909E-3</v>
      </c>
    </row>
    <row r="157" spans="3:4">
      <c r="C157">
        <v>17.8</v>
      </c>
      <c r="D157">
        <v>7.3734985591753181E-3</v>
      </c>
    </row>
    <row r="158" spans="3:4">
      <c r="C158">
        <v>17.850000000000001</v>
      </c>
      <c r="D158">
        <v>7.3702601026369736E-3</v>
      </c>
    </row>
    <row r="159" spans="3:4">
      <c r="C159">
        <v>17.899999999999999</v>
      </c>
      <c r="D159">
        <v>7.5294085772817905E-3</v>
      </c>
    </row>
    <row r="160" spans="3:4">
      <c r="C160">
        <v>17.95</v>
      </c>
      <c r="D160">
        <v>7.882435871690692E-3</v>
      </c>
    </row>
    <row r="161" spans="3:4">
      <c r="C161">
        <v>18</v>
      </c>
      <c r="D161">
        <v>8.4912233872650386E-3</v>
      </c>
    </row>
    <row r="162" spans="3:4">
      <c r="C162">
        <v>18.05</v>
      </c>
      <c r="D162">
        <v>9.4479860539317412E-3</v>
      </c>
    </row>
    <row r="163" spans="3:4">
      <c r="C163">
        <v>18.100000000000001</v>
      </c>
      <c r="D163">
        <v>1.0863183736184646E-2</v>
      </c>
    </row>
    <row r="164" spans="3:4">
      <c r="C164">
        <v>18.149999999999999</v>
      </c>
      <c r="D164">
        <v>1.2837548574544944E-2</v>
      </c>
    </row>
    <row r="165" spans="3:4">
      <c r="C165">
        <v>18.2</v>
      </c>
      <c r="D165">
        <v>1.5419543072066427E-2</v>
      </c>
    </row>
    <row r="166" spans="3:4">
      <c r="C166">
        <v>18.25</v>
      </c>
      <c r="D166">
        <v>1.8558463275333278E-2</v>
      </c>
    </row>
    <row r="167" spans="3:4">
      <c r="C167">
        <v>18.3</v>
      </c>
      <c r="D167">
        <v>2.2071925410264592E-2</v>
      </c>
    </row>
    <row r="168" spans="3:4">
      <c r="C168">
        <v>18.350000000000001</v>
      </c>
      <c r="D168">
        <v>2.5649829463661716E-2</v>
      </c>
    </row>
    <row r="169" spans="3:4">
      <c r="C169">
        <v>18.399999999999999</v>
      </c>
      <c r="D169">
        <v>2.8908412909546165E-2</v>
      </c>
    </row>
    <row r="170" spans="3:4">
      <c r="C170">
        <v>18.45</v>
      </c>
      <c r="D170">
        <v>3.1489290595761554E-2</v>
      </c>
    </row>
    <row r="171" spans="3:4">
      <c r="C171">
        <v>18.5</v>
      </c>
      <c r="D171">
        <v>3.3175025086397039E-2</v>
      </c>
    </row>
    <row r="172" spans="3:4">
      <c r="C172">
        <v>18.55</v>
      </c>
      <c r="D172">
        <v>3.3977714653756812E-2</v>
      </c>
    </row>
    <row r="173" spans="3:4">
      <c r="C173">
        <v>18.600000000000001</v>
      </c>
      <c r="D173">
        <v>3.4159456730956161E-2</v>
      </c>
    </row>
    <row r="174" spans="3:4">
      <c r="C174">
        <v>18.649999999999999</v>
      </c>
      <c r="D174">
        <v>3.4166417086302837E-2</v>
      </c>
    </row>
    <row r="175" spans="3:4">
      <c r="C175">
        <v>18.7</v>
      </c>
      <c r="D175">
        <v>3.4491927735124092E-2</v>
      </c>
    </row>
    <row r="176" spans="3:4">
      <c r="C176">
        <v>18.75</v>
      </c>
      <c r="D176">
        <v>3.5514340264472817E-2</v>
      </c>
    </row>
    <row r="177" spans="3:4">
      <c r="C177">
        <v>18.8</v>
      </c>
      <c r="D177">
        <v>3.7367938987501854E-2</v>
      </c>
    </row>
    <row r="178" spans="3:4">
      <c r="C178">
        <v>18.850000000000001</v>
      </c>
      <c r="D178">
        <v>3.9895762535547302E-2</v>
      </c>
    </row>
    <row r="179" spans="3:4">
      <c r="C179">
        <v>18.899999999999999</v>
      </c>
      <c r="D179">
        <v>4.2703081225673768E-2</v>
      </c>
    </row>
    <row r="180" spans="3:4">
      <c r="C180">
        <v>18.95</v>
      </c>
      <c r="D180">
        <v>4.5293715871590846E-2</v>
      </c>
    </row>
    <row r="181" spans="3:4">
      <c r="C181">
        <v>19</v>
      </c>
      <c r="D181">
        <v>4.7240020603359675E-2</v>
      </c>
    </row>
    <row r="182" spans="3:4">
      <c r="C182">
        <v>19.05</v>
      </c>
      <c r="D182">
        <v>4.8324960715482604E-2</v>
      </c>
    </row>
    <row r="183" spans="3:4">
      <c r="C183">
        <v>19.100000000000001</v>
      </c>
      <c r="D183">
        <v>4.8604862566666372E-2</v>
      </c>
    </row>
    <row r="184" spans="3:4">
      <c r="C184">
        <v>19.149999999999999</v>
      </c>
      <c r="D184">
        <v>4.8373384481381211E-2</v>
      </c>
    </row>
    <row r="185" spans="3:4">
      <c r="C185">
        <v>19.2</v>
      </c>
      <c r="D185">
        <v>4.8043896386228774E-2</v>
      </c>
    </row>
    <row r="186" spans="3:4">
      <c r="C186">
        <v>19.25</v>
      </c>
      <c r="D186">
        <v>4.7999480554287245E-2</v>
      </c>
    </row>
    <row r="187" spans="3:4">
      <c r="C187">
        <v>19.3</v>
      </c>
      <c r="D187">
        <v>4.8468913495993665E-2</v>
      </c>
    </row>
    <row r="188" spans="3:4">
      <c r="C188">
        <v>19.350000000000001</v>
      </c>
      <c r="D188">
        <v>4.9474220629920185E-2</v>
      </c>
    </row>
    <row r="189" spans="3:4">
      <c r="C189">
        <v>19.399999999999999</v>
      </c>
      <c r="D189">
        <v>5.0863515998636838E-2</v>
      </c>
    </row>
    <row r="190" spans="3:4">
      <c r="C190">
        <v>19.45</v>
      </c>
      <c r="D190">
        <v>5.2407813682773918E-2</v>
      </c>
    </row>
    <row r="191" spans="3:4">
      <c r="C191">
        <v>19.5</v>
      </c>
      <c r="D191">
        <v>5.3914641270269043E-2</v>
      </c>
    </row>
    <row r="192" spans="3:4">
      <c r="C192">
        <v>19.55</v>
      </c>
      <c r="D192">
        <v>5.530893614923315E-2</v>
      </c>
    </row>
    <row r="193" spans="3:4">
      <c r="C193">
        <v>19.600000000000001</v>
      </c>
      <c r="D193">
        <v>5.6650463887726578E-2</v>
      </c>
    </row>
    <row r="194" spans="3:4">
      <c r="C194">
        <v>19.649999999999999</v>
      </c>
      <c r="D194">
        <v>5.8090843550456836E-2</v>
      </c>
    </row>
    <row r="195" spans="3:4">
      <c r="C195">
        <v>19.7</v>
      </c>
      <c r="D195">
        <v>5.9801122662705188E-2</v>
      </c>
    </row>
    <row r="196" spans="3:4">
      <c r="C196">
        <v>19.75</v>
      </c>
      <c r="D196">
        <v>6.1911799013388273E-2</v>
      </c>
    </row>
    <row r="197" spans="3:4">
      <c r="C197">
        <v>19.8</v>
      </c>
      <c r="D197">
        <v>6.4492861143426838E-2</v>
      </c>
    </row>
    <row r="198" spans="3:4">
      <c r="C198">
        <v>19.850000000000001</v>
      </c>
      <c r="D198">
        <v>6.7576095050882412E-2</v>
      </c>
    </row>
    <row r="199" spans="3:4">
      <c r="C199">
        <v>19.899999999999999</v>
      </c>
      <c r="D199">
        <v>7.1197940944154881E-2</v>
      </c>
    </row>
    <row r="200" spans="3:4">
      <c r="C200">
        <v>19.95</v>
      </c>
      <c r="D200">
        <v>7.543439871218742E-2</v>
      </c>
    </row>
    <row r="201" spans="3:4">
      <c r="C201">
        <v>20</v>
      </c>
      <c r="D201">
        <v>8.0408828075291608E-2</v>
      </c>
    </row>
    <row r="202" spans="3:4">
      <c r="C202">
        <v>20.05</v>
      </c>
      <c r="D202">
        <v>8.6272499397188201E-2</v>
      </c>
    </row>
    <row r="203" spans="3:4">
      <c r="C203">
        <v>20.100000000000001</v>
      </c>
      <c r="D203">
        <v>9.317069321216491E-2</v>
      </c>
    </row>
    <row r="204" spans="3:4">
      <c r="C204">
        <v>20.149999999999999</v>
      </c>
      <c r="D204">
        <v>0.1012092960908236</v>
      </c>
    </row>
    <row r="205" spans="3:4">
      <c r="C205">
        <v>20.2</v>
      </c>
      <c r="D205">
        <v>0.11042631430968254</v>
      </c>
    </row>
    <row r="206" spans="3:4">
      <c r="C206">
        <v>20.25</v>
      </c>
      <c r="D206">
        <v>0.12076177603148151</v>
      </c>
    </row>
    <row r="207" spans="3:4">
      <c r="C207">
        <v>20.3</v>
      </c>
      <c r="D207">
        <v>0.13201650146178803</v>
      </c>
    </row>
    <row r="208" spans="3:4">
      <c r="C208">
        <v>20.350000000000001</v>
      </c>
      <c r="D208">
        <v>0.1438023172502331</v>
      </c>
    </row>
    <row r="209" spans="3:4">
      <c r="C209">
        <v>20.399999999999999</v>
      </c>
      <c r="D209">
        <v>0.15550471912364677</v>
      </c>
    </row>
    <row r="210" spans="3:4">
      <c r="C210">
        <v>20.45</v>
      </c>
      <c r="D210">
        <v>0.16629289136688391</v>
      </c>
    </row>
    <row r="211" spans="3:4">
      <c r="C211">
        <v>20.5</v>
      </c>
      <c r="D211">
        <v>0.17520393799897704</v>
      </c>
    </row>
    <row r="212" spans="3:4">
      <c r="C212">
        <v>20.55</v>
      </c>
      <c r="D212">
        <v>0.18130193434748598</v>
      </c>
    </row>
    <row r="213" spans="3:4">
      <c r="C213">
        <v>20.6</v>
      </c>
      <c r="D213">
        <v>0.18387590015077429</v>
      </c>
    </row>
    <row r="214" spans="3:4">
      <c r="C214">
        <v>20.65</v>
      </c>
      <c r="D214">
        <v>0.18261606692755286</v>
      </c>
    </row>
    <row r="215" spans="3:4">
      <c r="C215">
        <v>20.7</v>
      </c>
      <c r="D215">
        <v>0.17770800304252779</v>
      </c>
    </row>
    <row r="216" spans="3:4">
      <c r="C216">
        <v>20.75</v>
      </c>
      <c r="D216">
        <v>0.16981135495100835</v>
      </c>
    </row>
    <row r="217" spans="3:4">
      <c r="C217">
        <v>20.8</v>
      </c>
      <c r="D217">
        <v>0.15993007118648894</v>
      </c>
    </row>
    <row r="218" spans="3:4">
      <c r="C218">
        <v>20.85</v>
      </c>
      <c r="D218">
        <v>0.14921719934902458</v>
      </c>
    </row>
    <row r="219" spans="3:4">
      <c r="C219">
        <v>20.9</v>
      </c>
      <c r="D219">
        <v>0.13877196985322529</v>
      </c>
    </row>
    <row r="220" spans="3:4">
      <c r="C220">
        <v>20.95</v>
      </c>
      <c r="D220">
        <v>0.12947967507628355</v>
      </c>
    </row>
    <row r="221" spans="3:4">
      <c r="C221">
        <v>21</v>
      </c>
      <c r="D221">
        <v>0.12191844656390777</v>
      </c>
    </row>
    <row r="222" spans="3:4">
      <c r="C222">
        <v>21.05</v>
      </c>
      <c r="D222">
        <v>0.11633143255686273</v>
      </c>
    </row>
    <row r="223" spans="3:4">
      <c r="C223">
        <v>21.1</v>
      </c>
      <c r="D223">
        <v>0.11264668786973855</v>
      </c>
    </row>
    <row r="224" spans="3:4">
      <c r="C224">
        <v>21.15</v>
      </c>
      <c r="D224">
        <v>0.11052697367293002</v>
      </c>
    </row>
    <row r="225" spans="3:4">
      <c r="C225">
        <v>21.2</v>
      </c>
      <c r="D225">
        <v>0.10944232650544682</v>
      </c>
    </row>
    <row r="226" spans="3:4">
      <c r="C226">
        <v>21.25</v>
      </c>
      <c r="D226">
        <v>0.10876647971481414</v>
      </c>
    </row>
    <row r="227" spans="3:4">
      <c r="C227">
        <v>21.3</v>
      </c>
      <c r="D227">
        <v>0.10789545306756566</v>
      </c>
    </row>
    <row r="228" spans="3:4">
      <c r="C228">
        <v>21.35</v>
      </c>
      <c r="D228">
        <v>0.10637313604241801</v>
      </c>
    </row>
    <row r="229" spans="3:4">
      <c r="C229">
        <v>21.4</v>
      </c>
      <c r="D229">
        <v>0.10399280256308244</v>
      </c>
    </row>
    <row r="230" spans="3:4">
      <c r="C230">
        <v>21.45</v>
      </c>
      <c r="D230">
        <v>0.10084064046882869</v>
      </c>
    </row>
    <row r="231" spans="3:4">
      <c r="C231">
        <v>21.5</v>
      </c>
      <c r="D231">
        <v>9.726153746069098E-2</v>
      </c>
    </row>
    <row r="232" spans="3:4">
      <c r="C232">
        <v>21.55</v>
      </c>
      <c r="D232">
        <v>9.3756817585882932E-2</v>
      </c>
    </row>
    <row r="233" spans="3:4">
      <c r="C233">
        <v>21.6</v>
      </c>
      <c r="D233">
        <v>9.0849898953457214E-2</v>
      </c>
    </row>
    <row r="234" spans="3:4">
      <c r="C234">
        <v>21.65</v>
      </c>
      <c r="D234">
        <v>8.8966968666320409E-2</v>
      </c>
    </row>
    <row r="235" spans="3:4">
      <c r="C235">
        <v>21.7</v>
      </c>
      <c r="D235">
        <v>8.8367730741057471E-2</v>
      </c>
    </row>
    <row r="236" spans="3:4">
      <c r="C236">
        <v>21.75</v>
      </c>
      <c r="D236">
        <v>8.9136605918921197E-2</v>
      </c>
    </row>
    <row r="237" spans="3:4">
      <c r="C237">
        <v>21.8</v>
      </c>
      <c r="D237">
        <v>9.1216805237443091E-2</v>
      </c>
    </row>
    <row r="238" spans="3:4">
      <c r="C238">
        <v>21.85</v>
      </c>
      <c r="D238">
        <v>9.4458168262941525E-2</v>
      </c>
    </row>
    <row r="239" spans="3:4">
      <c r="C239">
        <v>21.9</v>
      </c>
      <c r="D239">
        <v>9.8651275138917388E-2</v>
      </c>
    </row>
    <row r="240" spans="3:4">
      <c r="C240">
        <v>21.95</v>
      </c>
      <c r="D240">
        <v>0.10354012389461509</v>
      </c>
    </row>
    <row r="241" spans="3:4">
      <c r="C241">
        <v>22</v>
      </c>
      <c r="D241">
        <v>0.1088237910210741</v>
      </c>
    </row>
    <row r="242" spans="3:4">
      <c r="C242">
        <v>22.05</v>
      </c>
      <c r="D242">
        <v>0.11417051757960821</v>
      </c>
    </row>
    <row r="243" spans="3:4">
      <c r="C243">
        <v>22.1</v>
      </c>
      <c r="D243">
        <v>0.11926240938186657</v>
      </c>
    </row>
    <row r="244" spans="3:4">
      <c r="C244">
        <v>22.15</v>
      </c>
      <c r="D244">
        <v>0.12387087839299595</v>
      </c>
    </row>
    <row r="245" spans="3:4">
      <c r="C245">
        <v>22.2</v>
      </c>
      <c r="D245">
        <v>0.12793876970486004</v>
      </c>
    </row>
    <row r="246" spans="3:4">
      <c r="C246">
        <v>22.25</v>
      </c>
      <c r="D246">
        <v>0.13163166407032889</v>
      </c>
    </row>
    <row r="247" spans="3:4">
      <c r="C247">
        <v>22.3</v>
      </c>
      <c r="D247">
        <v>0.13532539583414224</v>
      </c>
    </row>
    <row r="248" spans="3:4">
      <c r="C248">
        <v>22.35</v>
      </c>
      <c r="D248">
        <v>0.13952379830764125</v>
      </c>
    </row>
    <row r="249" spans="3:4">
      <c r="C249">
        <v>22.4</v>
      </c>
      <c r="D249">
        <v>0.14473067247634888</v>
      </c>
    </row>
    <row r="250" spans="3:4">
      <c r="C250">
        <v>22.45</v>
      </c>
      <c r="D250">
        <v>0.15132215615582939</v>
      </c>
    </row>
    <row r="251" spans="3:4">
      <c r="C251">
        <v>22.5</v>
      </c>
      <c r="D251">
        <v>0.15946194814878972</v>
      </c>
    </row>
    <row r="252" spans="3:4">
      <c r="C252">
        <v>22.55</v>
      </c>
      <c r="D252">
        <v>0.16907944579285761</v>
      </c>
    </row>
    <row r="253" spans="3:4">
      <c r="C253">
        <v>22.6</v>
      </c>
      <c r="D253">
        <v>0.17989952213918584</v>
      </c>
    </row>
    <row r="254" spans="3:4">
      <c r="C254">
        <v>22.65</v>
      </c>
      <c r="D254">
        <v>0.19149720151305358</v>
      </c>
    </row>
    <row r="255" spans="3:4">
      <c r="C255">
        <v>22.7</v>
      </c>
      <c r="D255">
        <v>0.20335177693145226</v>
      </c>
    </row>
    <row r="256" spans="3:4">
      <c r="C256">
        <v>22.75</v>
      </c>
      <c r="D256">
        <v>0.21489349823108164</v>
      </c>
    </row>
    <row r="257" spans="3:4">
      <c r="C257">
        <v>22.8</v>
      </c>
      <c r="D257">
        <v>0.22555153118869908</v>
      </c>
    </row>
    <row r="258" spans="3:4">
      <c r="C258">
        <v>22.85</v>
      </c>
      <c r="D258">
        <v>0.23481407723442529</v>
      </c>
    </row>
    <row r="259" spans="3:4">
      <c r="C259">
        <v>22.9</v>
      </c>
      <c r="D259">
        <v>0.24229760864209471</v>
      </c>
    </row>
    <row r="260" spans="3:4">
      <c r="C260">
        <v>22.95</v>
      </c>
      <c r="D260">
        <v>0.24780530533194872</v>
      </c>
    </row>
    <row r="261" spans="3:4">
      <c r="C261">
        <v>23</v>
      </c>
      <c r="D261">
        <v>0.25134710807998245</v>
      </c>
    </row>
    <row r="262" spans="3:4">
      <c r="C262">
        <v>23.05</v>
      </c>
      <c r="D262">
        <v>0.25310455972032281</v>
      </c>
    </row>
    <row r="263" spans="3:4">
      <c r="C263">
        <v>23.1</v>
      </c>
      <c r="D263">
        <v>0.25334585519745789</v>
      </c>
    </row>
    <row r="264" spans="3:4">
      <c r="C264">
        <v>23.15</v>
      </c>
      <c r="D264">
        <v>0.25231871943103451</v>
      </c>
    </row>
    <row r="265" spans="3:4">
      <c r="C265">
        <v>23.2</v>
      </c>
      <c r="D265">
        <v>0.25015925724649823</v>
      </c>
    </row>
    <row r="266" spans="3:4">
      <c r="C266">
        <v>23.25</v>
      </c>
      <c r="D266">
        <v>0.24685030876256425</v>
      </c>
    </row>
    <row r="267" spans="3:4">
      <c r="C267">
        <v>23.3</v>
      </c>
      <c r="D267">
        <v>0.24224595556209735</v>
      </c>
    </row>
    <row r="268" spans="3:4">
      <c r="C268">
        <v>23.35</v>
      </c>
      <c r="D268">
        <v>0.23615652279215199</v>
      </c>
    </row>
    <row r="269" spans="3:4">
      <c r="C269">
        <v>23.4</v>
      </c>
      <c r="D269">
        <v>0.22846598825653266</v>
      </c>
    </row>
    <row r="270" spans="3:4">
      <c r="C270">
        <v>23.45</v>
      </c>
      <c r="D270">
        <v>0.21923883284248641</v>
      </c>
    </row>
    <row r="271" spans="3:4">
      <c r="C271">
        <v>23.5</v>
      </c>
      <c r="D271">
        <v>0.20877142313743169</v>
      </c>
    </row>
    <row r="272" spans="3:4">
      <c r="C272">
        <v>23.55</v>
      </c>
      <c r="D272">
        <v>0.19756128583009572</v>
      </c>
    </row>
    <row r="273" spans="3:4">
      <c r="C273">
        <v>23.6</v>
      </c>
      <c r="D273">
        <v>0.18619975417858914</v>
      </c>
    </row>
    <row r="274" spans="3:4">
      <c r="C274">
        <v>23.65</v>
      </c>
      <c r="D274">
        <v>0.17523088501939085</v>
      </c>
    </row>
    <row r="275" spans="3:4">
      <c r="C275">
        <v>23.7</v>
      </c>
      <c r="D275">
        <v>0.16503574505678162</v>
      </c>
    </row>
    <row r="276" spans="3:4">
      <c r="C276">
        <v>23.75</v>
      </c>
      <c r="D276">
        <v>0.15579113609928802</v>
      </c>
    </row>
    <row r="277" spans="3:4">
      <c r="C277">
        <v>23.8</v>
      </c>
      <c r="D277">
        <v>0.14751315534803175</v>
      </c>
    </row>
    <row r="278" spans="3:4">
      <c r="C278">
        <v>23.85</v>
      </c>
      <c r="D278">
        <v>0.14015339689228162</v>
      </c>
    </row>
    <row r="279" spans="3:4">
      <c r="C279">
        <v>23.9</v>
      </c>
      <c r="D279">
        <v>0.13369008960172563</v>
      </c>
    </row>
    <row r="280" spans="3:4">
      <c r="C280">
        <v>23.95</v>
      </c>
      <c r="D280">
        <v>0.12816363754192719</v>
      </c>
    </row>
    <row r="281" spans="3:4">
      <c r="C281">
        <v>24</v>
      </c>
      <c r="D281">
        <v>0.1236391032332029</v>
      </c>
    </row>
    <row r="282" spans="3:4">
      <c r="C282">
        <v>24.05</v>
      </c>
      <c r="D282">
        <v>0.12011917548524992</v>
      </c>
    </row>
    <row r="283" spans="3:4">
      <c r="C283">
        <v>24.1</v>
      </c>
      <c r="D283">
        <v>0.11745703316216831</v>
      </c>
    </row>
    <row r="284" spans="3:4">
      <c r="C284">
        <v>24.15</v>
      </c>
      <c r="D284">
        <v>0.11532045863591189</v>
      </c>
    </row>
    <row r="285" spans="3:4">
      <c r="C285">
        <v>24.2</v>
      </c>
      <c r="D285">
        <v>0.113233432352929</v>
      </c>
    </row>
    <row r="286" spans="3:4">
      <c r="C286">
        <v>24.25</v>
      </c>
      <c r="D286">
        <v>0.11068732900525423</v>
      </c>
    </row>
    <row r="287" spans="3:4">
      <c r="C287">
        <v>24.3</v>
      </c>
      <c r="D287">
        <v>0.10728122900109609</v>
      </c>
    </row>
    <row r="288" spans="3:4">
      <c r="C288">
        <v>24.35</v>
      </c>
      <c r="D288">
        <v>0.10283848982608233</v>
      </c>
    </row>
    <row r="289" spans="3:4">
      <c r="C289">
        <v>24.4</v>
      </c>
      <c r="D289">
        <v>9.745595610038929E-2</v>
      </c>
    </row>
    <row r="290" spans="3:4">
      <c r="C290">
        <v>24.45</v>
      </c>
      <c r="D290">
        <v>9.1470872604779832E-2</v>
      </c>
    </row>
    <row r="291" spans="3:4">
      <c r="C291">
        <v>24.5</v>
      </c>
      <c r="D291">
        <v>8.5362803714178384E-2</v>
      </c>
    </row>
    <row r="292" spans="3:4">
      <c r="C292">
        <v>24.55</v>
      </c>
      <c r="D292">
        <v>7.9630408346250792E-2</v>
      </c>
    </row>
    <row r="293" spans="3:4">
      <c r="C293">
        <v>24.6</v>
      </c>
      <c r="D293">
        <v>7.4685188276291364E-2</v>
      </c>
    </row>
    <row r="294" spans="3:4">
      <c r="C294">
        <v>24.65</v>
      </c>
      <c r="D294">
        <v>7.0790451929576267E-2</v>
      </c>
    </row>
    <row r="295" spans="3:4">
      <c r="C295">
        <v>24.7</v>
      </c>
      <c r="D295">
        <v>6.805003462156449E-2</v>
      </c>
    </row>
    <row r="296" spans="3:4">
      <c r="C296">
        <v>24.75</v>
      </c>
      <c r="D296">
        <v>6.6433998525448762E-2</v>
      </c>
    </row>
    <row r="297" spans="3:4">
      <c r="C297">
        <v>24.8</v>
      </c>
      <c r="D297">
        <v>6.5820042733325562E-2</v>
      </c>
    </row>
    <row r="298" spans="3:4">
      <c r="C298">
        <v>24.85</v>
      </c>
      <c r="D298">
        <v>6.603341203681308E-2</v>
      </c>
    </row>
    <row r="299" spans="3:4">
      <c r="C299">
        <v>24.9</v>
      </c>
      <c r="D299">
        <v>6.6875551636031746E-2</v>
      </c>
    </row>
    <row r="300" spans="3:4">
      <c r="C300">
        <v>24.95</v>
      </c>
      <c r="D300">
        <v>6.8141381653217745E-2</v>
      </c>
    </row>
    <row r="301" spans="3:4">
      <c r="C301">
        <v>25</v>
      </c>
      <c r="D301">
        <v>6.9628353910017635E-2</v>
      </c>
    </row>
    <row r="302" spans="3:4">
      <c r="C302">
        <v>25.05</v>
      </c>
      <c r="D302">
        <v>7.1142815014002922E-2</v>
      </c>
    </row>
    <row r="303" spans="3:4">
      <c r="C303">
        <v>25.1</v>
      </c>
      <c r="D303">
        <v>7.2505965865630684E-2</v>
      </c>
    </row>
    <row r="304" spans="3:4">
      <c r="C304">
        <v>25.15</v>
      </c>
      <c r="D304">
        <v>7.3560513184359771E-2</v>
      </c>
    </row>
    <row r="305" spans="3:4">
      <c r="C305">
        <v>25.2</v>
      </c>
      <c r="D305">
        <v>7.4177235416617374E-2</v>
      </c>
    </row>
    <row r="306" spans="3:4">
      <c r="C306">
        <v>25.25</v>
      </c>
      <c r="D306">
        <v>7.4260310426056089E-2</v>
      </c>
    </row>
    <row r="307" spans="3:4">
      <c r="C307">
        <v>25.3</v>
      </c>
      <c r="D307">
        <v>7.3750148303046784E-2</v>
      </c>
    </row>
    <row r="308" spans="3:4">
      <c r="C308">
        <v>25.35</v>
      </c>
      <c r="D308">
        <v>7.2623881605561949E-2</v>
      </c>
    </row>
    <row r="309" spans="3:4">
      <c r="C309">
        <v>25.4</v>
      </c>
      <c r="D309">
        <v>7.0893870872288531E-2</v>
      </c>
    </row>
    <row r="310" spans="3:4">
      <c r="C310">
        <v>25.45</v>
      </c>
      <c r="D310">
        <v>6.8604740206397494E-2</v>
      </c>
    </row>
    <row r="311" spans="3:4">
      <c r="C311">
        <v>25.5</v>
      </c>
      <c r="D311">
        <v>6.5830075775315716E-2</v>
      </c>
    </row>
    <row r="312" spans="3:4">
      <c r="C312">
        <v>25.55</v>
      </c>
      <c r="D312">
        <v>6.2668854481578162E-2</v>
      </c>
    </row>
    <row r="313" spans="3:4">
      <c r="C313">
        <v>25.6</v>
      </c>
      <c r="D313">
        <v>5.9241627983293042E-2</v>
      </c>
    </row>
    <row r="314" spans="3:4">
      <c r="C314">
        <v>25.65</v>
      </c>
      <c r="D314">
        <v>5.568586992819323E-2</v>
      </c>
    </row>
    <row r="315" spans="3:4">
      <c r="C315">
        <v>25.7</v>
      </c>
      <c r="D315">
        <v>5.214966871369827E-2</v>
      </c>
    </row>
    <row r="316" spans="3:4">
      <c r="C316">
        <v>25.75</v>
      </c>
      <c r="D316">
        <v>4.878359979581013E-2</v>
      </c>
    </row>
    <row r="317" spans="3:4">
      <c r="C317">
        <v>25.8</v>
      </c>
      <c r="D317">
        <v>4.5730441343206259E-2</v>
      </c>
    </row>
    <row r="318" spans="3:4">
      <c r="C318">
        <v>25.85</v>
      </c>
      <c r="D318">
        <v>4.3113846914456279E-2</v>
      </c>
    </row>
    <row r="319" spans="3:4">
      <c r="C319">
        <v>25.9</v>
      </c>
      <c r="D319">
        <v>4.1027093658227098E-2</v>
      </c>
    </row>
    <row r="320" spans="3:4">
      <c r="C320">
        <v>25.95</v>
      </c>
      <c r="D320">
        <v>3.9523781046980448E-2</v>
      </c>
    </row>
    <row r="321" spans="3:4">
      <c r="C321">
        <v>26</v>
      </c>
      <c r="D321">
        <v>3.8612011126674457E-2</v>
      </c>
    </row>
    <row r="322" spans="3:4">
      <c r="C322">
        <v>26.05</v>
      </c>
      <c r="D322">
        <v>3.8253435381918464E-2</v>
      </c>
    </row>
    <row r="323" spans="3:4">
      <c r="C323">
        <v>26.1</v>
      </c>
      <c r="D323">
        <v>3.8367250912394055E-2</v>
      </c>
    </row>
    <row r="324" spans="3:4">
      <c r="C324">
        <v>26.15</v>
      </c>
      <c r="D324">
        <v>3.8838979720922068E-2</v>
      </c>
    </row>
    <row r="325" spans="3:4">
      <c r="C325">
        <v>26.2</v>
      </c>
      <c r="D325">
        <v>3.9532344889455437E-2</v>
      </c>
    </row>
    <row r="326" spans="3:4">
      <c r="C326">
        <v>26.25</v>
      </c>
      <c r="D326">
        <v>4.0302533055249536E-2</v>
      </c>
    </row>
    <row r="327" spans="3:4">
      <c r="C327">
        <v>26.3</v>
      </c>
      <c r="D327">
        <v>4.1008865024121273E-2</v>
      </c>
    </row>
    <row r="328" spans="3:4">
      <c r="C328">
        <v>26.35</v>
      </c>
      <c r="D328">
        <v>4.1525286261853388E-2</v>
      </c>
    </row>
    <row r="329" spans="3:4">
      <c r="C329">
        <v>26.4</v>
      </c>
      <c r="D329">
        <v>4.1747753879270356E-2</v>
      </c>
    </row>
    <row r="330" spans="3:4">
      <c r="C330">
        <v>26.45</v>
      </c>
      <c r="D330">
        <v>4.1598367884432719E-2</v>
      </c>
    </row>
    <row r="331" spans="3:4">
      <c r="C331">
        <v>26.5</v>
      </c>
      <c r="D331">
        <v>4.1026749318095267E-2</v>
      </c>
    </row>
    <row r="332" spans="3:4">
      <c r="C332">
        <v>26.55</v>
      </c>
      <c r="D332">
        <v>4.0009509446191201E-2</v>
      </c>
    </row>
    <row r="333" spans="3:4">
      <c r="C333">
        <v>26.6</v>
      </c>
      <c r="D333">
        <v>3.8548841528657674E-2</v>
      </c>
    </row>
    <row r="334" spans="3:4">
      <c r="C334">
        <v>26.65</v>
      </c>
      <c r="D334">
        <v>3.6670471719951483E-2</v>
      </c>
    </row>
    <row r="335" spans="3:4">
      <c r="C335">
        <v>26.7</v>
      </c>
      <c r="D335">
        <v>3.4421567682163971E-2</v>
      </c>
    </row>
    <row r="336" spans="3:4">
      <c r="C336">
        <v>26.75</v>
      </c>
      <c r="D336">
        <v>3.1868117691479132E-2</v>
      </c>
    </row>
    <row r="337" spans="3:4">
      <c r="C337">
        <v>26.8</v>
      </c>
      <c r="D337">
        <v>2.9091391081163147E-2</v>
      </c>
    </row>
    <row r="338" spans="3:4">
      <c r="C338">
        <v>26.85</v>
      </c>
      <c r="D338">
        <v>2.6183297487955171E-2</v>
      </c>
    </row>
    <row r="339" spans="3:4">
      <c r="C339">
        <v>26.9</v>
      </c>
      <c r="D339">
        <v>2.3240291840751208E-2</v>
      </c>
    </row>
    <row r="340" spans="3:4">
      <c r="C340">
        <v>26.95</v>
      </c>
      <c r="D340">
        <v>2.0356698650725289E-2</v>
      </c>
    </row>
    <row r="341" spans="3:4">
      <c r="C341">
        <v>27</v>
      </c>
      <c r="D341">
        <v>1.7617820562612171E-2</v>
      </c>
    </row>
    <row r="342" spans="3:4">
      <c r="C342">
        <v>27.05</v>
      </c>
      <c r="D342">
        <v>1.5093945038672806E-2</v>
      </c>
    </row>
    <row r="343" spans="3:4">
      <c r="C343">
        <v>27.1</v>
      </c>
      <c r="D343">
        <v>1.2836072801902423E-2</v>
      </c>
    </row>
    <row r="344" spans="3:4">
      <c r="C344">
        <v>27.15</v>
      </c>
      <c r="D344">
        <v>1.0873929465169059E-2</v>
      </c>
    </row>
    <row r="345" spans="3:4">
      <c r="C345">
        <v>27.2</v>
      </c>
      <c r="D345">
        <v>9.2163856391704133E-3</v>
      </c>
    </row>
    <row r="346" spans="3:4">
      <c r="C346">
        <v>27.25</v>
      </c>
      <c r="D346">
        <v>7.8540506448846782E-3</v>
      </c>
    </row>
    <row r="347" spans="3:4">
      <c r="C347">
        <v>27.3</v>
      </c>
      <c r="D347">
        <v>6.7632436728615394E-3</v>
      </c>
    </row>
    <row r="348" spans="3:4">
      <c r="C348">
        <v>27.35</v>
      </c>
      <c r="D348">
        <v>5.9108161838716984E-3</v>
      </c>
    </row>
    <row r="349" spans="3:4">
      <c r="C349">
        <v>27.4</v>
      </c>
      <c r="D349">
        <v>5.2588808600758956E-3</v>
      </c>
    </row>
    <row r="350" spans="3:4">
      <c r="C350">
        <v>27.45</v>
      </c>
      <c r="D350">
        <v>4.7688636400777867E-3</v>
      </c>
    </row>
    <row r="351" spans="3:4">
      <c r="C351">
        <v>27.5</v>
      </c>
      <c r="D351">
        <v>4.4046143145626037E-3</v>
      </c>
    </row>
    <row r="352" spans="3:4">
      <c r="C352">
        <v>27.55</v>
      </c>
      <c r="D352">
        <v>4.1344010773285205E-3</v>
      </c>
    </row>
    <row r="353" spans="3:4">
      <c r="C353">
        <v>27.6</v>
      </c>
      <c r="D353">
        <v>3.9318594752051177E-3</v>
      </c>
    </row>
    <row r="354" spans="3:4">
      <c r="C354">
        <v>27.65</v>
      </c>
      <c r="D354">
        <v>3.7761262879243427E-3</v>
      </c>
    </row>
    <row r="355" spans="3:4">
      <c r="C355">
        <v>27.7</v>
      </c>
      <c r="D355">
        <v>3.6514105322049879E-3</v>
      </c>
    </row>
    <row r="356" spans="3:4">
      <c r="C356">
        <v>27.75</v>
      </c>
      <c r="D356">
        <v>3.5462494386907591E-3</v>
      </c>
    </row>
    <row r="357" spans="3:4">
      <c r="C357">
        <v>27.8</v>
      </c>
      <c r="D357">
        <v>3.4526416733397331E-3</v>
      </c>
    </row>
    <row r="358" spans="3:4">
      <c r="C358">
        <v>27.85</v>
      </c>
      <c r="D358">
        <v>3.3652613098944864E-3</v>
      </c>
    </row>
    <row r="359" spans="3:4">
      <c r="C359">
        <v>27.9</v>
      </c>
      <c r="D359">
        <v>3.2806553488833735E-3</v>
      </c>
    </row>
    <row r="360" spans="3:4">
      <c r="C360">
        <v>27.95</v>
      </c>
      <c r="D360">
        <v>3.1967616023497953E-3</v>
      </c>
    </row>
    <row r="361" spans="3:4">
      <c r="C361">
        <v>28</v>
      </c>
      <c r="D361">
        <v>3.112378131524084E-3</v>
      </c>
    </row>
    <row r="362" spans="3:4">
      <c r="C362">
        <v>28.05</v>
      </c>
      <c r="D362">
        <v>3.0269118481778927E-3</v>
      </c>
    </row>
    <row r="363" spans="3:4">
      <c r="C363">
        <v>28.1</v>
      </c>
      <c r="D363">
        <v>2.9401413385919668E-3</v>
      </c>
    </row>
    <row r="364" spans="3:4">
      <c r="C364">
        <v>28.15</v>
      </c>
      <c r="D364">
        <v>2.8520746766418658E-3</v>
      </c>
    </row>
    <row r="365" spans="3:4">
      <c r="C365">
        <v>28.2</v>
      </c>
      <c r="D365">
        <v>2.7628581352705643E-3</v>
      </c>
    </row>
    <row r="366" spans="3:4">
      <c r="C366">
        <v>28.25</v>
      </c>
      <c r="D366">
        <v>2.6727189704415649E-3</v>
      </c>
    </row>
    <row r="367" spans="3:4">
      <c r="C367">
        <v>28.3</v>
      </c>
      <c r="D367">
        <v>2.5819131380729792E-3</v>
      </c>
    </row>
    <row r="368" spans="3:4">
      <c r="C368">
        <v>28.35</v>
      </c>
      <c r="D368">
        <v>2.4907793607245026E-3</v>
      </c>
    </row>
    <row r="369" spans="3:4">
      <c r="C369">
        <v>28.4</v>
      </c>
      <c r="D369">
        <v>2.399587782510159E-3</v>
      </c>
    </row>
    <row r="370" spans="3:4">
      <c r="C370">
        <v>28.45</v>
      </c>
      <c r="D370">
        <v>2.3086694448962979E-3</v>
      </c>
    </row>
    <row r="371" spans="3:4">
      <c r="C371">
        <v>28.5</v>
      </c>
      <c r="D371">
        <v>2.218315723131508E-3</v>
      </c>
    </row>
    <row r="372" spans="3:4">
      <c r="C372">
        <v>28.55</v>
      </c>
      <c r="D372">
        <v>2.1288245302676675E-3</v>
      </c>
    </row>
    <row r="373" spans="3:4">
      <c r="C373">
        <v>28.6</v>
      </c>
      <c r="D373">
        <v>2.0404817419917174E-3</v>
      </c>
    </row>
    <row r="374" spans="3:4">
      <c r="C374">
        <v>28.65</v>
      </c>
      <c r="D374">
        <v>1.9535592587941195E-3</v>
      </c>
    </row>
    <row r="375" spans="3:4">
      <c r="C375">
        <v>28.7</v>
      </c>
      <c r="D375">
        <v>1.8683035245168414E-3</v>
      </c>
    </row>
    <row r="376" spans="3:4">
      <c r="C376">
        <v>28.75</v>
      </c>
      <c r="D376">
        <v>1.7849767804609712E-3</v>
      </c>
    </row>
    <row r="377" spans="3:4">
      <c r="C377">
        <v>28.8</v>
      </c>
      <c r="D377">
        <v>1.7037863998552595E-3</v>
      </c>
    </row>
    <row r="378" spans="3:4">
      <c r="C378">
        <v>28.85</v>
      </c>
      <c r="D378">
        <v>1.6249258165893857E-3</v>
      </c>
    </row>
    <row r="379" spans="3:4">
      <c r="C379">
        <v>28.9</v>
      </c>
      <c r="D379">
        <v>1.5486004452441198E-3</v>
      </c>
    </row>
    <row r="380" spans="3:4">
      <c r="C380">
        <v>28.95</v>
      </c>
      <c r="D380">
        <v>1.4749606757725917E-3</v>
      </c>
    </row>
    <row r="381" spans="3:4">
      <c r="C381">
        <v>29</v>
      </c>
      <c r="D381">
        <v>1.4041507557877851E-3</v>
      </c>
    </row>
    <row r="382" spans="3:4">
      <c r="C382">
        <v>29.05</v>
      </c>
      <c r="D382">
        <v>1.3362951519979766E-3</v>
      </c>
    </row>
    <row r="383" spans="3:4">
      <c r="C383">
        <v>29.1</v>
      </c>
      <c r="D383">
        <v>1.2714885175689472E-3</v>
      </c>
    </row>
    <row r="384" spans="3:4">
      <c r="C384">
        <v>29.15</v>
      </c>
      <c r="D384">
        <v>1.2098390821528775E-3</v>
      </c>
    </row>
    <row r="385" spans="3:4">
      <c r="C385">
        <v>29.2</v>
      </c>
      <c r="D385">
        <v>1.1514021724068474E-3</v>
      </c>
    </row>
    <row r="386" spans="3:4">
      <c r="C386">
        <v>29.25</v>
      </c>
      <c r="D386">
        <v>1.096217029518139E-3</v>
      </c>
    </row>
    <row r="387" spans="3:4">
      <c r="C387">
        <v>29.3</v>
      </c>
      <c r="D387">
        <v>1.0443398187371508E-3</v>
      </c>
    </row>
    <row r="388" spans="3:4">
      <c r="C388">
        <v>29.35</v>
      </c>
      <c r="D388">
        <v>9.9576450614693394E-4</v>
      </c>
    </row>
    <row r="389" spans="3:4">
      <c r="C389">
        <v>29.4</v>
      </c>
      <c r="D389">
        <v>9.5051430387439392E-4</v>
      </c>
    </row>
    <row r="390" spans="3:4">
      <c r="C390">
        <v>29.45</v>
      </c>
      <c r="D390">
        <v>9.0855659971156646E-4</v>
      </c>
    </row>
    <row r="391" spans="3:4">
      <c r="C391">
        <v>29.5</v>
      </c>
      <c r="D391">
        <v>8.6988605536866565E-4</v>
      </c>
    </row>
    <row r="392" spans="3:4">
      <c r="C392">
        <v>29.55</v>
      </c>
      <c r="D392">
        <v>8.3445513455188917E-4</v>
      </c>
    </row>
    <row r="393" spans="3:4">
      <c r="C393">
        <v>29.6</v>
      </c>
      <c r="D393">
        <v>8.0221654673497036E-4</v>
      </c>
    </row>
    <row r="394" spans="3:4">
      <c r="C394">
        <v>29.65</v>
      </c>
      <c r="D394">
        <v>7.7311346824067418E-4</v>
      </c>
    </row>
    <row r="395" spans="3:4">
      <c r="C395">
        <v>29.7</v>
      </c>
      <c r="D395">
        <v>7.4708066372948523E-4</v>
      </c>
    </row>
    <row r="396" spans="3:4">
      <c r="C396">
        <v>29.75</v>
      </c>
      <c r="D396">
        <v>7.2404558545588308E-4</v>
      </c>
    </row>
    <row r="397" spans="3:4">
      <c r="C397">
        <v>29.8</v>
      </c>
      <c r="D397">
        <v>7.0392944056555751E-4</v>
      </c>
    </row>
    <row r="398" spans="3:4">
      <c r="C398">
        <v>29.85</v>
      </c>
      <c r="D398">
        <v>6.8662773453397258E-4</v>
      </c>
    </row>
    <row r="399" spans="3:4">
      <c r="C399">
        <v>29.9</v>
      </c>
      <c r="D399">
        <v>6.7209681743970497E-4</v>
      </c>
    </row>
    <row r="400" spans="3:4">
      <c r="C400">
        <v>29.95</v>
      </c>
      <c r="D400">
        <v>6.6022038229663097E-4</v>
      </c>
    </row>
    <row r="401" spans="3:4">
      <c r="C401">
        <v>30</v>
      </c>
      <c r="D401">
        <v>6.5089416097499641E-4</v>
      </c>
    </row>
    <row r="402" spans="3:4">
      <c r="C402">
        <v>30.05</v>
      </c>
      <c r="D402">
        <v>6.4404474111036728E-4</v>
      </c>
    </row>
    <row r="403" spans="3:4">
      <c r="C403">
        <v>30.1</v>
      </c>
      <c r="D403">
        <v>6.3956364051868649E-4</v>
      </c>
    </row>
    <row r="404" spans="3:4">
      <c r="C404">
        <v>30.15</v>
      </c>
      <c r="D404">
        <v>6.3735414677421119E-4</v>
      </c>
    </row>
    <row r="405" spans="3:4">
      <c r="C405">
        <v>30.2</v>
      </c>
      <c r="D405">
        <v>6.3731990298741446E-4</v>
      </c>
    </row>
    <row r="406" spans="3:4">
      <c r="C406">
        <v>30.25</v>
      </c>
      <c r="D406">
        <v>6.3936544599097053E-4</v>
      </c>
    </row>
    <row r="407" spans="3:4">
      <c r="C407">
        <v>30.3</v>
      </c>
      <c r="D407">
        <v>6.4339667786183737E-4</v>
      </c>
    </row>
    <row r="408" spans="3:4">
      <c r="C408">
        <v>30.35</v>
      </c>
      <c r="D408">
        <v>6.4932127254170222E-4</v>
      </c>
    </row>
    <row r="409" spans="3:4">
      <c r="C409">
        <v>30.4</v>
      </c>
      <c r="D409">
        <v>6.5704901993158128E-4</v>
      </c>
    </row>
    <row r="410" spans="3:4">
      <c r="C410">
        <v>30.45</v>
      </c>
      <c r="D410">
        <v>6.6649211035817559E-4</v>
      </c>
    </row>
    <row r="411" spans="3:4">
      <c r="C411">
        <v>30.5</v>
      </c>
      <c r="D411">
        <v>6.7756536274095477E-4</v>
      </c>
    </row>
    <row r="412" spans="3:4">
      <c r="C412">
        <v>30.55</v>
      </c>
      <c r="D412">
        <v>6.9018640013246153E-4</v>
      </c>
    </row>
    <row r="413" spans="3:4">
      <c r="C413">
        <v>30.6</v>
      </c>
      <c r="D413">
        <v>7.0427577656380315E-4</v>
      </c>
    </row>
    <row r="414" spans="3:4">
      <c r="C414">
        <v>30.65</v>
      </c>
      <c r="D414">
        <v>7.1975705930753828E-4</v>
      </c>
    </row>
    <row r="415" spans="3:4">
      <c r="C415">
        <v>30.7</v>
      </c>
      <c r="D415">
        <v>7.3655687077670419E-4</v>
      </c>
    </row>
    <row r="416" spans="3:4">
      <c r="C416">
        <v>30.75</v>
      </c>
      <c r="D416">
        <v>7.5460489431784306E-4</v>
      </c>
    </row>
    <row r="417" spans="3:4">
      <c r="C417">
        <v>30.8</v>
      </c>
      <c r="D417">
        <v>7.7383384813416731E-4</v>
      </c>
    </row>
    <row r="418" spans="3:4">
      <c r="C418">
        <v>30.85</v>
      </c>
      <c r="D418">
        <v>7.9417943149933485E-4</v>
      </c>
    </row>
    <row r="419" spans="3:4">
      <c r="C419">
        <v>30.9</v>
      </c>
      <c r="D419">
        <v>8.1558024729981582E-4</v>
      </c>
    </row>
    <row r="420" spans="3:4">
      <c r="C420">
        <v>30.95</v>
      </c>
      <c r="D420">
        <v>8.3797770478133242E-4</v>
      </c>
    </row>
    <row r="421" spans="3:4">
      <c r="C421">
        <v>31</v>
      </c>
      <c r="D421">
        <v>8.6131590617934811E-4</v>
      </c>
    </row>
    <row r="422" spans="3:4">
      <c r="C422">
        <v>31.05</v>
      </c>
      <c r="D422">
        <v>8.8554152069157026E-4</v>
      </c>
    </row>
    <row r="423" spans="3:4">
      <c r="C423">
        <v>31.1</v>
      </c>
      <c r="D423">
        <v>9.1060364900811457E-4</v>
      </c>
    </row>
    <row r="424" spans="3:4">
      <c r="C424">
        <v>31.15</v>
      </c>
      <c r="D424">
        <v>9.3645368135831153E-4</v>
      </c>
    </row>
    <row r="425" spans="3:4">
      <c r="C425">
        <v>31.2</v>
      </c>
      <c r="D425">
        <v>9.6304515176728531E-4</v>
      </c>
    </row>
    <row r="426" spans="3:4">
      <c r="C426">
        <v>31.25</v>
      </c>
      <c r="D426">
        <v>9.9033359094539476E-4</v>
      </c>
    </row>
    <row r="427" spans="3:4">
      <c r="C427">
        <v>31.3</v>
      </c>
      <c r="D427">
        <v>1.0182763799636595E-3</v>
      </c>
    </row>
    <row r="428" spans="3:4">
      <c r="C428">
        <v>31.35</v>
      </c>
      <c r="D428">
        <v>1.0468326066020847E-3</v>
      </c>
    </row>
    <row r="429" spans="3:4">
      <c r="C429">
        <v>31.4</v>
      </c>
      <c r="D429">
        <v>1.0759629259987978E-3</v>
      </c>
    </row>
    <row r="430" spans="3:4">
      <c r="C430">
        <v>31.45</v>
      </c>
      <c r="D430">
        <v>1.1056294269785251E-3</v>
      </c>
    </row>
    <row r="431" spans="3:4">
      <c r="C431">
        <v>31.5</v>
      </c>
      <c r="D431">
        <v>1.1357955052016453E-3</v>
      </c>
    </row>
    <row r="432" spans="3:4">
      <c r="C432">
        <v>31.55</v>
      </c>
      <c r="D432">
        <v>1.1664257440514329E-3</v>
      </c>
    </row>
    <row r="433" spans="3:4">
      <c r="C433">
        <v>31.6</v>
      </c>
      <c r="D433">
        <v>1.1974858039684119E-3</v>
      </c>
    </row>
    <row r="434" spans="3:4">
      <c r="C434">
        <v>31.65</v>
      </c>
      <c r="D434">
        <v>1.2289423207480477E-3</v>
      </c>
    </row>
    <row r="435" spans="3:4">
      <c r="C435">
        <v>31.7</v>
      </c>
      <c r="D435">
        <v>1.260762813141536E-3</v>
      </c>
    </row>
    <row r="436" spans="3:4">
      <c r="C436">
        <v>31.75</v>
      </c>
      <c r="D436">
        <v>1.2929155999396719E-3</v>
      </c>
    </row>
    <row r="437" spans="3:4">
      <c r="C437">
        <v>31.8</v>
      </c>
      <c r="D437">
        <v>1.3253697265764848E-3</v>
      </c>
    </row>
    <row r="438" spans="3:4">
      <c r="C438">
        <v>31.85</v>
      </c>
      <c r="D438">
        <v>1.3580949011621454E-3</v>
      </c>
    </row>
    <row r="439" spans="3:4">
      <c r="C439">
        <v>31.9</v>
      </c>
      <c r="D439">
        <v>1.3910614397432751E-3</v>
      </c>
    </row>
    <row r="440" spans="3:4">
      <c r="C440">
        <v>31.95</v>
      </c>
      <c r="D440">
        <v>1.4242402204922764E-3</v>
      </c>
    </row>
    <row r="441" spans="3:4">
      <c r="C441">
        <v>32</v>
      </c>
      <c r="D441">
        <v>1.4576026464450966E-3</v>
      </c>
    </row>
    <row r="442" spans="3:4">
      <c r="C442">
        <v>32.049999999999997</v>
      </c>
      <c r="D442">
        <v>1.4911206163379861E-3</v>
      </c>
    </row>
    <row r="443" spans="3:4">
      <c r="C443">
        <v>32.1</v>
      </c>
      <c r="D443">
        <v>1.5247665030372558E-3</v>
      </c>
    </row>
    <row r="444" spans="3:4">
      <c r="C444">
        <v>32.15</v>
      </c>
      <c r="D444">
        <v>1.5585131390111666E-3</v>
      </c>
    </row>
    <row r="445" spans="3:4">
      <c r="C445">
        <v>32.200000000000003</v>
      </c>
      <c r="D445">
        <v>1.5923338082583604E-3</v>
      </c>
    </row>
    <row r="446" spans="3:4">
      <c r="C446">
        <v>32.25</v>
      </c>
      <c r="D446">
        <v>1.6262022440823132E-3</v>
      </c>
    </row>
    <row r="447" spans="3:4">
      <c r="C447">
        <v>32.299999999999997</v>
      </c>
      <c r="D447">
        <v>1.6600926320848822E-3</v>
      </c>
    </row>
    <row r="448" spans="3:4">
      <c r="C448">
        <v>32.35</v>
      </c>
      <c r="D448">
        <v>1.6939796177430353E-3</v>
      </c>
    </row>
    <row r="449" spans="3:4">
      <c r="C449">
        <v>32.4</v>
      </c>
      <c r="D449">
        <v>1.7278383179311603E-3</v>
      </c>
    </row>
    <row r="450" spans="3:4">
      <c r="C450">
        <v>32.450000000000003</v>
      </c>
      <c r="D450">
        <v>1.7616443357551669E-3</v>
      </c>
    </row>
    <row r="451" spans="3:4">
      <c r="C451">
        <v>32.5</v>
      </c>
      <c r="D451">
        <v>1.7953737780741163E-3</v>
      </c>
    </row>
    <row r="452" spans="3:4">
      <c r="C452">
        <v>32.549999999999997</v>
      </c>
      <c r="D452">
        <v>1.8290032750990903E-3</v>
      </c>
    </row>
    <row r="453" spans="3:4">
      <c r="C453">
        <v>32.6</v>
      </c>
      <c r="D453">
        <v>1.862510001476836E-3</v>
      </c>
    </row>
    <row r="454" spans="3:4">
      <c r="C454">
        <v>32.65</v>
      </c>
      <c r="D454">
        <v>1.8958716982874118E-3</v>
      </c>
    </row>
    <row r="455" spans="3:4">
      <c r="C455">
        <v>32.700000000000003</v>
      </c>
      <c r="D455">
        <v>1.9290666954092034E-3</v>
      </c>
    </row>
    <row r="456" spans="3:4">
      <c r="C456">
        <v>32.75</v>
      </c>
      <c r="D456">
        <v>1.962073933731772E-3</v>
      </c>
    </row>
    <row r="457" spans="3:4">
      <c r="C457">
        <v>32.799999999999997</v>
      </c>
      <c r="D457">
        <v>1.9948729867260494E-3</v>
      </c>
    </row>
    <row r="458" spans="3:4">
      <c r="C458">
        <v>32.85</v>
      </c>
      <c r="D458">
        <v>2.0274440809120988E-3</v>
      </c>
    </row>
    <row r="459" spans="3:4">
      <c r="C459">
        <v>32.9</v>
      </c>
      <c r="D459">
        <v>2.0597681147972949E-3</v>
      </c>
    </row>
    <row r="460" spans="3:4">
      <c r="C460">
        <v>32.950000000000003</v>
      </c>
      <c r="D460">
        <v>2.0918266758911202E-3</v>
      </c>
    </row>
    <row r="461" spans="3:4">
      <c r="C461">
        <v>33</v>
      </c>
      <c r="D461">
        <v>2.123602055437586E-3</v>
      </c>
    </row>
    <row r="462" spans="3:4">
      <c r="C462">
        <v>33.049999999999997</v>
      </c>
      <c r="D462">
        <v>2.1550772605417154E-3</v>
      </c>
    </row>
    <row r="463" spans="3:4">
      <c r="C463">
        <v>33.1</v>
      </c>
      <c r="D463">
        <v>2.1862360234024799E-3</v>
      </c>
    </row>
    <row r="464" spans="3:4">
      <c r="C464">
        <v>33.15</v>
      </c>
      <c r="D464">
        <v>2.2170628074013547E-3</v>
      </c>
    </row>
    <row r="465" spans="3:4">
      <c r="C465">
        <v>33.200000000000003</v>
      </c>
      <c r="D465">
        <v>2.2475428098323379E-3</v>
      </c>
    </row>
    <row r="466" spans="3:4">
      <c r="C466">
        <v>33.25</v>
      </c>
      <c r="D466">
        <v>2.2776619610964757E-3</v>
      </c>
    </row>
    <row r="467" spans="3:4">
      <c r="C467">
        <v>33.299999999999997</v>
      </c>
      <c r="D467">
        <v>2.3073982197204593E-3</v>
      </c>
    </row>
    <row r="468" spans="3:4">
      <c r="C468">
        <v>33.35</v>
      </c>
      <c r="D468">
        <v>2.3367580457597952E-3</v>
      </c>
    </row>
    <row r="469" spans="3:4">
      <c r="C469">
        <v>33.4</v>
      </c>
      <c r="D469">
        <v>2.3657188324422832E-3</v>
      </c>
    </row>
    <row r="470" spans="3:4">
      <c r="C470">
        <v>33.450000000000003</v>
      </c>
      <c r="D470">
        <v>2.3942694164842417E-3</v>
      </c>
    </row>
    <row r="471" spans="3:4">
      <c r="C471">
        <v>33.5</v>
      </c>
      <c r="D471">
        <v>2.4223992971942423E-3</v>
      </c>
    </row>
    <row r="472" spans="3:4">
      <c r="C472">
        <v>33.549999999999997</v>
      </c>
      <c r="D472">
        <v>2.4500986144362952E-3</v>
      </c>
    </row>
    <row r="473" spans="3:4">
      <c r="C473">
        <v>33.6</v>
      </c>
      <c r="D473">
        <v>2.4773581225893864E-3</v>
      </c>
    </row>
    <row r="474" spans="3:4">
      <c r="C474">
        <v>33.65</v>
      </c>
      <c r="D474">
        <v>2.5041691606514653E-3</v>
      </c>
    </row>
    <row r="475" spans="3:4">
      <c r="C475">
        <v>33.700000000000003</v>
      </c>
      <c r="D475">
        <v>2.5305236186635807E-3</v>
      </c>
    </row>
    <row r="476" spans="3:4">
      <c r="C476">
        <v>33.75</v>
      </c>
      <c r="D476">
        <v>2.5564139006573074E-3</v>
      </c>
    </row>
    <row r="477" spans="3:4">
      <c r="C477">
        <v>33.799999999999997</v>
      </c>
      <c r="D477">
        <v>2.581832884355068E-3</v>
      </c>
    </row>
    <row r="478" spans="3:4">
      <c r="C478">
        <v>33.85</v>
      </c>
      <c r="D478">
        <v>2.606773877878308E-3</v>
      </c>
    </row>
    <row r="479" spans="3:4">
      <c r="C479">
        <v>33.9</v>
      </c>
      <c r="D479">
        <v>2.6312305737429863E-3</v>
      </c>
    </row>
    <row r="480" spans="3:4">
      <c r="C480">
        <v>33.950000000000003</v>
      </c>
      <c r="D480">
        <v>2.6551970004445348E-3</v>
      </c>
    </row>
    <row r="481" spans="3:4">
      <c r="C481">
        <v>34</v>
      </c>
      <c r="D481">
        <v>2.678667471955898E-3</v>
      </c>
    </row>
    <row r="482" spans="3:4">
      <c r="C482">
        <v>34.049999999999997</v>
      </c>
      <c r="D482">
        <v>2.7016365354818168E-3</v>
      </c>
    </row>
    <row r="483" spans="3:4">
      <c r="C483">
        <v>34.1</v>
      </c>
      <c r="D483">
        <v>2.7240989178300501E-3</v>
      </c>
    </row>
    <row r="484" spans="3:4">
      <c r="C484">
        <v>34.15</v>
      </c>
      <c r="D484">
        <v>2.7460494707758991E-3</v>
      </c>
    </row>
    <row r="485" spans="3:4">
      <c r="C485">
        <v>34.200000000000003</v>
      </c>
      <c r="D485">
        <v>2.767483115809551E-3</v>
      </c>
    </row>
    <row r="486" spans="3:4">
      <c r="C486">
        <v>34.25</v>
      </c>
      <c r="D486">
        <v>2.788394788666711E-3</v>
      </c>
    </row>
    <row r="487" spans="3:4">
      <c r="C487">
        <v>34.299999999999997</v>
      </c>
      <c r="D487">
        <v>2.8087793840513957E-3</v>
      </c>
    </row>
    <row r="488" spans="3:4">
      <c r="C488">
        <v>34.35</v>
      </c>
      <c r="D488">
        <v>2.8286317009654119E-3</v>
      </c>
    </row>
    <row r="489" spans="3:4">
      <c r="C489">
        <v>34.4</v>
      </c>
      <c r="D489">
        <v>2.8479463890622309E-3</v>
      </c>
    </row>
    <row r="490" spans="3:4">
      <c r="C490">
        <v>34.450000000000003</v>
      </c>
      <c r="D490">
        <v>2.866717896443089E-3</v>
      </c>
    </row>
    <row r="491" spans="3:4">
      <c r="C491">
        <v>34.5</v>
      </c>
      <c r="D491">
        <v>2.8849404193106655E-3</v>
      </c>
    </row>
    <row r="492" spans="3:4">
      <c r="C492">
        <v>34.549999999999997</v>
      </c>
      <c r="D492">
        <v>2.9026078538902291E-3</v>
      </c>
    </row>
    <row r="493" spans="3:4">
      <c r="C493">
        <v>34.6</v>
      </c>
      <c r="D493">
        <v>2.9197137510197221E-3</v>
      </c>
    </row>
    <row r="494" spans="3:4">
      <c r="C494">
        <v>34.65</v>
      </c>
      <c r="D494">
        <v>2.9362512737991964E-3</v>
      </c>
    </row>
    <row r="495" spans="3:4">
      <c r="C495">
        <v>34.700000000000003</v>
      </c>
      <c r="D495">
        <v>2.9522131586757951E-3</v>
      </c>
    </row>
    <row r="496" spans="3:4">
      <c r="C496">
        <v>34.75</v>
      </c>
      <c r="D496">
        <v>2.9675916803237252E-3</v>
      </c>
    </row>
    <row r="497" spans="3:4">
      <c r="C497">
        <v>34.799999999999997</v>
      </c>
      <c r="D497">
        <v>2.9823786206590883E-3</v>
      </c>
    </row>
    <row r="498" spans="3:4">
      <c r="C498">
        <v>34.85</v>
      </c>
      <c r="D498">
        <v>2.9965652423071284E-3</v>
      </c>
    </row>
    <row r="499" spans="3:4">
      <c r="C499">
        <v>34.9</v>
      </c>
      <c r="D499">
        <v>3.0101422668148687E-3</v>
      </c>
    </row>
    <row r="500" spans="3:4">
      <c r="C500">
        <v>34.950000000000003</v>
      </c>
      <c r="D500">
        <v>3.0230998578748905E-3</v>
      </c>
    </row>
    <row r="501" spans="3:4">
      <c r="C501">
        <v>35</v>
      </c>
      <c r="D501">
        <v>3.0354177833840264E-3</v>
      </c>
    </row>
    <row r="502" spans="3:4">
      <c r="C502">
        <v>35.049999999999997</v>
      </c>
      <c r="D502">
        <v>3.0471055809825247E-3</v>
      </c>
    </row>
    <row r="503" spans="3:4">
      <c r="C503">
        <v>35.1</v>
      </c>
      <c r="D503">
        <v>3.058140927806016E-3</v>
      </c>
    </row>
    <row r="504" spans="3:4">
      <c r="C504">
        <v>35.15</v>
      </c>
      <c r="D504">
        <v>3.0685117021539395E-3</v>
      </c>
    </row>
    <row r="505" spans="3:4">
      <c r="C505">
        <v>35.200000000000003</v>
      </c>
      <c r="D505">
        <v>3.0782052224379952E-3</v>
      </c>
    </row>
    <row r="506" spans="3:4">
      <c r="C506">
        <v>35.25</v>
      </c>
      <c r="D506">
        <v>3.0872082643128742E-3</v>
      </c>
    </row>
    <row r="507" spans="3:4">
      <c r="C507">
        <v>35.299999999999997</v>
      </c>
      <c r="D507">
        <v>3.0955070837545553E-3</v>
      </c>
    </row>
    <row r="508" spans="3:4">
      <c r="C508">
        <v>35.35</v>
      </c>
      <c r="D508">
        <v>3.1030874460717165E-3</v>
      </c>
    </row>
    <row r="509" spans="3:4">
      <c r="C509">
        <v>35.4</v>
      </c>
      <c r="D509">
        <v>3.1099346607963464E-3</v>
      </c>
    </row>
    <row r="510" spans="3:4">
      <c r="C510">
        <v>35.450000000000003</v>
      </c>
      <c r="D510">
        <v>3.1160336223598163E-3</v>
      </c>
    </row>
    <row r="511" spans="3:4">
      <c r="C511">
        <v>35.5</v>
      </c>
      <c r="D511">
        <v>3.1213688564211504E-3</v>
      </c>
    </row>
    <row r="512" spans="3:4">
      <c r="C512">
        <v>35.549999999999997</v>
      </c>
      <c r="D512">
        <v>3.1259245716750224E-3</v>
      </c>
    </row>
    <row r="513" spans="3:4">
      <c r="C513">
        <v>35.6</v>
      </c>
      <c r="D513">
        <v>3.1296847169285137E-3</v>
      </c>
    </row>
    <row r="514" spans="3:4">
      <c r="C514">
        <v>35.65</v>
      </c>
      <c r="D514">
        <v>3.1326330431981743E-3</v>
      </c>
    </row>
    <row r="515" spans="3:4">
      <c r="C515">
        <v>35.700000000000003</v>
      </c>
      <c r="D515">
        <v>3.1347531705426101E-3</v>
      </c>
    </row>
    <row r="516" spans="3:4">
      <c r="C516">
        <v>35.75</v>
      </c>
      <c r="D516">
        <v>3.136028659311077E-3</v>
      </c>
    </row>
    <row r="517" spans="3:4">
      <c r="C517">
        <v>35.799999999999997</v>
      </c>
      <c r="D517">
        <v>3.1364430854555463E-3</v>
      </c>
    </row>
    <row r="518" spans="3:4">
      <c r="C518">
        <v>35.85</v>
      </c>
      <c r="D518">
        <v>3.1359801195226865E-3</v>
      </c>
    </row>
    <row r="519" spans="3:4">
      <c r="C519">
        <v>35.9</v>
      </c>
      <c r="D519">
        <v>3.1346236089134787E-3</v>
      </c>
    </row>
    <row r="520" spans="3:4">
      <c r="C520">
        <v>35.950000000000003</v>
      </c>
      <c r="D520">
        <v>3.1323576629718568E-3</v>
      </c>
    </row>
    <row r="521" spans="3:4">
      <c r="C521">
        <v>36</v>
      </c>
      <c r="D521">
        <v>3.1291667404401654E-3</v>
      </c>
    </row>
    <row r="522" spans="3:4">
      <c r="C522">
        <v>36.049999999999997</v>
      </c>
      <c r="D522">
        <v>3.1250357387984009E-3</v>
      </c>
    </row>
    <row r="523" spans="3:4">
      <c r="C523">
        <v>36.1</v>
      </c>
      <c r="D523">
        <v>3.1199500849864626E-3</v>
      </c>
    </row>
    <row r="524" spans="3:4">
      <c r="C524">
        <v>36.15</v>
      </c>
      <c r="D524">
        <v>3.1138958269939861E-3</v>
      </c>
    </row>
    <row r="525" spans="3:4">
      <c r="C525">
        <v>36.200000000000003</v>
      </c>
      <c r="D525">
        <v>3.1068597257910011E-3</v>
      </c>
    </row>
    <row r="526" spans="3:4">
      <c r="C526">
        <v>36.25</v>
      </c>
      <c r="D526">
        <v>3.0988293470646478E-3</v>
      </c>
    </row>
    <row r="527" spans="3:4">
      <c r="C527">
        <v>36.299999999999997</v>
      </c>
      <c r="D527">
        <v>3.0897931522226429E-3</v>
      </c>
    </row>
    <row r="528" spans="3:4">
      <c r="C528">
        <v>36.35</v>
      </c>
      <c r="D528">
        <v>3.0797405881231484E-3</v>
      </c>
    </row>
    <row r="529" spans="3:4">
      <c r="C529">
        <v>36.4</v>
      </c>
      <c r="D529">
        <v>3.0686621749930754E-3</v>
      </c>
    </row>
    <row r="530" spans="3:4">
      <c r="C530">
        <v>36.450000000000003</v>
      </c>
      <c r="D530">
        <v>3.0565495920028924E-3</v>
      </c>
    </row>
    <row r="531" spans="3:4">
      <c r="C531">
        <v>36.5</v>
      </c>
      <c r="D531">
        <v>3.0433957599753187E-3</v>
      </c>
    </row>
    <row r="532" spans="3:4">
      <c r="C532">
        <v>36.549999999999997</v>
      </c>
      <c r="D532">
        <v>3.0291949207181773E-3</v>
      </c>
    </row>
    <row r="533" spans="3:4">
      <c r="C533">
        <v>36.6</v>
      </c>
      <c r="D533">
        <v>3.0139427124878443E-3</v>
      </c>
    </row>
    <row r="534" spans="3:4">
      <c r="C534">
        <v>36.65</v>
      </c>
      <c r="D534">
        <v>2.9976362411090521E-3</v>
      </c>
    </row>
    <row r="535" spans="3:4">
      <c r="C535">
        <v>36.700000000000003</v>
      </c>
      <c r="D535">
        <v>2.9802741462993739E-3</v>
      </c>
    </row>
    <row r="536" spans="3:4">
      <c r="C536">
        <v>36.75</v>
      </c>
      <c r="D536">
        <v>2.9618566627720925E-3</v>
      </c>
    </row>
    <row r="537" spans="3:4">
      <c r="C537">
        <v>36.799999999999997</v>
      </c>
      <c r="D537">
        <v>2.9423856757193308E-3</v>
      </c>
    </row>
    <row r="538" spans="3:4">
      <c r="C538">
        <v>36.85</v>
      </c>
      <c r="D538">
        <v>2.9218647703082067E-3</v>
      </c>
    </row>
    <row r="539" spans="3:4">
      <c r="C539">
        <v>36.9</v>
      </c>
      <c r="D539">
        <v>2.9002992748557535E-3</v>
      </c>
    </row>
    <row r="540" spans="3:4">
      <c r="C540">
        <v>36.950000000000003</v>
      </c>
      <c r="D540">
        <v>2.8776962973837924E-3</v>
      </c>
    </row>
    <row r="541" spans="3:4">
      <c r="C541">
        <v>37</v>
      </c>
      <c r="D541">
        <v>2.8540647552919864E-3</v>
      </c>
    </row>
    <row r="542" spans="3:4">
      <c r="C542">
        <v>37.049999999999997</v>
      </c>
      <c r="D542">
        <v>2.8294153979261396E-3</v>
      </c>
    </row>
    <row r="543" spans="3:4">
      <c r="C543">
        <v>37.1</v>
      </c>
      <c r="D543">
        <v>2.8037608218590567E-3</v>
      </c>
    </row>
    <row r="544" spans="3:4">
      <c r="C544">
        <v>37.15</v>
      </c>
      <c r="D544">
        <v>2.7771154787423632E-3</v>
      </c>
    </row>
    <row r="545" spans="3:4">
      <c r="C545">
        <v>37.200000000000003</v>
      </c>
      <c r="D545">
        <v>2.7494956756299429E-3</v>
      </c>
    </row>
    <row r="546" spans="3:4">
      <c r="C546">
        <v>37.25</v>
      </c>
      <c r="D546">
        <v>2.7209195677161055E-3</v>
      </c>
    </row>
    <row r="547" spans="3:4">
      <c r="C547">
        <v>37.299999999999997</v>
      </c>
      <c r="D547">
        <v>2.6914184415924489E-3</v>
      </c>
    </row>
    <row r="548" spans="3:4">
      <c r="C548">
        <v>37.35</v>
      </c>
      <c r="D548">
        <v>2.6609975197596685E-3</v>
      </c>
    </row>
    <row r="549" spans="3:4">
      <c r="C549">
        <v>37.4</v>
      </c>
      <c r="D549">
        <v>2.6296886844894138E-3</v>
      </c>
    </row>
    <row r="550" spans="3:4">
      <c r="C550">
        <v>37.450000000000003</v>
      </c>
      <c r="D550">
        <v>2.5975186804836586E-3</v>
      </c>
    </row>
    <row r="551" spans="3:4">
      <c r="C551">
        <v>37.5</v>
      </c>
      <c r="D551">
        <v>2.5645165700269351E-3</v>
      </c>
    </row>
    <row r="552" spans="3:4">
      <c r="C552">
        <v>37.549999999999997</v>
      </c>
      <c r="D552">
        <v>2.5307139272234031E-3</v>
      </c>
    </row>
    <row r="553" spans="3:4">
      <c r="C553">
        <v>37.6</v>
      </c>
      <c r="D553">
        <v>2.4961451126392694E-3</v>
      </c>
    </row>
    <row r="554" spans="3:4">
      <c r="C554">
        <v>37.65</v>
      </c>
      <c r="D554">
        <v>2.460847655165395E-3</v>
      </c>
    </row>
    <row r="555" spans="3:4">
      <c r="C555">
        <v>37.700000000000003</v>
      </c>
      <c r="D555">
        <v>2.4248627743067384E-3</v>
      </c>
    </row>
    <row r="556" spans="3:4">
      <c r="C556">
        <v>37.75</v>
      </c>
      <c r="D556">
        <v>2.3882360833743913E-3</v>
      </c>
    </row>
    <row r="557" spans="3:4">
      <c r="C557">
        <v>37.799999999999997</v>
      </c>
      <c r="D557">
        <v>2.35101852207889E-3</v>
      </c>
    </row>
    <row r="558" spans="3:4">
      <c r="C558">
        <v>37.85</v>
      </c>
      <c r="D558">
        <v>2.3132675755540822E-3</v>
      </c>
    </row>
    <row r="559" spans="3:4">
      <c r="C559">
        <v>37.9</v>
      </c>
      <c r="D559">
        <v>2.2750488454744144E-3</v>
      </c>
    </row>
    <row r="560" spans="3:4">
      <c r="C560">
        <v>37.950000000000003</v>
      </c>
      <c r="D560">
        <v>2.236438047068984E-3</v>
      </c>
    </row>
    <row r="561" spans="3:4">
      <c r="C561">
        <v>38</v>
      </c>
      <c r="D561">
        <v>2.1975235126587807E-3</v>
      </c>
    </row>
    <row r="562" spans="3:4">
      <c r="C562">
        <v>38.049999999999997</v>
      </c>
      <c r="D562">
        <v>2.1584092867757668E-3</v>
      </c>
    </row>
    <row r="563" spans="3:4">
      <c r="C563">
        <v>38.1</v>
      </c>
      <c r="D563">
        <v>2.1192188986277577E-3</v>
      </c>
    </row>
    <row r="564" spans="3:4">
      <c r="C564">
        <v>38.15</v>
      </c>
      <c r="D564">
        <v>2.0800998930632776E-3</v>
      </c>
    </row>
    <row r="565" spans="3:4">
      <c r="C565">
        <v>38.200000000000003</v>
      </c>
      <c r="D565">
        <v>2.0412291894667542E-3</v>
      </c>
    </row>
    <row r="566" spans="3:4">
      <c r="C566">
        <v>38.25</v>
      </c>
      <c r="D566">
        <v>2.0028193172391801E-3</v>
      </c>
    </row>
    <row r="567" spans="3:4">
      <c r="C567">
        <v>38.299999999999997</v>
      </c>
      <c r="D567">
        <v>1.9651255447402606E-3</v>
      </c>
    </row>
    <row r="568" spans="3:4">
      <c r="C568">
        <v>38.35</v>
      </c>
      <c r="D568">
        <v>1.9284538739825119E-3</v>
      </c>
    </row>
    <row r="569" spans="3:4">
      <c r="C569">
        <v>38.4</v>
      </c>
      <c r="D569">
        <v>1.8931698145391992E-3</v>
      </c>
    </row>
    <row r="570" spans="3:4">
      <c r="C570">
        <v>38.450000000000003</v>
      </c>
      <c r="D570">
        <v>1.8597077762490979E-3</v>
      </c>
    </row>
    <row r="571" spans="3:4">
      <c r="C571">
        <v>38.5</v>
      </c>
      <c r="D571">
        <v>1.8285808314830385E-3</v>
      </c>
    </row>
    <row r="572" spans="3:4">
      <c r="C572">
        <v>38.549999999999997</v>
      </c>
      <c r="D572">
        <v>1.8003904953225343E-3</v>
      </c>
    </row>
    <row r="573" spans="3:4">
      <c r="C573">
        <v>38.6</v>
      </c>
      <c r="D573">
        <v>1.7758360588562955E-3</v>
      </c>
    </row>
    <row r="574" spans="3:4">
      <c r="C574">
        <v>38.65</v>
      </c>
      <c r="D574">
        <v>1.7557228915666492E-3</v>
      </c>
    </row>
    <row r="575" spans="3:4">
      <c r="C575">
        <v>38.700000000000003</v>
      </c>
      <c r="D575">
        <v>1.7409690100319644E-3</v>
      </c>
    </row>
    <row r="576" spans="3:4">
      <c r="C576">
        <v>38.75</v>
      </c>
      <c r="D576">
        <v>1.7326091004524105E-3</v>
      </c>
    </row>
    <row r="577" spans="3:4">
      <c r="C577">
        <v>38.799999999999997</v>
      </c>
      <c r="D577">
        <v>1.7317950921724051E-3</v>
      </c>
    </row>
    <row r="578" spans="3:4">
      <c r="C578">
        <v>38.85</v>
      </c>
      <c r="D578">
        <v>1.7397923202361627E-3</v>
      </c>
    </row>
    <row r="579" spans="3:4">
      <c r="C579">
        <v>38.9</v>
      </c>
      <c r="D579">
        <v>1.7579702997407309E-3</v>
      </c>
    </row>
    <row r="580" spans="3:4">
      <c r="C580">
        <v>38.950000000000003</v>
      </c>
      <c r="D580">
        <v>1.7877871760207502E-3</v>
      </c>
    </row>
    <row r="581" spans="3:4">
      <c r="C581">
        <v>39</v>
      </c>
      <c r="D581">
        <v>1.83076702412158E-3</v>
      </c>
    </row>
    <row r="582" spans="3:4">
      <c r="C582">
        <v>39.049999999999997</v>
      </c>
      <c r="D582">
        <v>1.8884693578823226E-3</v>
      </c>
    </row>
    <row r="583" spans="3:4">
      <c r="C583">
        <v>39.1</v>
      </c>
      <c r="D583">
        <v>1.9624504788682789E-3</v>
      </c>
    </row>
    <row r="584" spans="3:4">
      <c r="C584">
        <v>39.15</v>
      </c>
      <c r="D584">
        <v>2.0542166489480136E-3</v>
      </c>
    </row>
    <row r="585" spans="3:4">
      <c r="C585">
        <v>39.200000000000003</v>
      </c>
      <c r="D585">
        <v>2.1651813259150623E-3</v>
      </c>
    </row>
    <row r="586" spans="3:4">
      <c r="C586">
        <v>39.25</v>
      </c>
      <c r="D586">
        <v>2.296558588209905E-3</v>
      </c>
    </row>
    <row r="587" spans="3:4">
      <c r="C587">
        <v>39.299999999999997</v>
      </c>
      <c r="D587">
        <v>2.4493611466792188E-3</v>
      </c>
    </row>
    <row r="588" spans="3:4">
      <c r="C588">
        <v>39.35</v>
      </c>
      <c r="D588">
        <v>2.6242886189087712E-3</v>
      </c>
    </row>
    <row r="589" spans="3:4">
      <c r="C589">
        <v>39.4</v>
      </c>
      <c r="D589">
        <v>2.8216664718829199E-3</v>
      </c>
    </row>
    <row r="590" spans="3:4">
      <c r="C590">
        <v>39.450000000000003</v>
      </c>
      <c r="D590">
        <v>3.0413771841236777E-3</v>
      </c>
    </row>
    <row r="591" spans="3:4">
      <c r="C591">
        <v>39.5</v>
      </c>
      <c r="D591">
        <v>3.282797036252492E-3</v>
      </c>
    </row>
    <row r="592" spans="3:4">
      <c r="C592">
        <v>39.549999999999997</v>
      </c>
      <c r="D592">
        <v>3.5447421946513888E-3</v>
      </c>
    </row>
    <row r="593" spans="3:4">
      <c r="C593">
        <v>39.6</v>
      </c>
      <c r="D593">
        <v>3.8254278165445166E-3</v>
      </c>
    </row>
    <row r="594" spans="3:4">
      <c r="C594">
        <v>39.65</v>
      </c>
      <c r="D594">
        <v>4.1224437580798592E-3</v>
      </c>
    </row>
    <row r="595" spans="3:4">
      <c r="C595">
        <v>39.700000000000003</v>
      </c>
      <c r="D595">
        <v>4.4327500900392374E-3</v>
      </c>
    </row>
    <row r="596" spans="3:4">
      <c r="C596">
        <v>39.75</v>
      </c>
      <c r="D596">
        <v>4.7526950129792829E-3</v>
      </c>
    </row>
    <row r="597" spans="3:4">
      <c r="C597">
        <v>39.799999999999997</v>
      </c>
      <c r="D597">
        <v>5.0780569257053657E-3</v>
      </c>
    </row>
    <row r="598" spans="3:4">
      <c r="C598">
        <v>39.85</v>
      </c>
      <c r="D598">
        <v>5.4041113664662944E-3</v>
      </c>
    </row>
    <row r="599" spans="3:4">
      <c r="C599">
        <v>39.9</v>
      </c>
      <c r="D599">
        <v>5.7257223610507977E-3</v>
      </c>
    </row>
    <row r="600" spans="3:4">
      <c r="C600">
        <v>39.950000000000003</v>
      </c>
      <c r="D600">
        <v>6.0374564376823843E-3</v>
      </c>
    </row>
    <row r="601" spans="3:4">
      <c r="C601">
        <v>40</v>
      </c>
      <c r="D601">
        <v>6.3337162793057587E-3</v>
      </c>
    </row>
    <row r="602" spans="3:4">
      <c r="C602">
        <v>40.049999999999997</v>
      </c>
      <c r="D602">
        <v>6.6088897613303154E-3</v>
      </c>
    </row>
    <row r="603" spans="3:4">
      <c r="C603">
        <v>40.1</v>
      </c>
      <c r="D603">
        <v>6.8575090509370284E-3</v>
      </c>
    </row>
    <row r="604" spans="3:4">
      <c r="C604">
        <v>40.15</v>
      </c>
      <c r="D604">
        <v>7.0744136020481655E-3</v>
      </c>
    </row>
    <row r="605" spans="3:4">
      <c r="C605">
        <v>40.200000000000003</v>
      </c>
      <c r="D605">
        <v>7.2549103364508497E-3</v>
      </c>
    </row>
    <row r="606" spans="3:4">
      <c r="C606">
        <v>40.25</v>
      </c>
      <c r="D606">
        <v>7.3949241078705985E-3</v>
      </c>
    </row>
    <row r="607" spans="3:4">
      <c r="C607">
        <v>40.299999999999997</v>
      </c>
      <c r="D607">
        <v>7.4911317316089252E-3</v>
      </c>
    </row>
    <row r="608" spans="3:4">
      <c r="C608">
        <v>40.35</v>
      </c>
      <c r="D608">
        <v>7.5410734320244038E-3</v>
      </c>
    </row>
    <row r="609" spans="3:4">
      <c r="C609">
        <v>40.4</v>
      </c>
      <c r="D609">
        <v>7.5432364913105565E-3</v>
      </c>
    </row>
    <row r="610" spans="3:4">
      <c r="C610">
        <v>40.450000000000003</v>
      </c>
      <c r="D610">
        <v>7.4971071274650882E-3</v>
      </c>
    </row>
    <row r="611" spans="3:4">
      <c r="C611">
        <v>40.5</v>
      </c>
      <c r="D611">
        <v>7.4031881158851485E-3</v>
      </c>
    </row>
    <row r="612" spans="3:4">
      <c r="C612">
        <v>40.549999999999997</v>
      </c>
      <c r="D612">
        <v>7.2629813084944964E-3</v>
      </c>
    </row>
    <row r="613" spans="3:4">
      <c r="C613">
        <v>40.6</v>
      </c>
      <c r="D613">
        <v>7.0789358960722144E-3</v>
      </c>
    </row>
    <row r="614" spans="3:4">
      <c r="C614">
        <v>40.65</v>
      </c>
      <c r="D614">
        <v>6.8543648989250949E-3</v>
      </c>
    </row>
    <row r="615" spans="3:4">
      <c r="C615">
        <v>40.700000000000003</v>
      </c>
      <c r="D615">
        <v>6.593333857588749E-3</v>
      </c>
    </row>
    <row r="616" spans="3:4">
      <c r="C616">
        <v>40.75</v>
      </c>
      <c r="D616">
        <v>6.3005269396884788E-3</v>
      </c>
    </row>
    <row r="617" spans="3:4">
      <c r="C617">
        <v>40.799999999999997</v>
      </c>
      <c r="D617">
        <v>5.9810966102686923E-3</v>
      </c>
    </row>
    <row r="618" spans="3:4">
      <c r="C618">
        <v>40.85</v>
      </c>
      <c r="D618">
        <v>5.6405035825738761E-3</v>
      </c>
    </row>
    <row r="619" spans="3:4">
      <c r="C619">
        <v>40.9</v>
      </c>
      <c r="D619">
        <v>5.2843539520879852E-3</v>
      </c>
    </row>
    <row r="620" spans="3:4">
      <c r="C620">
        <v>40.950000000000003</v>
      </c>
      <c r="D620">
        <v>4.9182402229539218E-3</v>
      </c>
    </row>
    <row r="621" spans="3:4">
      <c r="C621">
        <v>41</v>
      </c>
      <c r="D621">
        <v>4.5475923922969116E-3</v>
      </c>
    </row>
    <row r="622" spans="3:4">
      <c r="C622">
        <v>41.05</v>
      </c>
      <c r="D622">
        <v>4.1775444159768286E-3</v>
      </c>
    </row>
    <row r="623" spans="3:4">
      <c r="C623">
        <v>41.1</v>
      </c>
      <c r="D623">
        <v>3.8128203073499317E-3</v>
      </c>
    </row>
    <row r="624" spans="3:4">
      <c r="C624">
        <v>41.15</v>
      </c>
      <c r="D624">
        <v>3.4576428981018086E-3</v>
      </c>
    </row>
    <row r="625" spans="3:4">
      <c r="C625">
        <v>41.2</v>
      </c>
      <c r="D625">
        <v>3.1156670009232623E-3</v>
      </c>
    </row>
    <row r="626" spans="3:4">
      <c r="C626">
        <v>41.25</v>
      </c>
      <c r="D626">
        <v>2.7899374395294893E-3</v>
      </c>
    </row>
    <row r="627" spans="3:4">
      <c r="C627">
        <v>41.3</v>
      </c>
      <c r="D627">
        <v>2.4828712263260831E-3</v>
      </c>
    </row>
    <row r="628" spans="3:4">
      <c r="C628">
        <v>41.35</v>
      </c>
      <c r="D628">
        <v>2.1962621335267583E-3</v>
      </c>
    </row>
    <row r="629" spans="3:4">
      <c r="C629">
        <v>41.4</v>
      </c>
      <c r="D629">
        <v>1.9313050656363118E-3</v>
      </c>
    </row>
    <row r="630" spans="3:4">
      <c r="C630">
        <v>41.45</v>
      </c>
      <c r="D630">
        <v>1.688637028399709E-3</v>
      </c>
    </row>
    <row r="631" spans="3:4">
      <c r="C631">
        <v>41.5</v>
      </c>
      <c r="D631">
        <v>1.4683911123778998E-3</v>
      </c>
    </row>
    <row r="632" spans="3:4">
      <c r="C632">
        <v>41.55</v>
      </c>
      <c r="D632">
        <v>1.2702597625783131E-3</v>
      </c>
    </row>
    <row r="633" spans="3:4">
      <c r="C633">
        <v>41.6</v>
      </c>
      <c r="D633">
        <v>1.0935636692241879E-3</v>
      </c>
    </row>
    <row r="634" spans="3:4">
      <c r="C634">
        <v>41.65</v>
      </c>
      <c r="D634">
        <v>9.3732285796184651E-4</v>
      </c>
    </row>
    <row r="635" spans="3:4">
      <c r="C635">
        <v>41.7</v>
      </c>
      <c r="D635">
        <v>8.0032694233945882E-4</v>
      </c>
    </row>
    <row r="636" spans="3:4">
      <c r="C636">
        <v>41.75</v>
      </c>
      <c r="D636">
        <v>6.8120198525883306E-4</v>
      </c>
    </row>
    <row r="637" spans="3:4">
      <c r="C637">
        <v>41.8</v>
      </c>
      <c r="D637">
        <v>5.7847195705544455E-4</v>
      </c>
    </row>
    <row r="638" spans="3:4">
      <c r="C638">
        <v>41.85</v>
      </c>
      <c r="D638">
        <v>4.9061333636124451E-4</v>
      </c>
    </row>
    <row r="639" spans="3:4">
      <c r="C639">
        <v>41.9</v>
      </c>
      <c r="D639">
        <v>4.1610194145456664E-4</v>
      </c>
    </row>
    <row r="640" spans="3:4">
      <c r="C640">
        <v>41.95</v>
      </c>
      <c r="D640">
        <v>3.5345157654631423E-4</v>
      </c>
    </row>
    <row r="641" spans="3:4">
      <c r="C641">
        <v>42</v>
      </c>
      <c r="D641">
        <v>3.0124450899680943E-4</v>
      </c>
    </row>
    <row r="642" spans="3:4">
      <c r="C642">
        <v>42.05</v>
      </c>
      <c r="D642">
        <v>2.5815414701466533E-4</v>
      </c>
    </row>
    <row r="643" spans="3:4">
      <c r="C643">
        <v>42.1</v>
      </c>
      <c r="D643">
        <v>2.2296055730836056E-4</v>
      </c>
    </row>
    <row r="644" spans="3:4">
      <c r="C644">
        <v>42.15</v>
      </c>
      <c r="D644">
        <v>1.9455964902598291E-4</v>
      </c>
    </row>
    <row r="645" spans="3:4">
      <c r="C645">
        <v>42.2</v>
      </c>
      <c r="D645">
        <v>1.7196695974176074E-4</v>
      </c>
    </row>
    <row r="646" spans="3:4">
      <c r="C646">
        <v>42.25</v>
      </c>
      <c r="D646">
        <v>1.5431702051796564E-4</v>
      </c>
    </row>
    <row r="647" spans="3:4">
      <c r="C647">
        <v>42.3</v>
      </c>
      <c r="D647">
        <v>1.4085926179981605E-4</v>
      </c>
    </row>
    <row r="648" spans="3:4">
      <c r="C648">
        <v>42.35</v>
      </c>
      <c r="D648">
        <v>1.3095136276593031E-4</v>
      </c>
    </row>
    <row r="649" spans="3:4">
      <c r="C649">
        <v>42.4</v>
      </c>
      <c r="D649">
        <v>1.2405085642578482E-4</v>
      </c>
    </row>
    <row r="650" spans="3:4">
      <c r="C650">
        <v>42.45</v>
      </c>
      <c r="D650">
        <v>1.1970569304202635E-4</v>
      </c>
    </row>
    <row r="651" spans="3:4">
      <c r="C651">
        <v>42.5</v>
      </c>
      <c r="D651">
        <v>1.1754434571627454E-4</v>
      </c>
    </row>
    <row r="652" spans="3:4">
      <c r="C652">
        <v>42.55</v>
      </c>
      <c r="D652">
        <v>1.1726592275328648E-4</v>
      </c>
    </row>
    <row r="653" spans="3:4">
      <c r="C653">
        <v>42.6</v>
      </c>
      <c r="D653">
        <v>1.1863063828665665E-4</v>
      </c>
    </row>
    <row r="654" spans="3:4">
      <c r="C654">
        <v>42.65</v>
      </c>
      <c r="D654">
        <v>1.2145089025117476E-4</v>
      </c>
    </row>
    <row r="655" spans="3:4">
      <c r="C655">
        <v>42.7</v>
      </c>
      <c r="D655">
        <v>1.2558310599002721E-4</v>
      </c>
    </row>
    <row r="656" spans="3:4">
      <c r="C656">
        <v>42.75</v>
      </c>
      <c r="D656">
        <v>1.3092044193135211E-4</v>
      </c>
    </row>
    <row r="657" spans="3:4">
      <c r="C657">
        <v>42.8</v>
      </c>
      <c r="D657">
        <v>1.3738636497121002E-4</v>
      </c>
    </row>
    <row r="658" spans="3:4">
      <c r="C658">
        <v>42.85</v>
      </c>
      <c r="D658">
        <v>1.4492909865063204E-4</v>
      </c>
    </row>
    <row r="659" spans="3:4">
      <c r="C659">
        <v>42.9</v>
      </c>
      <c r="D659">
        <v>1.5351688547779027E-4</v>
      </c>
    </row>
    <row r="660" spans="3:4">
      <c r="C660">
        <v>42.95</v>
      </c>
      <c r="D660">
        <v>1.6313399602011972E-4</v>
      </c>
    </row>
    <row r="661" spans="3:4">
      <c r="C661">
        <v>43</v>
      </c>
      <c r="D661">
        <v>1.7377740372269976E-4</v>
      </c>
    </row>
    <row r="662" spans="3:4">
      <c r="C662">
        <v>43.05</v>
      </c>
      <c r="D662">
        <v>1.8545403986220142E-4</v>
      </c>
    </row>
    <row r="663" spans="3:4">
      <c r="C663">
        <v>43.1</v>
      </c>
      <c r="D663">
        <v>1.9817854382038044E-4</v>
      </c>
    </row>
    <row r="664" spans="3:4">
      <c r="C664">
        <v>43.15</v>
      </c>
      <c r="D664">
        <v>2.1197142837008277E-4</v>
      </c>
    </row>
    <row r="665" spans="3:4">
      <c r="C665">
        <v>43.2</v>
      </c>
      <c r="D665">
        <v>2.2685758657370211E-4</v>
      </c>
    </row>
    <row r="666" spans="3:4">
      <c r="C666">
        <v>43.25</v>
      </c>
      <c r="D666">
        <v>2.4286507512496494E-4</v>
      </c>
    </row>
    <row r="667" spans="3:4">
      <c r="C667">
        <v>43.3</v>
      </c>
      <c r="D667">
        <v>2.6002411769614491E-4</v>
      </c>
    </row>
    <row r="668" spans="3:4">
      <c r="C668">
        <v>43.35</v>
      </c>
      <c r="D668">
        <v>2.7836628048667902E-4</v>
      </c>
    </row>
    <row r="669" spans="3:4">
      <c r="C669">
        <v>43.4</v>
      </c>
      <c r="D669">
        <v>2.9792378030150225E-4</v>
      </c>
    </row>
    <row r="670" spans="3:4">
      <c r="C670">
        <v>43.45</v>
      </c>
      <c r="D670">
        <v>3.1872889287078875E-4</v>
      </c>
    </row>
    <row r="671" spans="3:4">
      <c r="C671">
        <v>43.5</v>
      </c>
      <c r="D671">
        <v>3.4081343563290641E-4</v>
      </c>
    </row>
    <row r="672" spans="3:4">
      <c r="C672">
        <v>43.55</v>
      </c>
      <c r="D672">
        <v>3.6420098481868327E-4</v>
      </c>
    </row>
    <row r="673" spans="3:4">
      <c r="C673">
        <v>43.6</v>
      </c>
      <c r="D673">
        <v>3.8893834152722281E-4</v>
      </c>
    </row>
    <row r="674" spans="3:4">
      <c r="C674">
        <v>43.65</v>
      </c>
      <c r="D674">
        <v>4.1504247450514423E-4</v>
      </c>
    </row>
    <row r="675" spans="3:4">
      <c r="C675">
        <v>43.7</v>
      </c>
      <c r="D675">
        <v>4.4253938171333974E-4</v>
      </c>
    </row>
    <row r="676" spans="3:4">
      <c r="C676">
        <v>43.75</v>
      </c>
      <c r="D676">
        <v>4.7145247424020448E-4</v>
      </c>
    </row>
    <row r="677" spans="3:4">
      <c r="C677">
        <v>43.8</v>
      </c>
      <c r="D677">
        <v>5.0180225359844192E-4</v>
      </c>
    </row>
    <row r="678" spans="3:4">
      <c r="C678">
        <v>43.85</v>
      </c>
      <c r="D678">
        <v>5.3360598618861562E-4</v>
      </c>
    </row>
    <row r="679" spans="3:4">
      <c r="C679">
        <v>43.9</v>
      </c>
      <c r="D679">
        <v>5.6687737698091309E-4</v>
      </c>
    </row>
    <row r="680" spans="3:4">
      <c r="C680">
        <v>43.95</v>
      </c>
      <c r="D680">
        <v>6.0162624460755639E-4</v>
      </c>
    </row>
    <row r="681" spans="3:4">
      <c r="C681">
        <v>44</v>
      </c>
      <c r="D681">
        <v>6.3785820018868479E-4</v>
      </c>
    </row>
    <row r="682" spans="3:4">
      <c r="C682">
        <v>44.05</v>
      </c>
      <c r="D682">
        <v>6.7557433233175214E-4</v>
      </c>
    </row>
    <row r="683" spans="3:4">
      <c r="C683">
        <v>44.1</v>
      </c>
      <c r="D683">
        <v>7.1477090084630835E-4</v>
      </c>
    </row>
    <row r="684" spans="3:4">
      <c r="C684">
        <v>44.15</v>
      </c>
      <c r="D684">
        <v>7.5543904180111411E-4</v>
      </c>
    </row>
    <row r="685" spans="3:4">
      <c r="C685">
        <v>44.2</v>
      </c>
      <c r="D685">
        <v>7.9756448661582539E-4</v>
      </c>
    </row>
    <row r="686" spans="3:4">
      <c r="C686">
        <v>44.25</v>
      </c>
      <c r="D686">
        <v>8.411168761512782E-4</v>
      </c>
    </row>
    <row r="687" spans="3:4">
      <c r="C687">
        <v>44.3</v>
      </c>
      <c r="D687">
        <v>8.860923556910839E-4</v>
      </c>
    </row>
    <row r="688" spans="3:4">
      <c r="C688">
        <v>44.35</v>
      </c>
      <c r="D688">
        <v>9.3244724167128876E-4</v>
      </c>
    </row>
    <row r="689" spans="3:4">
      <c r="C689">
        <v>44.4</v>
      </c>
      <c r="D689">
        <v>9.8014322714874052E-4</v>
      </c>
    </row>
    <row r="690" spans="3:4">
      <c r="C690">
        <v>44.45</v>
      </c>
      <c r="D690">
        <v>1.0291355013126522E-3</v>
      </c>
    </row>
    <row r="691" spans="3:4">
      <c r="C691">
        <v>44.5</v>
      </c>
      <c r="D691">
        <v>1.0793726102463908E-3</v>
      </c>
    </row>
    <row r="692" spans="3:4">
      <c r="C692">
        <v>44.55</v>
      </c>
      <c r="D692">
        <v>1.1307963504292467E-3</v>
      </c>
    </row>
    <row r="693" spans="3:4">
      <c r="C693">
        <v>44.6</v>
      </c>
      <c r="D693">
        <v>1.1833416973147048E-3</v>
      </c>
    </row>
    <row r="694" spans="3:4">
      <c r="C694">
        <v>44.65</v>
      </c>
      <c r="D694">
        <v>1.236936771152688E-3</v>
      </c>
    </row>
    <row r="695" spans="3:4">
      <c r="C695">
        <v>44.7</v>
      </c>
      <c r="D695">
        <v>1.2915028420249581E-3</v>
      </c>
    </row>
    <row r="696" spans="3:4">
      <c r="C696">
        <v>44.75</v>
      </c>
      <c r="D696">
        <v>1.3469543758374376E-3</v>
      </c>
    </row>
    <row r="697" spans="3:4">
      <c r="C697">
        <v>44.8</v>
      </c>
      <c r="D697">
        <v>1.4031991227608672E-3</v>
      </c>
    </row>
    <row r="698" spans="3:4">
      <c r="C698">
        <v>44.85</v>
      </c>
      <c r="D698">
        <v>1.4601382493332343E-3</v>
      </c>
    </row>
    <row r="699" spans="3:4">
      <c r="C699">
        <v>44.9</v>
      </c>
      <c r="D699">
        <v>1.5176665151365953E-3</v>
      </c>
    </row>
    <row r="700" spans="3:4">
      <c r="C700">
        <v>44.95</v>
      </c>
      <c r="D700">
        <v>1.5756724946378148E-3</v>
      </c>
    </row>
    <row r="701" spans="3:4">
      <c r="C701">
        <v>45</v>
      </c>
      <c r="D701">
        <v>1.6340388444413675E-3</v>
      </c>
    </row>
    <row r="702" spans="3:4">
      <c r="C702">
        <v>45.05</v>
      </c>
      <c r="D702">
        <v>1.6926426158445293E-3</v>
      </c>
    </row>
    <row r="703" spans="3:4">
      <c r="C703">
        <v>45.1</v>
      </c>
      <c r="D703">
        <v>1.7513556122140588E-3</v>
      </c>
    </row>
    <row r="704" spans="3:4">
      <c r="C704">
        <v>45.15</v>
      </c>
      <c r="D704">
        <v>1.8100447903232396E-3</v>
      </c>
    </row>
    <row r="705" spans="3:4">
      <c r="C705">
        <v>45.2</v>
      </c>
      <c r="D705">
        <v>1.8685727044009017E-3</v>
      </c>
    </row>
    <row r="706" spans="3:4">
      <c r="C706">
        <v>45.25</v>
      </c>
      <c r="D706">
        <v>1.9267979912551915E-3</v>
      </c>
    </row>
    <row r="707" spans="3:4">
      <c r="C707">
        <v>45.3</v>
      </c>
      <c r="D707">
        <v>1.9845758944473501E-3</v>
      </c>
    </row>
    <row r="708" spans="3:4">
      <c r="C708">
        <v>45.35</v>
      </c>
      <c r="D708">
        <v>2.0417588251087299E-3</v>
      </c>
    </row>
    <row r="709" spans="3:4">
      <c r="C709">
        <v>45.4</v>
      </c>
      <c r="D709">
        <v>2.0981969566228726E-3</v>
      </c>
    </row>
    <row r="710" spans="3:4">
      <c r="C710">
        <v>45.45</v>
      </c>
      <c r="D710">
        <v>2.1537388500362476E-3</v>
      </c>
    </row>
    <row r="711" spans="3:4">
      <c r="C711">
        <v>45.5</v>
      </c>
      <c r="D711">
        <v>2.2082321067220193E-3</v>
      </c>
    </row>
    <row r="712" spans="3:4">
      <c r="C712">
        <v>45.55</v>
      </c>
      <c r="D712">
        <v>2.2615240445039708E-3</v>
      </c>
    </row>
    <row r="713" spans="3:4">
      <c r="C713">
        <v>45.6</v>
      </c>
      <c r="D713">
        <v>2.3134623931564571E-3</v>
      </c>
    </row>
    <row r="714" spans="3:4">
      <c r="C714">
        <v>45.65</v>
      </c>
      <c r="D714">
        <v>2.3638960049356572E-3</v>
      </c>
    </row>
    <row r="715" spans="3:4">
      <c r="C715">
        <v>45.7</v>
      </c>
      <c r="D715">
        <v>2.4126755755693998E-3</v>
      </c>
    </row>
    <row r="716" spans="3:4">
      <c r="C716">
        <v>45.75</v>
      </c>
      <c r="D716">
        <v>2.4596543709421675E-3</v>
      </c>
    </row>
    <row r="717" spans="3:4">
      <c r="C717">
        <v>45.8</v>
      </c>
      <c r="D717">
        <v>2.5046889545604252E-3</v>
      </c>
    </row>
    <row r="718" spans="3:4">
      <c r="C718">
        <v>45.85</v>
      </c>
      <c r="D718">
        <v>2.5476399107736644E-3</v>
      </c>
    </row>
    <row r="719" spans="3:4">
      <c r="C719">
        <v>45.9</v>
      </c>
      <c r="D719">
        <v>2.5883725586613665E-3</v>
      </c>
    </row>
    <row r="720" spans="3:4">
      <c r="C720">
        <v>45.95</v>
      </c>
      <c r="D720">
        <v>2.6267576514757006E-3</v>
      </c>
    </row>
    <row r="721" spans="3:4">
      <c r="C721">
        <v>46</v>
      </c>
      <c r="D721">
        <v>2.6626720565565737E-3</v>
      </c>
    </row>
    <row r="722" spans="3:4">
      <c r="C722">
        <v>46.05</v>
      </c>
      <c r="D722">
        <v>2.6959994107093091E-3</v>
      </c>
    </row>
    <row r="723" spans="3:4">
      <c r="C723">
        <v>46.1</v>
      </c>
      <c r="D723">
        <v>2.7266307461559398E-3</v>
      </c>
    </row>
    <row r="724" spans="3:4">
      <c r="C724">
        <v>46.15</v>
      </c>
      <c r="D724">
        <v>2.7544650823388859E-3</v>
      </c>
    </row>
    <row r="725" spans="3:4">
      <c r="C725">
        <v>46.2</v>
      </c>
      <c r="D725">
        <v>2.7794099790685988E-3</v>
      </c>
    </row>
    <row r="726" spans="3:4">
      <c r="C726">
        <v>46.25</v>
      </c>
      <c r="D726">
        <v>2.8013820467639983E-3</v>
      </c>
    </row>
    <row r="727" spans="3:4">
      <c r="C727">
        <v>46.3</v>
      </c>
      <c r="D727">
        <v>2.8203074098334096E-3</v>
      </c>
    </row>
    <row r="728" spans="3:4">
      <c r="C728">
        <v>46.35</v>
      </c>
      <c r="D728">
        <v>2.8361221195817568E-3</v>
      </c>
    </row>
    <row r="729" spans="3:4">
      <c r="C729">
        <v>46.4</v>
      </c>
      <c r="D729">
        <v>2.8487725134041905E-3</v>
      </c>
    </row>
    <row r="730" spans="3:4">
      <c r="C730">
        <v>46.45</v>
      </c>
      <c r="D730">
        <v>2.8582155174329826E-3</v>
      </c>
    </row>
    <row r="731" spans="3:4">
      <c r="C731">
        <v>46.5</v>
      </c>
      <c r="D731">
        <v>2.8644188902401339E-3</v>
      </c>
    </row>
    <row r="732" spans="3:4">
      <c r="C732">
        <v>46.55</v>
      </c>
      <c r="D732">
        <v>2.8673515878076396E-3</v>
      </c>
    </row>
    <row r="733" spans="3:4">
      <c r="C733">
        <v>46.6</v>
      </c>
      <c r="D733">
        <v>2.8670243430164713E-3</v>
      </c>
    </row>
    <row r="734" spans="3:4">
      <c r="C734">
        <v>46.65</v>
      </c>
      <c r="D734">
        <v>2.8634271143281602E-3</v>
      </c>
    </row>
    <row r="735" spans="3:4">
      <c r="C735">
        <v>46.7</v>
      </c>
      <c r="D735">
        <v>2.8565722060794625E-3</v>
      </c>
    </row>
    <row r="736" spans="3:4">
      <c r="C736">
        <v>46.75</v>
      </c>
      <c r="D736">
        <v>2.8464830369722615E-3</v>
      </c>
    </row>
    <row r="737" spans="3:4">
      <c r="C737">
        <v>46.8</v>
      </c>
      <c r="D737">
        <v>2.8331940067805551E-3</v>
      </c>
    </row>
    <row r="738" spans="3:4">
      <c r="C738">
        <v>46.85</v>
      </c>
      <c r="D738">
        <v>2.8167503009445868E-3</v>
      </c>
    </row>
    <row r="739" spans="3:4">
      <c r="C739">
        <v>46.9</v>
      </c>
      <c r="D739">
        <v>2.7972076346054627E-3</v>
      </c>
    </row>
    <row r="740" spans="3:4">
      <c r="C740">
        <v>46.95</v>
      </c>
      <c r="D740">
        <v>2.7746319381094899E-3</v>
      </c>
    </row>
    <row r="741" spans="3:4">
      <c r="C741">
        <v>47</v>
      </c>
      <c r="D741">
        <v>2.7490989864665063E-3</v>
      </c>
    </row>
    <row r="742" spans="3:4">
      <c r="C742">
        <v>47.05</v>
      </c>
      <c r="D742">
        <v>2.7206939756763571E-3</v>
      </c>
    </row>
    <row r="743" spans="3:4">
      <c r="C743">
        <v>47.1</v>
      </c>
      <c r="D743">
        <v>2.6895110492382345E-3</v>
      </c>
    </row>
    <row r="744" spans="3:4">
      <c r="C744">
        <v>47.15</v>
      </c>
      <c r="D744">
        <v>2.6556527785245145E-3</v>
      </c>
    </row>
    <row r="745" spans="3:4">
      <c r="C745">
        <v>47.2</v>
      </c>
      <c r="D745">
        <v>2.6192296010312623E-3</v>
      </c>
    </row>
    <row r="746" spans="3:4">
      <c r="C746">
        <v>47.25</v>
      </c>
      <c r="D746">
        <v>2.5803592208079964E-3</v>
      </c>
    </row>
    <row r="747" spans="3:4">
      <c r="C747">
        <v>47.3</v>
      </c>
      <c r="D747">
        <v>2.5391659756174695E-3</v>
      </c>
    </row>
    <row r="748" spans="3:4">
      <c r="C748">
        <v>47.35</v>
      </c>
      <c r="D748">
        <v>2.4957801755802994E-3</v>
      </c>
    </row>
    <row r="749" spans="3:4">
      <c r="C749">
        <v>47.4</v>
      </c>
      <c r="D749">
        <v>2.4503374182170043E-3</v>
      </c>
    </row>
    <row r="750" spans="3:4">
      <c r="C750">
        <v>47.45</v>
      </c>
      <c r="D750">
        <v>2.4029778849115214E-3</v>
      </c>
    </row>
    <row r="751" spans="3:4">
      <c r="C751">
        <v>47.5</v>
      </c>
      <c r="D751">
        <v>2.3538456238841468E-3</v>
      </c>
    </row>
    <row r="752" spans="3:4">
      <c r="C752">
        <v>47.55</v>
      </c>
      <c r="D752">
        <v>2.3030878247787242E-3</v>
      </c>
    </row>
    <row r="753" spans="3:4">
      <c r="C753">
        <v>47.6</v>
      </c>
      <c r="D753">
        <v>2.2508540899397159E-3</v>
      </c>
    </row>
    <row r="754" spans="3:4">
      <c r="C754">
        <v>47.65</v>
      </c>
      <c r="D754">
        <v>2.197295707379655E-3</v>
      </c>
    </row>
    <row r="755" spans="3:4">
      <c r="C755">
        <v>47.7</v>
      </c>
      <c r="D755">
        <v>2.1425649303195645E-3</v>
      </c>
    </row>
    <row r="756" spans="3:4">
      <c r="C756">
        <v>47.75</v>
      </c>
      <c r="D756">
        <v>2.0868142680248881E-3</v>
      </c>
    </row>
    <row r="757" spans="3:4">
      <c r="C757">
        <v>47.8</v>
      </c>
      <c r="D757">
        <v>2.0301957924607223E-3</v>
      </c>
    </row>
    <row r="758" spans="3:4">
      <c r="C758">
        <v>47.85</v>
      </c>
      <c r="D758">
        <v>1.9728604650556584E-3</v>
      </c>
    </row>
    <row r="759" spans="3:4">
      <c r="C759">
        <v>47.9</v>
      </c>
      <c r="D759">
        <v>1.9149574875956081E-3</v>
      </c>
    </row>
    <row r="760" spans="3:4">
      <c r="C760">
        <v>47.95</v>
      </c>
      <c r="D760">
        <v>1.8566336809726336E-3</v>
      </c>
    </row>
    <row r="761" spans="3:4">
      <c r="C761">
        <v>48</v>
      </c>
      <c r="D761">
        <v>1.7980328951913663E-3</v>
      </c>
    </row>
    <row r="762" spans="3:4">
      <c r="C762">
        <v>48.05</v>
      </c>
      <c r="D762">
        <v>1.7392954536918704E-3</v>
      </c>
    </row>
    <row r="763" spans="3:4">
      <c r="C763">
        <v>48.1</v>
      </c>
      <c r="D763">
        <v>1.6805576346870523E-3</v>
      </c>
    </row>
    <row r="764" spans="3:4">
      <c r="C764">
        <v>48.15</v>
      </c>
      <c r="D764">
        <v>1.621951191837927E-3</v>
      </c>
    </row>
    <row r="765" spans="3:4">
      <c r="C765">
        <v>48.2</v>
      </c>
      <c r="D765">
        <v>1.5636029162071686E-3</v>
      </c>
    </row>
    <row r="766" spans="3:4">
      <c r="C766">
        <v>48.25</v>
      </c>
      <c r="D766">
        <v>1.5056342410428561E-3</v>
      </c>
    </row>
    <row r="767" spans="3:4">
      <c r="C767">
        <v>48.3</v>
      </c>
      <c r="D767">
        <v>1.4481608905552756E-3</v>
      </c>
    </row>
    <row r="768" spans="3:4">
      <c r="C768">
        <v>48.35</v>
      </c>
      <c r="D768">
        <v>1.3912925734640338E-3</v>
      </c>
    </row>
    <row r="769" spans="3:4">
      <c r="C769">
        <v>48.4</v>
      </c>
      <c r="D769">
        <v>1.3351327217133075E-3</v>
      </c>
    </row>
    <row r="770" spans="3:4">
      <c r="C770">
        <v>48.45</v>
      </c>
      <c r="D770">
        <v>1.279778274385043E-3</v>
      </c>
    </row>
    <row r="771" spans="3:4">
      <c r="C771">
        <v>48.5</v>
      </c>
      <c r="D771">
        <v>1.2253195064847251E-3</v>
      </c>
    </row>
    <row r="772" spans="3:4">
      <c r="C772">
        <v>48.55</v>
      </c>
      <c r="D772">
        <v>1.1718399019368787E-3</v>
      </c>
    </row>
    <row r="773" spans="3:4">
      <c r="C773">
        <v>48.6</v>
      </c>
      <c r="D773">
        <v>1.1194160698088534E-3</v>
      </c>
    </row>
    <row r="774" spans="3:4">
      <c r="C774">
        <v>48.65</v>
      </c>
      <c r="D774">
        <v>1.0681177024850675E-3</v>
      </c>
    </row>
    <row r="775" spans="3:4">
      <c r="C775">
        <v>48.7</v>
      </c>
      <c r="D775">
        <v>1.0180075742417516E-3</v>
      </c>
    </row>
    <row r="776" spans="3:4">
      <c r="C776">
        <v>48.75</v>
      </c>
      <c r="D776">
        <v>9.6914157842514434E-4</v>
      </c>
    </row>
    <row r="777" spans="3:4">
      <c r="C777">
        <v>48.8</v>
      </c>
      <c r="D777">
        <v>9.2156880121684222E-4</v>
      </c>
    </row>
    <row r="778" spans="3:4">
      <c r="C778">
        <v>48.85</v>
      </c>
      <c r="D778">
        <v>8.7533162977812421E-4</v>
      </c>
    </row>
    <row r="779" spans="3:4">
      <c r="C779">
        <v>48.9</v>
      </c>
      <c r="D779">
        <v>8.3046589240207938E-4</v>
      </c>
    </row>
    <row r="780" spans="3:4">
      <c r="C780">
        <v>48.95</v>
      </c>
      <c r="D780">
        <v>7.870010281685163E-4</v>
      </c>
    </row>
    <row r="781" spans="3:4">
      <c r="C781">
        <v>49</v>
      </c>
      <c r="D781">
        <v>7.4496028349103655E-4</v>
      </c>
    </row>
    <row r="782" spans="3:4">
      <c r="C782">
        <v>49.05</v>
      </c>
      <c r="D782">
        <v>7.0436093286924703E-4</v>
      </c>
    </row>
    <row r="783" spans="3:4">
      <c r="C783">
        <v>49.1</v>
      </c>
      <c r="D783">
        <v>6.6521452110988681E-4</v>
      </c>
    </row>
    <row r="784" spans="3:4">
      <c r="C784">
        <v>49.15</v>
      </c>
      <c r="D784">
        <v>6.2752712425854314E-4</v>
      </c>
    </row>
    <row r="785" spans="3:4">
      <c r="C785">
        <v>49.2</v>
      </c>
      <c r="D785">
        <v>5.912996264873365E-4</v>
      </c>
    </row>
    <row r="786" spans="3:4">
      <c r="C786">
        <v>49.25</v>
      </c>
      <c r="D786">
        <v>5.5652801021142137E-4</v>
      </c>
    </row>
    <row r="787" spans="3:4">
      <c r="C787">
        <v>49.3</v>
      </c>
      <c r="D787">
        <v>5.2320365675781336E-4</v>
      </c>
    </row>
    <row r="788" spans="3:4">
      <c r="C788">
        <v>49.35</v>
      </c>
      <c r="D788">
        <v>4.9131365498109286E-4</v>
      </c>
    </row>
    <row r="789" spans="3:4">
      <c r="C789">
        <v>49.4</v>
      </c>
      <c r="D789">
        <v>4.6084111531072958E-4</v>
      </c>
    </row>
    <row r="790" spans="3:4">
      <c r="C790">
        <v>49.45</v>
      </c>
      <c r="D790">
        <v>4.3176548682205378E-4</v>
      </c>
    </row>
    <row r="791" spans="3:4">
      <c r="C791">
        <v>49.5</v>
      </c>
      <c r="D791">
        <v>4.0406287504465144E-4</v>
      </c>
    </row>
    <row r="792" spans="3:4">
      <c r="C792">
        <v>49.55</v>
      </c>
      <c r="D792">
        <v>3.7770635835699144E-4</v>
      </c>
    </row>
    <row r="793" spans="3:4">
      <c r="C793">
        <v>49.6</v>
      </c>
      <c r="D793">
        <v>3.5266630096133633E-4</v>
      </c>
    </row>
    <row r="794" spans="3:4">
      <c r="C794">
        <v>49.65</v>
      </c>
      <c r="D794">
        <v>3.2891066058696942E-4</v>
      </c>
    </row>
    <row r="795" spans="3:4">
      <c r="C795">
        <v>49.7</v>
      </c>
      <c r="D795">
        <v>3.0640528923030203E-4</v>
      </c>
    </row>
    <row r="796" spans="3:4">
      <c r="C796">
        <v>49.75</v>
      </c>
      <c r="D796">
        <v>2.8511422540510544E-4</v>
      </c>
    </row>
    <row r="797" spans="3:4">
      <c r="C797">
        <v>49.8</v>
      </c>
      <c r="D797">
        <v>2.6499997654370417E-4</v>
      </c>
    </row>
    <row r="798" spans="3:4">
      <c r="C798">
        <v>49.85</v>
      </c>
      <c r="D798">
        <v>2.4602379035794597E-4</v>
      </c>
    </row>
    <row r="799" spans="3:4">
      <c r="C799">
        <v>49.9</v>
      </c>
      <c r="D799">
        <v>2.2814591413587059E-4</v>
      </c>
    </row>
    <row r="800" spans="3:4">
      <c r="C800">
        <v>49.95</v>
      </c>
      <c r="D800">
        <v>2.1133814337187664E-4</v>
      </c>
    </row>
    <row r="801" spans="3:4">
      <c r="C801">
        <v>50</v>
      </c>
      <c r="D801">
        <v>1.955383593990632E-4</v>
      </c>
    </row>
    <row r="802" spans="3:4">
      <c r="C802">
        <v>50.05</v>
      </c>
      <c r="D802">
        <v>1.8071497269390711E-4</v>
      </c>
    </row>
    <row r="803" spans="3:4">
      <c r="C803">
        <v>50.1</v>
      </c>
      <c r="D803">
        <v>1.6682679744398169E-4</v>
      </c>
    </row>
    <row r="804" spans="3:4">
      <c r="C804">
        <v>50.15</v>
      </c>
      <c r="D804">
        <v>1.5383279655505972E-4</v>
      </c>
    </row>
    <row r="805" spans="3:4">
      <c r="C805">
        <v>50.2</v>
      </c>
      <c r="D805">
        <v>1.4169226873978188E-4</v>
      </c>
    </row>
    <row r="806" spans="3:4">
      <c r="C806">
        <v>50.25</v>
      </c>
      <c r="D806">
        <v>1.3036502322274967E-4</v>
      </c>
    </row>
    <row r="807" spans="3:4">
      <c r="C807">
        <v>50.3</v>
      </c>
      <c r="D807">
        <v>1.1981154262182067E-4</v>
      </c>
    </row>
    <row r="808" spans="3:4">
      <c r="C808">
        <v>50.35</v>
      </c>
      <c r="D808">
        <v>1.0999313473194411E-4</v>
      </c>
    </row>
    <row r="809" spans="3:4">
      <c r="C809">
        <v>50.4</v>
      </c>
      <c r="D809">
        <v>1.0087207409989944E-4</v>
      </c>
    </row>
    <row r="810" spans="3:4">
      <c r="C810">
        <v>50.45</v>
      </c>
      <c r="D810">
        <v>9.241173443543126E-5</v>
      </c>
    </row>
    <row r="811" spans="3:4">
      <c r="C811">
        <v>50.5</v>
      </c>
      <c r="D811">
        <v>8.4576713055933429E-5</v>
      </c>
    </row>
    <row r="812" spans="3:4">
      <c r="C812">
        <v>50.55</v>
      </c>
      <c r="D812">
        <v>7.7332948707749049E-5</v>
      </c>
    </row>
    <row r="813" spans="3:4">
      <c r="C813">
        <v>50.6</v>
      </c>
      <c r="D813">
        <v>7.0647834246288414E-5</v>
      </c>
    </row>
    <row r="814" spans="3:4">
      <c r="C814">
        <v>50.65</v>
      </c>
      <c r="D814">
        <v>6.4490325788730941E-5</v>
      </c>
    </row>
    <row r="815" spans="3:4">
      <c r="C815">
        <v>50.7</v>
      </c>
      <c r="D815">
        <v>5.8831050075702814E-5</v>
      </c>
    </row>
    <row r="816" spans="3:4">
      <c r="C816">
        <v>50.75</v>
      </c>
      <c r="D816">
        <v>5.3642411890242331E-5</v>
      </c>
    </row>
    <row r="817" spans="3:4">
      <c r="C817">
        <v>50.8</v>
      </c>
      <c r="D817">
        <v>4.8898703481655204E-5</v>
      </c>
    </row>
    <row r="818" spans="3:4">
      <c r="C818">
        <v>50.85</v>
      </c>
      <c r="D818">
        <v>4.457621802574839E-5</v>
      </c>
    </row>
    <row r="819" spans="3:4">
      <c r="C819">
        <v>50.9</v>
      </c>
      <c r="D819">
        <v>4.0653369218445143E-5</v>
      </c>
    </row>
    <row r="820" spans="3:4">
      <c r="C820">
        <v>50.95</v>
      </c>
      <c r="D820">
        <v>3.7110819143239982E-5</v>
      </c>
    </row>
    <row r="821" spans="3:4">
      <c r="C821">
        <v>51</v>
      </c>
      <c r="D821">
        <v>3.3931616570060495E-5</v>
      </c>
    </row>
    <row r="822" spans="3:4">
      <c r="C822">
        <v>51.05</v>
      </c>
      <c r="D822">
        <v>3.1101347829195763E-5</v>
      </c>
    </row>
    <row r="823" spans="3:4">
      <c r="C823">
        <v>51.1</v>
      </c>
      <c r="D823">
        <v>2.8608302353571885E-5</v>
      </c>
    </row>
    <row r="824" spans="3:4">
      <c r="C824">
        <v>51.15</v>
      </c>
      <c r="D824">
        <v>2.6443654890047008E-5</v>
      </c>
    </row>
    <row r="825" spans="3:4">
      <c r="C825">
        <v>51.2</v>
      </c>
      <c r="D825">
        <v>2.4601666239309585E-5</v>
      </c>
    </row>
    <row r="826" spans="3:4">
      <c r="C826">
        <v>51.25</v>
      </c>
      <c r="D826">
        <v>2.3079904187789898E-5</v>
      </c>
    </row>
    <row r="827" spans="3:4">
      <c r="C827">
        <v>51.3</v>
      </c>
      <c r="D827">
        <v>2.1879486037115057E-5</v>
      </c>
    </row>
    <row r="828" spans="3:4">
      <c r="C828">
        <v>51.35</v>
      </c>
      <c r="D828">
        <v>2.100534381030228E-5</v>
      </c>
    </row>
    <row r="829" spans="3:4">
      <c r="C829">
        <v>51.4</v>
      </c>
      <c r="D829">
        <v>2.0466512812736028E-5</v>
      </c>
    </row>
    <row r="830" spans="3:4">
      <c r="C830">
        <v>51.45</v>
      </c>
      <c r="D830">
        <v>2.0276443744118711E-5</v>
      </c>
    </row>
    <row r="831" spans="3:4">
      <c r="C831">
        <v>51.5</v>
      </c>
      <c r="D831">
        <v>2.0453337989965909E-5</v>
      </c>
    </row>
    <row r="832" spans="3:4">
      <c r="C832">
        <v>51.55</v>
      </c>
      <c r="D832">
        <v>2.102050506400328E-5</v>
      </c>
    </row>
    <row r="833" spans="3:4">
      <c r="C833">
        <v>51.6</v>
      </c>
      <c r="D833">
        <v>2.2006740423684776E-5</v>
      </c>
    </row>
    <row r="834" spans="3:4">
      <c r="C834">
        <v>51.65</v>
      </c>
      <c r="D834">
        <v>2.3446721039659744E-5</v>
      </c>
    </row>
    <row r="835" spans="3:4">
      <c r="C835">
        <v>51.7</v>
      </c>
      <c r="D835">
        <v>2.5381415168370761E-5</v>
      </c>
    </row>
    <row r="836" spans="3:4">
      <c r="C836">
        <v>51.75</v>
      </c>
      <c r="D836">
        <v>2.7858501759882975E-5</v>
      </c>
    </row>
    <row r="837" spans="3:4">
      <c r="C837">
        <v>51.8</v>
      </c>
      <c r="D837">
        <v>3.093279383848481E-5</v>
      </c>
    </row>
    <row r="838" spans="3:4">
      <c r="C838">
        <v>51.85</v>
      </c>
      <c r="D838">
        <v>3.46666590331268E-5</v>
      </c>
    </row>
    <row r="839" spans="3:4">
      <c r="C839">
        <v>51.9</v>
      </c>
      <c r="D839">
        <v>3.9130429223793037E-5</v>
      </c>
    </row>
    <row r="840" spans="3:4">
      <c r="C840">
        <v>51.95</v>
      </c>
      <c r="D840">
        <v>4.4402790027970052E-5</v>
      </c>
    </row>
    <row r="841" spans="3:4">
      <c r="C841">
        <v>52</v>
      </c>
      <c r="D841">
        <v>5.057113960244177E-5</v>
      </c>
    </row>
    <row r="842" spans="3:4">
      <c r="C842">
        <v>52.05</v>
      </c>
      <c r="D842">
        <v>5.7731905007844022E-5</v>
      </c>
    </row>
    <row r="843" spans="3:4">
      <c r="C843">
        <v>52.1</v>
      </c>
      <c r="D843">
        <v>6.5990803209413433E-5</v>
      </c>
    </row>
    <row r="844" spans="3:4">
      <c r="C844">
        <v>52.15</v>
      </c>
      <c r="D844">
        <v>7.5463032703730693E-5</v>
      </c>
    </row>
    <row r="845" spans="3:4">
      <c r="C845">
        <v>52.2</v>
      </c>
      <c r="D845">
        <v>8.6273380808240903E-5</v>
      </c>
    </row>
    <row r="846" spans="3:4">
      <c r="C846">
        <v>52.25</v>
      </c>
      <c r="D846">
        <v>9.8556230871476176E-5</v>
      </c>
    </row>
    <row r="847" spans="3:4">
      <c r="C847">
        <v>52.3</v>
      </c>
      <c r="D847">
        <v>1.1245545310268E-4</v>
      </c>
    </row>
    <row r="848" spans="3:4">
      <c r="C848">
        <v>52.35</v>
      </c>
      <c r="D848">
        <v>1.2812416242720718E-4</v>
      </c>
    </row>
    <row r="849" spans="3:4">
      <c r="C849">
        <v>52.4</v>
      </c>
      <c r="D849">
        <v>1.4572432679572277E-4</v>
      </c>
    </row>
    <row r="850" spans="3:4">
      <c r="C850">
        <v>52.45</v>
      </c>
      <c r="D850">
        <v>1.6542620975676817E-4</v>
      </c>
    </row>
    <row r="851" spans="3:4">
      <c r="C851">
        <v>52.5</v>
      </c>
      <c r="D851">
        <v>1.874076318872639E-4</v>
      </c>
    </row>
    <row r="852" spans="3:4">
      <c r="C852">
        <v>52.55</v>
      </c>
      <c r="D852">
        <v>2.1185303690238923E-4</v>
      </c>
    </row>
    <row r="853" spans="3:4">
      <c r="C853">
        <v>52.6</v>
      </c>
      <c r="D853">
        <v>2.3895234996814383E-4</v>
      </c>
    </row>
    <row r="854" spans="3:4">
      <c r="C854">
        <v>52.65</v>
      </c>
      <c r="D854">
        <v>2.6889961794118494E-4</v>
      </c>
    </row>
    <row r="855" spans="3:4">
      <c r="C855">
        <v>52.7</v>
      </c>
      <c r="D855">
        <v>3.0189142397595367E-4</v>
      </c>
    </row>
    <row r="856" spans="3:4">
      <c r="C856">
        <v>52.75</v>
      </c>
      <c r="D856">
        <v>3.3812507217239853E-4</v>
      </c>
    </row>
    <row r="857" spans="3:4">
      <c r="C857">
        <v>52.8</v>
      </c>
      <c r="D857">
        <v>3.7779654167796253E-4</v>
      </c>
    </row>
    <row r="858" spans="3:4">
      <c r="C858">
        <v>52.85</v>
      </c>
      <c r="D858">
        <v>4.2109821388098759E-4</v>
      </c>
    </row>
    <row r="859" spans="3:4">
      <c r="C859">
        <v>52.9</v>
      </c>
      <c r="D859">
        <v>4.6821638099834104E-4</v>
      </c>
    </row>
    <row r="860" spans="3:4">
      <c r="C860">
        <v>52.95</v>
      </c>
      <c r="D860">
        <v>5.1932854941052077E-4</v>
      </c>
    </row>
    <row r="861" spans="3:4">
      <c r="C861">
        <v>53</v>
      </c>
      <c r="D861">
        <v>5.7460055645944046E-4</v>
      </c>
    </row>
    <row r="862" spans="3:4">
      <c r="C862">
        <v>53.05</v>
      </c>
      <c r="D862">
        <v>6.3418352500523121E-4</v>
      </c>
    </row>
    <row r="863" spans="3:4">
      <c r="C863">
        <v>53.1</v>
      </c>
      <c r="D863">
        <v>6.9821068573276495E-4</v>
      </c>
    </row>
    <row r="864" spans="3:4">
      <c r="C864">
        <v>53.15</v>
      </c>
      <c r="D864">
        <v>7.6679410288333272E-4</v>
      </c>
    </row>
    <row r="865" spans="3:4">
      <c r="C865">
        <v>53.2</v>
      </c>
      <c r="D865">
        <v>8.4002134462657439E-4</v>
      </c>
    </row>
    <row r="866" spans="3:4">
      <c r="C866">
        <v>53.25</v>
      </c>
      <c r="D866">
        <v>9.1795214453779372E-4</v>
      </c>
    </row>
    <row r="867" spans="3:4">
      <c r="C867">
        <v>53.3</v>
      </c>
      <c r="D867">
        <v>1.0006151054510965E-3</v>
      </c>
    </row>
    <row r="868" spans="3:4">
      <c r="C868">
        <v>53.35</v>
      </c>
      <c r="D868">
        <v>1.0880045011641007E-3</v>
      </c>
    </row>
    <row r="869" spans="3:4">
      <c r="C869">
        <v>53.4</v>
      </c>
      <c r="D869">
        <v>1.1800772349173675E-3</v>
      </c>
    </row>
    <row r="870" spans="3:4">
      <c r="C870">
        <v>53.45</v>
      </c>
      <c r="D870">
        <v>1.2767500161089498E-3</v>
      </c>
    </row>
    <row r="871" spans="3:4">
      <c r="C871">
        <v>53.5</v>
      </c>
      <c r="D871">
        <v>1.3778968181907231E-3</v>
      </c>
    </row>
    <row r="872" spans="3:4">
      <c r="C872">
        <v>53.55</v>
      </c>
      <c r="D872">
        <v>1.4833466809981391E-3</v>
      </c>
    </row>
    <row r="873" spans="3:4">
      <c r="C873">
        <v>53.6</v>
      </c>
      <c r="D873">
        <v>1.5928819197827964E-3</v>
      </c>
    </row>
    <row r="874" spans="3:4">
      <c r="C874">
        <v>53.65</v>
      </c>
      <c r="D874">
        <v>1.7062368008621672E-3</v>
      </c>
    </row>
    <row r="875" spans="3:4">
      <c r="C875">
        <v>53.7</v>
      </c>
      <c r="D875">
        <v>1.8230967400172822E-3</v>
      </c>
    </row>
    <row r="876" spans="3:4">
      <c r="C876">
        <v>53.75</v>
      </c>
      <c r="D876">
        <v>1.9430980745362093E-3</v>
      </c>
    </row>
    <row r="877" spans="3:4">
      <c r="C877">
        <v>53.8</v>
      </c>
      <c r="D877">
        <v>2.0658284531285495E-3</v>
      </c>
    </row>
    <row r="878" spans="3:4">
      <c r="C878">
        <v>53.85</v>
      </c>
      <c r="D878">
        <v>2.1908278798777876E-3</v>
      </c>
    </row>
    <row r="879" spans="3:4">
      <c r="C879">
        <v>53.9</v>
      </c>
      <c r="D879">
        <v>2.3175904390425731E-3</v>
      </c>
    </row>
    <row r="880" spans="3:4">
      <c r="C880">
        <v>53.95</v>
      </c>
      <c r="D880">
        <v>2.4455667169943928E-3</v>
      </c>
    </row>
    <row r="881" spans="3:4">
      <c r="C881">
        <v>54</v>
      </c>
      <c r="D881">
        <v>2.5741572714639751E-3</v>
      </c>
    </row>
    <row r="882" spans="3:4">
      <c r="C882">
        <v>54.05</v>
      </c>
      <c r="D882">
        <v>2.7027565788839978E-3</v>
      </c>
    </row>
    <row r="883" spans="3:4">
      <c r="C883">
        <v>54.1</v>
      </c>
      <c r="D883">
        <v>2.8306948380526116E-3</v>
      </c>
    </row>
    <row r="884" spans="3:4">
      <c r="C884">
        <v>54.15</v>
      </c>
      <c r="D884">
        <v>2.9572867437299452E-3</v>
      </c>
    </row>
    <row r="885" spans="3:4">
      <c r="C885">
        <v>54.2</v>
      </c>
      <c r="D885">
        <v>3.0818257808029412E-3</v>
      </c>
    </row>
    <row r="886" spans="3:4">
      <c r="C886">
        <v>54.25</v>
      </c>
      <c r="D886">
        <v>3.2035904848892235E-3</v>
      </c>
    </row>
    <row r="887" spans="3:4">
      <c r="C887">
        <v>54.3</v>
      </c>
      <c r="D887">
        <v>3.3218511649151469E-3</v>
      </c>
    </row>
    <row r="888" spans="3:4">
      <c r="C888">
        <v>54.35</v>
      </c>
      <c r="D888">
        <v>3.435877004431858E-3</v>
      </c>
    </row>
    <row r="889" spans="3:4">
      <c r="C889">
        <v>54.4</v>
      </c>
      <c r="D889">
        <v>3.5449434483003435E-3</v>
      </c>
    </row>
    <row r="890" spans="3:4">
      <c r="C890">
        <v>54.45</v>
      </c>
      <c r="D890">
        <v>3.6483397727405417E-3</v>
      </c>
    </row>
    <row r="891" spans="3:4">
      <c r="C891">
        <v>54.5</v>
      </c>
      <c r="D891">
        <v>3.7453767298570987E-3</v>
      </c>
    </row>
    <row r="892" spans="3:4">
      <c r="C892">
        <v>54.55</v>
      </c>
      <c r="D892">
        <v>3.8353941528412052E-3</v>
      </c>
    </row>
    <row r="893" spans="3:4">
      <c r="C893">
        <v>54.6</v>
      </c>
      <c r="D893">
        <v>3.9177684052843316E-3</v>
      </c>
    </row>
    <row r="894" spans="3:4">
      <c r="C894">
        <v>54.65</v>
      </c>
      <c r="D894">
        <v>3.9919195575516143E-3</v>
      </c>
    </row>
    <row r="895" spans="3:4">
      <c r="C895">
        <v>54.7</v>
      </c>
      <c r="D895">
        <v>4.057318175024925E-3</v>
      </c>
    </row>
    <row r="896" spans="3:4">
      <c r="C896">
        <v>54.75</v>
      </c>
      <c r="D896">
        <v>4.1134916072567695E-3</v>
      </c>
    </row>
    <row r="897" spans="3:4">
      <c r="C897">
        <v>54.8</v>
      </c>
      <c r="D897">
        <v>4.1600296736316366E-3</v>
      </c>
    </row>
    <row r="898" spans="3:4">
      <c r="C898">
        <v>54.85</v>
      </c>
      <c r="D898">
        <v>4.1965896499121707E-3</v>
      </c>
    </row>
    <row r="899" spans="3:4">
      <c r="C899">
        <v>54.9</v>
      </c>
      <c r="D899">
        <v>4.2229004708925384E-3</v>
      </c>
    </row>
    <row r="900" spans="3:4">
      <c r="C900">
        <v>54.95</v>
      </c>
      <c r="D900">
        <v>4.2387660770774778E-3</v>
      </c>
    </row>
    <row r="901" spans="3:4">
      <c r="C901">
        <v>55</v>
      </c>
      <c r="D901">
        <v>4.2440678475900596E-3</v>
      </c>
    </row>
    <row r="902" spans="3:4">
      <c r="C902">
        <v>55.05</v>
      </c>
      <c r="D902">
        <v>4.2387660770774761E-3</v>
      </c>
    </row>
    <row r="903" spans="3:4">
      <c r="C903">
        <v>55.1</v>
      </c>
      <c r="D903">
        <v>4.2229004708925358E-3</v>
      </c>
    </row>
    <row r="904" spans="3:4">
      <c r="C904">
        <v>55.15</v>
      </c>
      <c r="D904">
        <v>4.1965896499121663E-3</v>
      </c>
    </row>
    <row r="905" spans="3:4">
      <c r="C905">
        <v>55.2</v>
      </c>
      <c r="D905">
        <v>4.1600296736316305E-3</v>
      </c>
    </row>
    <row r="906" spans="3:4">
      <c r="C906">
        <v>55.25</v>
      </c>
      <c r="D906">
        <v>4.1134916072567695E-3</v>
      </c>
    </row>
    <row r="907" spans="3:4">
      <c r="C907">
        <v>55.3</v>
      </c>
      <c r="D907">
        <v>4.0573181750249163E-3</v>
      </c>
    </row>
    <row r="908" spans="3:4">
      <c r="C908">
        <v>55.35</v>
      </c>
      <c r="D908">
        <v>3.9919195575516047E-3</v>
      </c>
    </row>
    <row r="909" spans="3:4">
      <c r="C909">
        <v>55.4</v>
      </c>
      <c r="D909">
        <v>3.9177684052843203E-3</v>
      </c>
    </row>
    <row r="910" spans="3:4">
      <c r="C910">
        <v>55.45</v>
      </c>
      <c r="D910">
        <v>3.835394152841193E-3</v>
      </c>
    </row>
    <row r="911" spans="3:4">
      <c r="C911">
        <v>55.5</v>
      </c>
      <c r="D911">
        <v>3.7453767298570987E-3</v>
      </c>
    </row>
    <row r="912" spans="3:4">
      <c r="C912">
        <v>55.55</v>
      </c>
      <c r="D912">
        <v>3.648339772740527E-3</v>
      </c>
    </row>
    <row r="913" spans="3:4">
      <c r="C913">
        <v>55.6</v>
      </c>
      <c r="D913">
        <v>3.5449434483003288E-3</v>
      </c>
    </row>
    <row r="914" spans="3:4">
      <c r="C914">
        <v>55.65</v>
      </c>
      <c r="D914">
        <v>3.435877004431842E-3</v>
      </c>
    </row>
    <row r="915" spans="3:4">
      <c r="C915">
        <v>55.7</v>
      </c>
      <c r="D915">
        <v>3.3218511649151304E-3</v>
      </c>
    </row>
    <row r="916" spans="3:4">
      <c r="C916">
        <v>55.75</v>
      </c>
      <c r="D916">
        <v>3.2035904848892235E-3</v>
      </c>
    </row>
    <row r="917" spans="3:4">
      <c r="C917">
        <v>55.8</v>
      </c>
      <c r="D917">
        <v>3.0818257808029235E-3</v>
      </c>
    </row>
    <row r="918" spans="3:4">
      <c r="C918">
        <v>55.85</v>
      </c>
      <c r="D918">
        <v>2.9572867437299274E-3</v>
      </c>
    </row>
    <row r="919" spans="3:4">
      <c r="C919">
        <v>55.9</v>
      </c>
      <c r="D919">
        <v>2.830694838052593E-3</v>
      </c>
    </row>
    <row r="920" spans="3:4">
      <c r="C920">
        <v>55.95</v>
      </c>
      <c r="D920">
        <v>2.7027565788839795E-3</v>
      </c>
    </row>
    <row r="921" spans="3:4">
      <c r="C921">
        <v>56</v>
      </c>
      <c r="D921">
        <v>2.5741572714639751E-3</v>
      </c>
    </row>
    <row r="922" spans="3:4">
      <c r="C922">
        <v>56.05</v>
      </c>
      <c r="D922">
        <v>2.4455552844170787E-3</v>
      </c>
    </row>
    <row r="923" spans="3:4">
      <c r="C923">
        <v>56.1</v>
      </c>
      <c r="D923">
        <v>2.3175769164927641E-3</v>
      </c>
    </row>
    <row r="924" spans="3:4">
      <c r="C924">
        <v>56.15</v>
      </c>
      <c r="D924">
        <v>2.1908119035356248E-3</v>
      </c>
    </row>
    <row r="925" spans="3:4">
      <c r="C925">
        <v>56.2</v>
      </c>
      <c r="D925">
        <v>2.0658095992616356E-3</v>
      </c>
    </row>
    <row r="926" spans="3:4">
      <c r="C926">
        <v>56.25</v>
      </c>
      <c r="D926">
        <v>1.9430758502489761E-3</v>
      </c>
    </row>
    <row r="927" spans="3:4">
      <c r="C927">
        <v>56.3</v>
      </c>
      <c r="D927">
        <v>1.8230705726779138E-3</v>
      </c>
    </row>
    <row r="928" spans="3:4">
      <c r="C928">
        <v>56.35</v>
      </c>
      <c r="D928">
        <v>1.7062060260357077E-3</v>
      </c>
    </row>
    <row r="929" spans="3:4">
      <c r="C929">
        <v>56.4</v>
      </c>
      <c r="D929">
        <v>1.5928457674789065E-3</v>
      </c>
    </row>
    <row r="930" spans="3:4">
      <c r="C930">
        <v>56.45</v>
      </c>
      <c r="D930">
        <v>1.4833042600212085E-3</v>
      </c>
    </row>
    <row r="931" spans="3:4">
      <c r="C931">
        <v>56.5</v>
      </c>
      <c r="D931">
        <v>1.3778470983563534E-3</v>
      </c>
    </row>
    <row r="932" spans="3:4">
      <c r="C932">
        <v>56.55</v>
      </c>
      <c r="D932">
        <v>1.2766918080655187E-3</v>
      </c>
    </row>
    <row r="933" spans="3:4">
      <c r="C933">
        <v>56.6</v>
      </c>
      <c r="D933">
        <v>1.1800091672841359E-3</v>
      </c>
    </row>
    <row r="934" spans="3:4">
      <c r="C934">
        <v>56.65</v>
      </c>
      <c r="D934">
        <v>1.0879249946670712E-3</v>
      </c>
    </row>
    <row r="935" spans="3:4">
      <c r="C935">
        <v>56.7</v>
      </c>
      <c r="D935">
        <v>1.0005223437062403E-3</v>
      </c>
    </row>
    <row r="936" spans="3:4">
      <c r="C936">
        <v>56.75</v>
      </c>
      <c r="D936">
        <v>9.1784404109642511E-4</v>
      </c>
    </row>
    <row r="937" spans="3:4">
      <c r="C937">
        <v>56.8</v>
      </c>
      <c r="D937">
        <v>8.3989550586066304E-4</v>
      </c>
    </row>
    <row r="938" spans="3:4">
      <c r="C938">
        <v>56.85</v>
      </c>
      <c r="D938">
        <v>7.6664778624918519E-4</v>
      </c>
    </row>
    <row r="939" spans="3:4">
      <c r="C939">
        <v>56.9</v>
      </c>
      <c r="D939">
        <v>6.9804075290894301E-4</v>
      </c>
    </row>
    <row r="940" spans="3:4">
      <c r="C940">
        <v>56.95</v>
      </c>
      <c r="D940">
        <v>6.3398638935622034E-4</v>
      </c>
    </row>
    <row r="941" spans="3:4">
      <c r="C941">
        <v>57</v>
      </c>
      <c r="D941">
        <v>5.7437212422900195E-4</v>
      </c>
    </row>
    <row r="942" spans="3:4">
      <c r="C942">
        <v>57.05</v>
      </c>
      <c r="D942">
        <v>5.1906415399880716E-4</v>
      </c>
    </row>
    <row r="943" spans="3:4">
      <c r="C943">
        <v>57.1</v>
      </c>
      <c r="D943">
        <v>4.679107096246785E-4</v>
      </c>
    </row>
    <row r="944" spans="3:4">
      <c r="C944">
        <v>57.15</v>
      </c>
      <c r="D944">
        <v>4.2074522587927469E-4</v>
      </c>
    </row>
    <row r="945" spans="3:4">
      <c r="C945">
        <v>57.2</v>
      </c>
      <c r="D945">
        <v>3.7738937761508216E-4</v>
      </c>
    </row>
    <row r="946" spans="3:4">
      <c r="C946">
        <v>57.25</v>
      </c>
      <c r="D946">
        <v>3.3765595292109118E-4</v>
      </c>
    </row>
    <row r="947" spans="3:4">
      <c r="C947">
        <v>57.3</v>
      </c>
      <c r="D947">
        <v>3.0135153881314899E-4</v>
      </c>
    </row>
    <row r="948" spans="3:4">
      <c r="C948">
        <v>57.35</v>
      </c>
      <c r="D948">
        <v>2.6827900068108974E-4</v>
      </c>
    </row>
    <row r="949" spans="3:4">
      <c r="C949">
        <v>57.4</v>
      </c>
      <c r="D949">
        <v>2.3823974207643714E-4</v>
      </c>
    </row>
    <row r="950" spans="3:4">
      <c r="C950">
        <v>57.45</v>
      </c>
      <c r="D950">
        <v>2.1103573647483735E-4</v>
      </c>
    </row>
    <row r="951" spans="3:4">
      <c r="C951">
        <v>57.5</v>
      </c>
      <c r="D951">
        <v>1.8647132731280204E-4</v>
      </c>
    </row>
    <row r="952" spans="3:4">
      <c r="C952">
        <v>57.55</v>
      </c>
      <c r="D952">
        <v>1.6435479682265332E-4</v>
      </c>
    </row>
    <row r="953" spans="3:4">
      <c r="C953">
        <v>57.6</v>
      </c>
      <c r="D953">
        <v>1.4449970793139048E-4</v>
      </c>
    </row>
    <row r="954" spans="3:4">
      <c r="C954">
        <v>57.65</v>
      </c>
      <c r="D954">
        <v>1.2672602672452924E-4</v>
      </c>
    </row>
    <row r="955" spans="3:4">
      <c r="C955">
        <v>57.7</v>
      </c>
      <c r="D955">
        <v>1.108610356947357E-4</v>
      </c>
    </row>
    <row r="956" spans="3:4">
      <c r="C956">
        <v>57.75</v>
      </c>
      <c r="D956">
        <v>9.6740050200291121E-5</v>
      </c>
    </row>
    <row r="957" spans="3:4">
      <c r="C957">
        <v>57.8</v>
      </c>
      <c r="D957">
        <v>8.4206952265569065E-5</v>
      </c>
    </row>
    <row r="958" spans="3:4">
      <c r="C958">
        <v>57.85</v>
      </c>
      <c r="D958">
        <v>7.3114557088990463E-5</v>
      </c>
    </row>
    <row r="959" spans="3:4">
      <c r="C959">
        <v>57.9</v>
      </c>
      <c r="D959">
        <v>6.3324828416499494E-5</v>
      </c>
    </row>
    <row r="960" spans="3:4">
      <c r="C960">
        <v>57.95</v>
      </c>
      <c r="D960">
        <v>5.4708959329334428E-5</v>
      </c>
    </row>
    <row r="961" spans="3:4">
      <c r="C961">
        <v>58</v>
      </c>
      <c r="D961">
        <v>4.7147335026943451E-5</v>
      </c>
    </row>
    <row r="962" spans="3:4">
      <c r="C962">
        <v>58.05</v>
      </c>
      <c r="D962">
        <v>4.0529393905705801E-5</v>
      </c>
    </row>
    <row r="963" spans="3:4">
      <c r="C963">
        <v>58.1</v>
      </c>
      <c r="D963">
        <v>3.4753402688632999E-5</v>
      </c>
    </row>
    <row r="964" spans="3:4">
      <c r="C964">
        <v>58.15</v>
      </c>
      <c r="D964">
        <v>2.9726160597755051E-5</v>
      </c>
    </row>
    <row r="965" spans="3:4">
      <c r="C965">
        <v>58.2</v>
      </c>
      <c r="D965">
        <v>2.5362646625156562E-5</v>
      </c>
    </row>
    <row r="966" spans="3:4">
      <c r="C966">
        <v>58.25</v>
      </c>
      <c r="D966">
        <v>2.1585622893958101E-5</v>
      </c>
    </row>
    <row r="967" spans="3:4">
      <c r="C967">
        <v>58.3</v>
      </c>
      <c r="D967">
        <v>1.8325205947433303E-5</v>
      </c>
    </row>
    <row r="968" spans="3:4">
      <c r="C968">
        <v>58.35</v>
      </c>
      <c r="D968">
        <v>1.5518416599377946E-5</v>
      </c>
    </row>
    <row r="969" spans="3:4">
      <c r="C969">
        <v>58.4</v>
      </c>
      <c r="D969">
        <v>1.3108717754453432E-5</v>
      </c>
    </row>
    <row r="970" spans="3:4">
      <c r="C970">
        <v>58.45</v>
      </c>
      <c r="D970">
        <v>1.1045548391703825E-5</v>
      </c>
    </row>
    <row r="971" spans="3:4">
      <c r="C971">
        <v>58.5</v>
      </c>
      <c r="D971">
        <v>9.2838607215688109E-6</v>
      </c>
    </row>
    <row r="972" spans="3:4">
      <c r="C972">
        <v>58.55</v>
      </c>
      <c r="D972">
        <v>7.78366639604533E-6</v>
      </c>
    </row>
    <row r="973" spans="3:4">
      <c r="C973">
        <v>58.6</v>
      </c>
      <c r="D973">
        <v>6.5095965884111932E-6</v>
      </c>
    </row>
    <row r="974" spans="3:4">
      <c r="C974">
        <v>58.65</v>
      </c>
      <c r="D974">
        <v>5.4304797745554237E-6</v>
      </c>
    </row>
    <row r="975" spans="3:4">
      <c r="C975">
        <v>58.7</v>
      </c>
      <c r="D975">
        <v>4.5189401502417417E-6</v>
      </c>
    </row>
    <row r="976" spans="3:4">
      <c r="C976">
        <v>58.75</v>
      </c>
      <c r="D976">
        <v>3.7510188121173088E-6</v>
      </c>
    </row>
    <row r="977" spans="3:4">
      <c r="C977">
        <v>58.8</v>
      </c>
      <c r="D977">
        <v>3.1058191167591946E-6</v>
      </c>
    </row>
    <row r="978" spans="3:4">
      <c r="C978">
        <v>58.85</v>
      </c>
      <c r="D978">
        <v>2.5651770108365863E-6</v>
      </c>
    </row>
    <row r="979" spans="3:4">
      <c r="C979">
        <v>58.9</v>
      </c>
      <c r="D979">
        <v>2.113356593935154E-6</v>
      </c>
    </row>
    <row r="980" spans="3:4">
      <c r="C980">
        <v>58.95</v>
      </c>
      <c r="D980">
        <v>1.736770729491554E-6</v>
      </c>
    </row>
    <row r="981" spans="3:4">
      <c r="C981">
        <v>59</v>
      </c>
      <c r="D981">
        <v>1.4237261531491186E-6</v>
      </c>
    </row>
    <row r="982" spans="3:4">
      <c r="C982">
        <v>59.05</v>
      </c>
      <c r="D982">
        <v>1.1641922353461215E-6</v>
      </c>
    </row>
    <row r="983" spans="3:4">
      <c r="C983">
        <v>59.1</v>
      </c>
      <c r="D983">
        <v>9.4959232916319688E-7</v>
      </c>
    </row>
    <row r="984" spans="3:4">
      <c r="C984">
        <v>59.15</v>
      </c>
      <c r="D984">
        <v>7.7261646819421019E-7</v>
      </c>
    </row>
    <row r="985" spans="3:4">
      <c r="C985">
        <v>59.2</v>
      </c>
      <c r="D985">
        <v>6.2705406519491998E-7</v>
      </c>
    </row>
    <row r="986" spans="3:4">
      <c r="C986">
        <v>59.25</v>
      </c>
      <c r="D986">
        <v>5.0764519336375846E-7</v>
      </c>
    </row>
    <row r="987" spans="3:4">
      <c r="C987">
        <v>59.3</v>
      </c>
      <c r="D987">
        <v>4.099490014672776E-7</v>
      </c>
    </row>
    <row r="988" spans="3:4">
      <c r="C988">
        <v>59.35</v>
      </c>
      <c r="D988">
        <v>3.3022781517569923E-7</v>
      </c>
    </row>
    <row r="989" spans="3:4">
      <c r="C989">
        <v>59.4</v>
      </c>
      <c r="D989">
        <v>2.6534550395368861E-7</v>
      </c>
    </row>
    <row r="990" spans="3:4">
      <c r="C990">
        <v>59.45</v>
      </c>
      <c r="D990">
        <v>2.12678740227861E-7</v>
      </c>
    </row>
    <row r="991" spans="3:4">
      <c r="C991">
        <v>59.5</v>
      </c>
      <c r="D991">
        <v>1.7003984046955749E-7</v>
      </c>
    </row>
    <row r="992" spans="3:4">
      <c r="C992">
        <v>59.55</v>
      </c>
      <c r="D992">
        <v>1.3560995202073745E-7</v>
      </c>
    </row>
    <row r="993" spans="3:4">
      <c r="C993">
        <v>59.6</v>
      </c>
      <c r="D993">
        <v>1.0788143125615086E-7</v>
      </c>
    </row>
    <row r="994" spans="3:4">
      <c r="C994">
        <v>59.65</v>
      </c>
      <c r="D994">
        <v>8.5608344878669931E-8</v>
      </c>
    </row>
    <row r="995" spans="3:4">
      <c r="C995">
        <v>59.7</v>
      </c>
      <c r="D995">
        <v>6.776411417009086E-8</v>
      </c>
    </row>
    <row r="996" spans="3:4">
      <c r="C996">
        <v>59.75</v>
      </c>
      <c r="D996">
        <v>5.3505409733097821E-8</v>
      </c>
    </row>
    <row r="997" spans="3:4">
      <c r="C997">
        <v>59.8</v>
      </c>
      <c r="D997">
        <v>4.214148996696873E-8</v>
      </c>
    </row>
    <row r="998" spans="3:4">
      <c r="C998">
        <v>59.85</v>
      </c>
      <c r="D998">
        <v>3.3108258914623322E-8</v>
      </c>
    </row>
    <row r="999" spans="3:4">
      <c r="C999">
        <v>59.9</v>
      </c>
      <c r="D999">
        <v>2.5946397240132729E-8</v>
      </c>
    </row>
    <row r="1000" spans="3:4">
      <c r="C1000">
        <v>59.95</v>
      </c>
      <c r="D1000">
        <v>2.0282993276589587E-8</v>
      </c>
    </row>
    <row r="1001" spans="3:4">
      <c r="C1001">
        <v>60</v>
      </c>
      <c r="D1001">
        <v>1.5816168906738594E-8</v>
      </c>
    </row>
    <row r="1002" spans="3:4">
      <c r="C1002">
        <v>60.05</v>
      </c>
      <c r="D1002">
        <v>1.2302257292996704E-8</v>
      </c>
    </row>
    <row r="1003" spans="3:4">
      <c r="C1003">
        <v>60.1</v>
      </c>
      <c r="D1003">
        <v>0</v>
      </c>
    </row>
    <row r="1004" spans="3:4">
      <c r="C1004">
        <v>60.15</v>
      </c>
      <c r="D1004">
        <v>0</v>
      </c>
    </row>
    <row r="1005" spans="3:4">
      <c r="C1005">
        <v>60.2</v>
      </c>
      <c r="D1005">
        <v>0</v>
      </c>
    </row>
    <row r="1006" spans="3:4">
      <c r="C1006">
        <v>60.25</v>
      </c>
      <c r="D1006">
        <v>0</v>
      </c>
    </row>
    <row r="1007" spans="3:4">
      <c r="C1007">
        <v>60.3</v>
      </c>
      <c r="D1007">
        <v>0</v>
      </c>
    </row>
    <row r="1008" spans="3:4">
      <c r="C1008">
        <v>60.35</v>
      </c>
      <c r="D1008">
        <v>0</v>
      </c>
    </row>
    <row r="1009" spans="3:4">
      <c r="C1009">
        <v>60.4</v>
      </c>
      <c r="D1009">
        <v>0</v>
      </c>
    </row>
    <row r="1010" spans="3:4">
      <c r="C1010">
        <v>60.45</v>
      </c>
      <c r="D1010">
        <v>0</v>
      </c>
    </row>
    <row r="1011" spans="3:4">
      <c r="C1011">
        <v>60.5</v>
      </c>
      <c r="D1011">
        <v>0</v>
      </c>
    </row>
    <row r="1012" spans="3:4">
      <c r="C1012">
        <v>60.55</v>
      </c>
      <c r="D1012">
        <v>0</v>
      </c>
    </row>
    <row r="1013" spans="3:4">
      <c r="C1013">
        <v>60.6</v>
      </c>
      <c r="D1013">
        <v>0</v>
      </c>
    </row>
    <row r="1014" spans="3:4">
      <c r="C1014">
        <v>60.65</v>
      </c>
      <c r="D1014">
        <v>0</v>
      </c>
    </row>
    <row r="1015" spans="3:4">
      <c r="C1015">
        <v>60.7</v>
      </c>
      <c r="D1015">
        <v>0</v>
      </c>
    </row>
    <row r="1016" spans="3:4">
      <c r="C1016">
        <v>60.75</v>
      </c>
      <c r="D1016">
        <v>0</v>
      </c>
    </row>
    <row r="1017" spans="3:4">
      <c r="C1017">
        <v>60.8</v>
      </c>
      <c r="D1017">
        <v>0</v>
      </c>
    </row>
    <row r="1018" spans="3:4">
      <c r="C1018">
        <v>60.85</v>
      </c>
      <c r="D1018">
        <v>0</v>
      </c>
    </row>
    <row r="1019" spans="3:4">
      <c r="C1019">
        <v>60.9</v>
      </c>
      <c r="D1019">
        <v>0</v>
      </c>
    </row>
    <row r="1020" spans="3:4">
      <c r="C1020">
        <v>60.95</v>
      </c>
      <c r="D1020">
        <v>0</v>
      </c>
    </row>
    <row r="1021" spans="3:4">
      <c r="C1021">
        <v>61</v>
      </c>
      <c r="D1021">
        <v>0</v>
      </c>
    </row>
    <row r="1022" spans="3:4">
      <c r="C1022">
        <v>61.05</v>
      </c>
      <c r="D1022">
        <v>0</v>
      </c>
    </row>
    <row r="1023" spans="3:4">
      <c r="C1023">
        <v>61.1</v>
      </c>
      <c r="D1023">
        <v>0</v>
      </c>
    </row>
    <row r="1024" spans="3:4">
      <c r="C1024">
        <v>61.15</v>
      </c>
      <c r="D1024">
        <v>0</v>
      </c>
    </row>
    <row r="1025" spans="3:4">
      <c r="C1025">
        <v>61.2</v>
      </c>
      <c r="D1025">
        <v>0</v>
      </c>
    </row>
    <row r="1026" spans="3:4">
      <c r="C1026">
        <v>61.25</v>
      </c>
      <c r="D1026">
        <v>0</v>
      </c>
    </row>
    <row r="1027" spans="3:4">
      <c r="C1027">
        <v>61.3</v>
      </c>
      <c r="D1027">
        <v>0</v>
      </c>
    </row>
    <row r="1028" spans="3:4">
      <c r="C1028">
        <v>61.35</v>
      </c>
      <c r="D1028">
        <v>0</v>
      </c>
    </row>
    <row r="1029" spans="3:4">
      <c r="C1029">
        <v>61.4</v>
      </c>
      <c r="D1029">
        <v>0</v>
      </c>
    </row>
    <row r="1030" spans="3:4">
      <c r="C1030">
        <v>61.45</v>
      </c>
      <c r="D1030">
        <v>0</v>
      </c>
    </row>
    <row r="1031" spans="3:4">
      <c r="C1031">
        <v>61.5</v>
      </c>
      <c r="D1031">
        <v>0</v>
      </c>
    </row>
    <row r="1032" spans="3:4">
      <c r="C1032">
        <v>61.55</v>
      </c>
      <c r="D1032">
        <v>0</v>
      </c>
    </row>
    <row r="1033" spans="3:4">
      <c r="C1033">
        <v>61.6</v>
      </c>
      <c r="D1033">
        <v>0</v>
      </c>
    </row>
    <row r="1034" spans="3:4">
      <c r="C1034">
        <v>61.65</v>
      </c>
      <c r="D1034">
        <v>0</v>
      </c>
    </row>
    <row r="1035" spans="3:4">
      <c r="C1035">
        <v>61.7</v>
      </c>
      <c r="D1035">
        <v>0</v>
      </c>
    </row>
    <row r="1036" spans="3:4">
      <c r="C1036">
        <v>61.75</v>
      </c>
      <c r="D1036">
        <v>0</v>
      </c>
    </row>
    <row r="1037" spans="3:4">
      <c r="C1037">
        <v>61.8</v>
      </c>
      <c r="D1037">
        <v>0</v>
      </c>
    </row>
    <row r="1038" spans="3:4">
      <c r="C1038">
        <v>61.85</v>
      </c>
      <c r="D1038">
        <v>0</v>
      </c>
    </row>
    <row r="1039" spans="3:4">
      <c r="C1039">
        <v>61.9</v>
      </c>
      <c r="D1039">
        <v>0</v>
      </c>
    </row>
    <row r="1040" spans="3:4">
      <c r="C1040">
        <v>61.95</v>
      </c>
      <c r="D1040">
        <v>0</v>
      </c>
    </row>
    <row r="1041" spans="3:4">
      <c r="C1041">
        <v>62</v>
      </c>
      <c r="D1041">
        <v>0</v>
      </c>
    </row>
    <row r="1042" spans="3:4">
      <c r="C1042">
        <v>62.05</v>
      </c>
      <c r="D1042">
        <v>0</v>
      </c>
    </row>
    <row r="1043" spans="3:4">
      <c r="C1043">
        <v>62.1</v>
      </c>
      <c r="D1043">
        <v>0</v>
      </c>
    </row>
    <row r="1044" spans="3:4">
      <c r="C1044">
        <v>62.15</v>
      </c>
      <c r="D1044">
        <v>0</v>
      </c>
    </row>
    <row r="1045" spans="3:4">
      <c r="C1045">
        <v>62.2</v>
      </c>
      <c r="D1045">
        <v>0</v>
      </c>
    </row>
    <row r="1046" spans="3:4">
      <c r="C1046">
        <v>62.25</v>
      </c>
      <c r="D1046">
        <v>0</v>
      </c>
    </row>
    <row r="1047" spans="3:4">
      <c r="C1047">
        <v>62.3</v>
      </c>
      <c r="D1047">
        <v>0</v>
      </c>
    </row>
    <row r="1048" spans="3:4">
      <c r="C1048">
        <v>62.35</v>
      </c>
      <c r="D1048">
        <v>0</v>
      </c>
    </row>
    <row r="1049" spans="3:4">
      <c r="C1049">
        <v>62.4</v>
      </c>
      <c r="D1049">
        <v>0</v>
      </c>
    </row>
    <row r="1050" spans="3:4">
      <c r="C1050">
        <v>62.45</v>
      </c>
      <c r="D1050">
        <v>0</v>
      </c>
    </row>
    <row r="1051" spans="3:4">
      <c r="C1051">
        <v>62.5</v>
      </c>
      <c r="D1051">
        <v>0</v>
      </c>
    </row>
    <row r="1052" spans="3:4">
      <c r="C1052">
        <v>62.55</v>
      </c>
      <c r="D1052">
        <v>0</v>
      </c>
    </row>
    <row r="1053" spans="3:4">
      <c r="C1053">
        <v>62.6</v>
      </c>
      <c r="D1053">
        <v>0</v>
      </c>
    </row>
    <row r="1054" spans="3:4">
      <c r="C1054">
        <v>62.65</v>
      </c>
      <c r="D1054">
        <v>0</v>
      </c>
    </row>
    <row r="1055" spans="3:4">
      <c r="C1055">
        <v>62.7</v>
      </c>
      <c r="D1055">
        <v>0</v>
      </c>
    </row>
    <row r="1056" spans="3:4">
      <c r="C1056">
        <v>62.75</v>
      </c>
      <c r="D1056">
        <v>0</v>
      </c>
    </row>
    <row r="1057" spans="3:4">
      <c r="C1057">
        <v>62.8</v>
      </c>
      <c r="D1057">
        <v>0</v>
      </c>
    </row>
    <row r="1058" spans="3:4">
      <c r="C1058">
        <v>62.85</v>
      </c>
      <c r="D1058">
        <v>0</v>
      </c>
    </row>
    <row r="1059" spans="3:4">
      <c r="C1059">
        <v>62.9</v>
      </c>
      <c r="D1059">
        <v>0</v>
      </c>
    </row>
    <row r="1060" spans="3:4">
      <c r="C1060">
        <v>62.95</v>
      </c>
      <c r="D1060">
        <v>0</v>
      </c>
    </row>
    <row r="1061" spans="3:4">
      <c r="C1061">
        <v>63</v>
      </c>
      <c r="D1061">
        <v>0</v>
      </c>
    </row>
    <row r="1062" spans="3:4">
      <c r="C1062">
        <v>63.05</v>
      </c>
      <c r="D1062">
        <v>0</v>
      </c>
    </row>
    <row r="1063" spans="3:4">
      <c r="C1063">
        <v>63.1</v>
      </c>
      <c r="D1063">
        <v>0</v>
      </c>
    </row>
    <row r="1064" spans="3:4">
      <c r="C1064">
        <v>63.15</v>
      </c>
      <c r="D1064">
        <v>0</v>
      </c>
    </row>
    <row r="1065" spans="3:4">
      <c r="C1065">
        <v>63.2</v>
      </c>
      <c r="D1065">
        <v>0</v>
      </c>
    </row>
    <row r="1066" spans="3:4">
      <c r="C1066">
        <v>63.25</v>
      </c>
      <c r="D1066">
        <v>0</v>
      </c>
    </row>
    <row r="1067" spans="3:4">
      <c r="C1067">
        <v>63.3</v>
      </c>
      <c r="D1067">
        <v>0</v>
      </c>
    </row>
    <row r="1068" spans="3:4">
      <c r="C1068">
        <v>63.35</v>
      </c>
      <c r="D1068">
        <v>0</v>
      </c>
    </row>
    <row r="1069" spans="3:4">
      <c r="C1069">
        <v>63.4</v>
      </c>
      <c r="D1069">
        <v>0</v>
      </c>
    </row>
    <row r="1070" spans="3:4">
      <c r="C1070">
        <v>63.45</v>
      </c>
      <c r="D1070">
        <v>0</v>
      </c>
    </row>
    <row r="1071" spans="3:4">
      <c r="C1071">
        <v>63.5</v>
      </c>
      <c r="D1071">
        <v>0</v>
      </c>
    </row>
    <row r="1072" spans="3:4">
      <c r="C1072">
        <v>63.55</v>
      </c>
      <c r="D1072">
        <v>0</v>
      </c>
    </row>
    <row r="1073" spans="3:4">
      <c r="C1073">
        <v>63.6</v>
      </c>
      <c r="D1073">
        <v>0</v>
      </c>
    </row>
    <row r="1074" spans="3:4">
      <c r="C1074">
        <v>63.65</v>
      </c>
      <c r="D1074">
        <v>0</v>
      </c>
    </row>
    <row r="1075" spans="3:4">
      <c r="C1075">
        <v>63.7</v>
      </c>
      <c r="D1075">
        <v>0</v>
      </c>
    </row>
    <row r="1076" spans="3:4">
      <c r="C1076">
        <v>63.75</v>
      </c>
      <c r="D1076">
        <v>0</v>
      </c>
    </row>
    <row r="1077" spans="3:4">
      <c r="C1077">
        <v>63.8</v>
      </c>
      <c r="D1077">
        <v>0</v>
      </c>
    </row>
    <row r="1078" spans="3:4">
      <c r="C1078">
        <v>63.85</v>
      </c>
      <c r="D1078">
        <v>0</v>
      </c>
    </row>
    <row r="1079" spans="3:4">
      <c r="C1079">
        <v>63.9</v>
      </c>
      <c r="D1079">
        <v>0</v>
      </c>
    </row>
    <row r="1080" spans="3:4">
      <c r="C1080">
        <v>63.95</v>
      </c>
      <c r="D1080">
        <v>0</v>
      </c>
    </row>
    <row r="1081" spans="3:4">
      <c r="C1081">
        <v>64</v>
      </c>
      <c r="D1081">
        <v>0</v>
      </c>
    </row>
    <row r="1082" spans="3:4">
      <c r="C1082">
        <v>64.05</v>
      </c>
      <c r="D1082">
        <v>0</v>
      </c>
    </row>
    <row r="1083" spans="3:4">
      <c r="C1083">
        <v>64.099999999999994</v>
      </c>
      <c r="D1083">
        <v>0</v>
      </c>
    </row>
    <row r="1084" spans="3:4">
      <c r="C1084">
        <v>64.150000000000006</v>
      </c>
      <c r="D1084">
        <v>0</v>
      </c>
    </row>
    <row r="1085" spans="3:4">
      <c r="C1085">
        <v>64.2</v>
      </c>
      <c r="D1085">
        <v>0</v>
      </c>
    </row>
    <row r="1086" spans="3:4">
      <c r="C1086">
        <v>64.25</v>
      </c>
      <c r="D1086">
        <v>0</v>
      </c>
    </row>
    <row r="1087" spans="3:4">
      <c r="C1087">
        <v>64.3</v>
      </c>
      <c r="D1087">
        <v>0</v>
      </c>
    </row>
    <row r="1088" spans="3:4">
      <c r="C1088">
        <v>64.349999999999994</v>
      </c>
      <c r="D1088">
        <v>0</v>
      </c>
    </row>
    <row r="1089" spans="3:4">
      <c r="C1089">
        <v>64.400000000000006</v>
      </c>
      <c r="D1089">
        <v>0</v>
      </c>
    </row>
    <row r="1090" spans="3:4">
      <c r="C1090">
        <v>64.45</v>
      </c>
      <c r="D1090">
        <v>0</v>
      </c>
    </row>
    <row r="1091" spans="3:4">
      <c r="C1091">
        <v>64.5</v>
      </c>
      <c r="D1091">
        <v>0</v>
      </c>
    </row>
    <row r="1092" spans="3:4">
      <c r="C1092">
        <v>64.55</v>
      </c>
      <c r="D1092">
        <v>0</v>
      </c>
    </row>
    <row r="1093" spans="3:4">
      <c r="C1093">
        <v>64.599999999999994</v>
      </c>
      <c r="D1093">
        <v>0</v>
      </c>
    </row>
    <row r="1094" spans="3:4">
      <c r="C1094">
        <v>64.650000000000006</v>
      </c>
      <c r="D1094">
        <v>0</v>
      </c>
    </row>
    <row r="1095" spans="3:4">
      <c r="C1095">
        <v>64.7</v>
      </c>
      <c r="D1095">
        <v>0</v>
      </c>
    </row>
    <row r="1096" spans="3:4">
      <c r="C1096">
        <v>64.75</v>
      </c>
      <c r="D1096">
        <v>0</v>
      </c>
    </row>
    <row r="1097" spans="3:4">
      <c r="C1097">
        <v>64.8</v>
      </c>
      <c r="D1097">
        <v>0</v>
      </c>
    </row>
    <row r="1098" spans="3:4">
      <c r="C1098">
        <v>64.849999999999994</v>
      </c>
      <c r="D1098">
        <v>0</v>
      </c>
    </row>
    <row r="1099" spans="3:4">
      <c r="C1099">
        <v>64.900000000000006</v>
      </c>
      <c r="D1099">
        <v>0</v>
      </c>
    </row>
    <row r="1100" spans="3:4">
      <c r="C1100">
        <v>64.95</v>
      </c>
      <c r="D1100">
        <v>0</v>
      </c>
    </row>
    <row r="1101" spans="3:4">
      <c r="C1101">
        <v>65</v>
      </c>
      <c r="D1101">
        <v>0</v>
      </c>
    </row>
    <row r="1102" spans="3:4">
      <c r="C1102">
        <v>65.05</v>
      </c>
      <c r="D1102">
        <v>0</v>
      </c>
    </row>
    <row r="1103" spans="3:4">
      <c r="C1103">
        <v>65.099999999999994</v>
      </c>
      <c r="D1103">
        <v>0</v>
      </c>
    </row>
    <row r="1104" spans="3:4">
      <c r="C1104">
        <v>65.150000000000006</v>
      </c>
      <c r="D1104">
        <v>0</v>
      </c>
    </row>
    <row r="1105" spans="3:4">
      <c r="C1105">
        <v>65.2</v>
      </c>
      <c r="D1105">
        <v>0</v>
      </c>
    </row>
    <row r="1106" spans="3:4">
      <c r="C1106">
        <v>65.25</v>
      </c>
      <c r="D1106">
        <v>0</v>
      </c>
    </row>
    <row r="1107" spans="3:4">
      <c r="C1107">
        <v>65.3</v>
      </c>
      <c r="D1107">
        <v>0</v>
      </c>
    </row>
    <row r="1108" spans="3:4">
      <c r="C1108">
        <v>65.349999999999994</v>
      </c>
      <c r="D1108">
        <v>0</v>
      </c>
    </row>
    <row r="1109" spans="3:4">
      <c r="C1109">
        <v>65.400000000000006</v>
      </c>
      <c r="D1109">
        <v>0</v>
      </c>
    </row>
    <row r="1110" spans="3:4">
      <c r="C1110">
        <v>65.45</v>
      </c>
      <c r="D1110">
        <v>0</v>
      </c>
    </row>
    <row r="1111" spans="3:4">
      <c r="C1111">
        <v>65.5</v>
      </c>
      <c r="D1111">
        <v>0</v>
      </c>
    </row>
    <row r="1112" spans="3:4">
      <c r="C1112">
        <v>65.55</v>
      </c>
      <c r="D1112">
        <v>0</v>
      </c>
    </row>
    <row r="1113" spans="3:4">
      <c r="C1113">
        <v>65.599999999999994</v>
      </c>
      <c r="D1113">
        <v>0</v>
      </c>
    </row>
    <row r="1114" spans="3:4">
      <c r="C1114">
        <v>65.650000000000006</v>
      </c>
      <c r="D1114">
        <v>0</v>
      </c>
    </row>
    <row r="1115" spans="3:4">
      <c r="C1115">
        <v>65.7</v>
      </c>
      <c r="D1115">
        <v>0</v>
      </c>
    </row>
    <row r="1116" spans="3:4">
      <c r="C1116">
        <v>65.75</v>
      </c>
      <c r="D1116">
        <v>1.0692149917186531E-8</v>
      </c>
    </row>
    <row r="1117" spans="3:4">
      <c r="C1117">
        <v>65.8</v>
      </c>
      <c r="D1117">
        <v>1.3180140755615495E-8</v>
      </c>
    </row>
    <row r="1118" spans="3:4">
      <c r="C1118">
        <v>65.849999999999994</v>
      </c>
      <c r="D1118">
        <v>1.6218887955883287E-8</v>
      </c>
    </row>
    <row r="1119" spans="3:4">
      <c r="C1119">
        <v>65.900000000000006</v>
      </c>
      <c r="D1119">
        <v>1.9923613831514879E-8</v>
      </c>
    </row>
    <row r="1120" spans="3:4">
      <c r="C1120">
        <v>65.95</v>
      </c>
      <c r="D1120">
        <v>2.4432121183663662E-8</v>
      </c>
    </row>
    <row r="1121" spans="3:4">
      <c r="C1121">
        <v>66</v>
      </c>
      <c r="D1121">
        <v>2.9908886779644836E-8</v>
      </c>
    </row>
    <row r="1122" spans="3:4">
      <c r="C1122">
        <v>66.05</v>
      </c>
      <c r="D1122">
        <v>3.6549828218494628E-8</v>
      </c>
    </row>
    <row r="1123" spans="3:4">
      <c r="C1123">
        <v>66.099999999999994</v>
      </c>
      <c r="D1123">
        <v>4.4587841444250094E-8</v>
      </c>
    </row>
    <row r="1124" spans="3:4">
      <c r="C1124">
        <v>66.150000000000006</v>
      </c>
      <c r="D1124">
        <v>5.4299217687824471E-8</v>
      </c>
    </row>
    <row r="1125" spans="3:4">
      <c r="C1125">
        <v>66.2</v>
      </c>
      <c r="D1125">
        <v>6.6011061047526626E-8</v>
      </c>
    </row>
    <row r="1126" spans="3:4">
      <c r="C1126">
        <v>66.25</v>
      </c>
      <c r="D1126">
        <v>8.0109841244212569E-8</v>
      </c>
    </row>
    <row r="1127" spans="3:4">
      <c r="C1127">
        <v>66.3</v>
      </c>
      <c r="D1127">
        <v>9.7051230278168585E-8</v>
      </c>
    </row>
    <row r="1128" spans="3:4">
      <c r="C1128">
        <v>66.349999999999994</v>
      </c>
      <c r="D1128">
        <v>1.1737138671537971E-7</v>
      </c>
    </row>
    <row r="1129" spans="3:4">
      <c r="C1129">
        <v>66.400000000000006</v>
      </c>
      <c r="D1129">
        <v>1.4169986705796911E-7</v>
      </c>
    </row>
    <row r="1130" spans="3:4">
      <c r="C1130">
        <v>66.45</v>
      </c>
      <c r="D1130">
        <v>1.7077435999270668E-7</v>
      </c>
    </row>
    <row r="1131" spans="3:4">
      <c r="C1131">
        <v>66.5</v>
      </c>
      <c r="D1131">
        <v>2.0545745611116595E-7</v>
      </c>
    </row>
    <row r="1132" spans="3:4">
      <c r="C1132">
        <v>66.55</v>
      </c>
      <c r="D1132">
        <v>2.4675568276456998E-7</v>
      </c>
    </row>
    <row r="1133" spans="3:4">
      <c r="C1133">
        <v>66.599999999999994</v>
      </c>
      <c r="D1133">
        <v>2.9584105081812512E-7</v>
      </c>
    </row>
    <row r="1134" spans="3:4">
      <c r="C1134">
        <v>66.650000000000006</v>
      </c>
      <c r="D1134">
        <v>3.5407537691773284E-7</v>
      </c>
    </row>
    <row r="1135" spans="3:4">
      <c r="C1135">
        <v>66.7</v>
      </c>
      <c r="D1135">
        <v>4.2303766113647368E-7</v>
      </c>
    </row>
    <row r="1136" spans="3:4">
      <c r="C1136">
        <v>66.75</v>
      </c>
      <c r="D1136">
        <v>5.04554815130222E-7</v>
      </c>
    </row>
    <row r="1137" spans="3:4">
      <c r="C1137">
        <v>66.8</v>
      </c>
      <c r="D1137">
        <v>6.0073604974398835E-7</v>
      </c>
    </row>
    <row r="1138" spans="3:4">
      <c r="C1138">
        <v>66.849999999999994</v>
      </c>
      <c r="D1138">
        <v>7.140112428489199E-7</v>
      </c>
    </row>
    <row r="1139" spans="3:4">
      <c r="C1139">
        <v>66.900000000000006</v>
      </c>
      <c r="D1139">
        <v>8.471736174674233E-7</v>
      </c>
    </row>
    <row r="1140" spans="3:4">
      <c r="C1140">
        <v>66.95</v>
      </c>
      <c r="D1140">
        <v>1.0034270663076478E-6</v>
      </c>
    </row>
    <row r="1141" spans="3:4">
      <c r="C1141">
        <v>67</v>
      </c>
      <c r="D1141">
        <v>1.1864384609576094E-6</v>
      </c>
    </row>
    <row r="1142" spans="3:4">
      <c r="C1142">
        <v>67.05</v>
      </c>
      <c r="D1142">
        <v>1.4003952814066126E-6</v>
      </c>
    </row>
    <row r="1143" spans="3:4">
      <c r="C1143">
        <v>67.099999999999994</v>
      </c>
      <c r="D1143">
        <v>1.6500688934247491E-6</v>
      </c>
    </row>
    <row r="1144" spans="3:4">
      <c r="C1144">
        <v>67.150000000000006</v>
      </c>
      <c r="D1144">
        <v>1.9408837867516589E-6</v>
      </c>
    </row>
    <row r="1145" spans="3:4">
      <c r="C1145">
        <v>67.2</v>
      </c>
      <c r="D1145">
        <v>2.278993065092611E-6</v>
      </c>
    </row>
    <row r="1146" spans="3:4">
      <c r="C1146">
        <v>67.25</v>
      </c>
      <c r="D1146">
        <v>2.6713604486237089E-6</v>
      </c>
    </row>
    <row r="1147" spans="3:4">
      <c r="C1147">
        <v>67.3</v>
      </c>
      <c r="D1147">
        <v>3.1258490100977577E-6</v>
      </c>
    </row>
    <row r="1148" spans="3:4">
      <c r="C1148">
        <v>67.349999999999994</v>
      </c>
      <c r="D1148">
        <v>3.6513168157300304E-6</v>
      </c>
    </row>
    <row r="1149" spans="3:4">
      <c r="C1149">
        <v>67.400000000000006</v>
      </c>
      <c r="D1149">
        <v>4.2577195808753656E-6</v>
      </c>
    </row>
    <row r="1150" spans="3:4">
      <c r="C1150">
        <v>67.45</v>
      </c>
      <c r="D1150">
        <v>4.9562203771742319E-6</v>
      </c>
    </row>
    <row r="1151" spans="3:4">
      <c r="C1151">
        <v>67.5</v>
      </c>
      <c r="D1151">
        <v>5.7593063414917578E-6</v>
      </c>
    </row>
    <row r="1152" spans="3:4">
      <c r="C1152">
        <v>67.55</v>
      </c>
      <c r="D1152">
        <v>6.6809122368773802E-6</v>
      </c>
    </row>
    <row r="1153" spans="3:4">
      <c r="C1153">
        <v>67.599999999999994</v>
      </c>
      <c r="D1153">
        <v>7.7365506013075979E-6</v>
      </c>
    </row>
    <row r="1154" spans="3:4">
      <c r="C1154">
        <v>67.650000000000006</v>
      </c>
      <c r="D1154">
        <v>8.943448090709E-6</v>
      </c>
    </row>
    <row r="1155" spans="3:4">
      <c r="C1155">
        <v>67.7</v>
      </c>
      <c r="D1155">
        <v>1.0320687478464079E-5</v>
      </c>
    </row>
    <row r="1156" spans="3:4">
      <c r="C1156">
        <v>67.75</v>
      </c>
      <c r="D1156">
        <v>1.1889354614259451E-5</v>
      </c>
    </row>
    <row r="1157" spans="3:4">
      <c r="C1157">
        <v>67.8</v>
      </c>
      <c r="D1157">
        <v>1.3672689471072841E-5</v>
      </c>
    </row>
    <row r="1158" spans="3:4">
      <c r="C1158">
        <v>67.849999999999994</v>
      </c>
      <c r="D1158">
        <v>1.5696240220881635E-5</v>
      </c>
    </row>
    <row r="1159" spans="3:4">
      <c r="C1159">
        <v>67.900000000000006</v>
      </c>
      <c r="D1159">
        <v>1.7988019078298834E-5</v>
      </c>
    </row>
    <row r="1160" spans="3:4">
      <c r="C1160">
        <v>67.95</v>
      </c>
      <c r="D1160">
        <v>2.0578658438172707E-5</v>
      </c>
    </row>
    <row r="1161" spans="3:4">
      <c r="C1161">
        <v>68</v>
      </c>
      <c r="D1161">
        <v>2.3501565609963482E-5</v>
      </c>
    </row>
    <row r="1162" spans="3:4">
      <c r="C1162">
        <v>68.05</v>
      </c>
      <c r="D1162">
        <v>2.6793074220747359E-5</v>
      </c>
    </row>
    <row r="1163" spans="3:4">
      <c r="C1163">
        <v>68.099999999999994</v>
      </c>
      <c r="D1163">
        <v>3.0492590122637688E-5</v>
      </c>
    </row>
    <row r="1164" spans="3:4">
      <c r="C1164">
        <v>68.150000000000006</v>
      </c>
      <c r="D1164">
        <v>3.4642729402499844E-5</v>
      </c>
    </row>
    <row r="1165" spans="3:4">
      <c r="C1165">
        <v>68.2</v>
      </c>
      <c r="D1165">
        <v>3.9289445855786735E-5</v>
      </c>
    </row>
    <row r="1166" spans="3:4">
      <c r="C1166">
        <v>68.25</v>
      </c>
      <c r="D1166">
        <v>4.4482145056244907E-5</v>
      </c>
    </row>
    <row r="1167" spans="3:4">
      <c r="C1167">
        <v>68.3</v>
      </c>
      <c r="D1167">
        <v>5.0273781933931915E-5</v>
      </c>
    </row>
    <row r="1168" spans="3:4">
      <c r="C1168">
        <v>68.349999999999994</v>
      </c>
      <c r="D1168">
        <v>5.6720938570428299E-5</v>
      </c>
    </row>
    <row r="1169" spans="3:4">
      <c r="C1169">
        <v>68.400000000000006</v>
      </c>
      <c r="D1169">
        <v>6.3883878737902537E-5</v>
      </c>
    </row>
    <row r="1170" spans="3:4">
      <c r="C1170">
        <v>68.45</v>
      </c>
      <c r="D1170">
        <v>7.1826575553688611E-5</v>
      </c>
    </row>
    <row r="1171" spans="3:4">
      <c r="C1171">
        <v>68.5</v>
      </c>
      <c r="D1171">
        <v>8.0616708500243109E-5</v>
      </c>
    </row>
    <row r="1172" spans="3:4">
      <c r="C1172">
        <v>68.55</v>
      </c>
      <c r="D1172">
        <v>9.0325625978311368E-5</v>
      </c>
    </row>
    <row r="1173" spans="3:4">
      <c r="C1173">
        <v>68.599999999999994</v>
      </c>
      <c r="D1173">
        <v>1.0102826952501827E-4</v>
      </c>
    </row>
    <row r="1174" spans="3:4">
      <c r="C1174">
        <v>68.650000000000006</v>
      </c>
      <c r="D1174">
        <v>1.1280305584488529E-4</v>
      </c>
    </row>
    <row r="1175" spans="3:4">
      <c r="C1175">
        <v>68.7</v>
      </c>
      <c r="D1175">
        <v>1.257317128766962E-4</v>
      </c>
    </row>
    <row r="1176" spans="3:4">
      <c r="C1176">
        <v>68.75</v>
      </c>
      <c r="D1176">
        <v>1.3989906625830396E-4</v>
      </c>
    </row>
    <row r="1177" spans="3:4">
      <c r="C1177">
        <v>68.8</v>
      </c>
      <c r="D1177">
        <v>1.5539277276066838E-4</v>
      </c>
    </row>
    <row r="1178" spans="3:4">
      <c r="C1178">
        <v>68.849999999999994</v>
      </c>
      <c r="D1178">
        <v>1.7230299754600643E-4</v>
      </c>
    </row>
    <row r="1179" spans="3:4">
      <c r="C1179">
        <v>68.900000000000006</v>
      </c>
      <c r="D1179">
        <v>1.9072203246706397E-4</v>
      </c>
    </row>
    <row r="1180" spans="3:4">
      <c r="C1180">
        <v>68.95</v>
      </c>
      <c r="D1180">
        <v>2.1074385306820646E-4</v>
      </c>
    </row>
    <row r="1181" spans="3:4">
      <c r="C1181">
        <v>69</v>
      </c>
      <c r="D1181">
        <v>2.3246361247568459E-4</v>
      </c>
    </row>
    <row r="1182" spans="3:4">
      <c r="C1182">
        <v>69.05</v>
      </c>
      <c r="D1182">
        <v>2.5597707097514016E-4</v>
      </c>
    </row>
    <row r="1183" spans="3:4">
      <c r="C1183">
        <v>69.099999999999994</v>
      </c>
      <c r="D1183">
        <v>2.8137996076758182E-4</v>
      </c>
    </row>
    <row r="1184" spans="3:4">
      <c r="C1184">
        <v>69.150000000000006</v>
      </c>
      <c r="D1184">
        <v>3.0876728616840038E-4</v>
      </c>
    </row>
    <row r="1185" spans="3:4">
      <c r="C1185">
        <v>69.2</v>
      </c>
      <c r="D1185">
        <v>3.3823256036325552E-4</v>
      </c>
    </row>
    <row r="1186" spans="3:4">
      <c r="C1186">
        <v>69.25</v>
      </c>
      <c r="D1186">
        <v>3.6986698075311061E-4</v>
      </c>
    </row>
    <row r="1187" spans="3:4">
      <c r="C1187">
        <v>69.3</v>
      </c>
      <c r="D1187">
        <v>4.0375854590117072E-4</v>
      </c>
    </row>
    <row r="1188" spans="3:4">
      <c r="C1188">
        <v>69.349999999999994</v>
      </c>
      <c r="D1188">
        <v>4.3999111812612274E-4</v>
      </c>
    </row>
    <row r="1189" spans="3:4">
      <c r="C1189">
        <v>69.400000000000006</v>
      </c>
      <c r="D1189">
        <v>4.7864343685750851E-4</v>
      </c>
    </row>
    <row r="1190" spans="3:4">
      <c r="C1190">
        <v>69.45</v>
      </c>
      <c r="D1190">
        <v>5.1978808896668849E-4</v>
      </c>
    </row>
    <row r="1191" spans="3:4">
      <c r="C1191">
        <v>69.5</v>
      </c>
      <c r="D1191">
        <v>5.634904433943689E-4</v>
      </c>
    </row>
    <row r="1192" spans="3:4">
      <c r="C1192">
        <v>69.55</v>
      </c>
      <c r="D1192">
        <v>6.0980755849728528E-4</v>
      </c>
    </row>
    <row r="1193" spans="3:4">
      <c r="C1193">
        <v>69.599999999999994</v>
      </c>
      <c r="D1193">
        <v>6.5878707161259788E-4</v>
      </c>
    </row>
    <row r="1194" spans="3:4">
      <c r="C1194">
        <v>69.650000000000006</v>
      </c>
      <c r="D1194">
        <v>7.1046608136989301E-4</v>
      </c>
    </row>
    <row r="1195" spans="3:4">
      <c r="C1195">
        <v>69.7</v>
      </c>
      <c r="D1195">
        <v>7.6487003424702716E-4</v>
      </c>
    </row>
    <row r="1196" spans="3:4">
      <c r="C1196">
        <v>69.75</v>
      </c>
      <c r="D1196">
        <v>8.2201162774519967E-4</v>
      </c>
    </row>
    <row r="1197" spans="3:4">
      <c r="C1197">
        <v>69.8</v>
      </c>
      <c r="D1197">
        <v>8.8188974333107222E-4</v>
      </c>
    </row>
    <row r="1198" spans="3:4">
      <c r="C1198">
        <v>69.849999999999994</v>
      </c>
      <c r="D1198">
        <v>9.444884229367163E-4</v>
      </c>
    </row>
    <row r="1199" spans="3:4">
      <c r="C1199">
        <v>69.900000000000006</v>
      </c>
      <c r="D1199">
        <v>1.0097759033022868E-3</v>
      </c>
    </row>
    <row r="1200" spans="3:4">
      <c r="C1200">
        <v>69.95</v>
      </c>
      <c r="D1200">
        <v>1.0777037227724725E-3</v>
      </c>
    </row>
    <row r="1201" spans="3:4">
      <c r="C1201">
        <v>70</v>
      </c>
      <c r="D1201">
        <v>1.1482059152969652E-3</v>
      </c>
    </row>
    <row r="1202" spans="3:4">
      <c r="C1202">
        <v>70.05</v>
      </c>
      <c r="D1202">
        <v>1.2211983063239778E-3</v>
      </c>
    </row>
    <row r="1203" spans="3:4">
      <c r="C1203">
        <v>70.099999999999994</v>
      </c>
      <c r="D1203">
        <v>1.2965779249989623E-3</v>
      </c>
    </row>
    <row r="1204" spans="3:4">
      <c r="C1204">
        <v>70.150000000000006</v>
      </c>
      <c r="D1204">
        <v>1.3742225465791995E-3</v>
      </c>
    </row>
    <row r="1205" spans="3:4">
      <c r="C1205">
        <v>70.2</v>
      </c>
      <c r="D1205">
        <v>1.4539903782422245E-3</v>
      </c>
    </row>
    <row r="1206" spans="3:4">
      <c r="C1206">
        <v>70.25</v>
      </c>
      <c r="D1206">
        <v>1.5357199004972491E-3</v>
      </c>
    </row>
    <row r="1207" spans="3:4">
      <c r="C1207">
        <v>70.3</v>
      </c>
      <c r="D1207">
        <v>1.6192298752074803E-3</v>
      </c>
    </row>
    <row r="1208" spans="3:4">
      <c r="C1208">
        <v>70.349999999999994</v>
      </c>
      <c r="D1208">
        <v>1.7043195297998519E-3</v>
      </c>
    </row>
    <row r="1209" spans="3:4">
      <c r="C1209">
        <v>70.400000000000006</v>
      </c>
      <c r="D1209">
        <v>1.7907689255882565E-3</v>
      </c>
    </row>
    <row r="1210" spans="3:4">
      <c r="C1210">
        <v>70.45</v>
      </c>
      <c r="D1210">
        <v>1.8783395162809159E-3</v>
      </c>
    </row>
    <row r="1211" spans="3:4">
      <c r="C1211">
        <v>70.5</v>
      </c>
      <c r="D1211">
        <v>1.9667749006985818E-3</v>
      </c>
    </row>
    <row r="1212" spans="3:4">
      <c r="C1212">
        <v>70.55</v>
      </c>
      <c r="D1212">
        <v>2.0558017715235004E-3</v>
      </c>
    </row>
    <row r="1213" spans="3:4">
      <c r="C1213">
        <v>70.599999999999994</v>
      </c>
      <c r="D1213">
        <v>2.145131059553333E-3</v>
      </c>
    </row>
    <row r="1214" spans="3:4">
      <c r="C1214">
        <v>70.650000000000006</v>
      </c>
      <c r="D1214">
        <v>2.2344592704818238E-3</v>
      </c>
    </row>
    <row r="1215" spans="3:4">
      <c r="C1215">
        <v>70.7</v>
      </c>
      <c r="D1215">
        <v>2.3234700087030702E-3</v>
      </c>
    </row>
    <row r="1216" spans="3:4">
      <c r="C1216">
        <v>70.75</v>
      </c>
      <c r="D1216">
        <v>2.4118356800736465E-3</v>
      </c>
    </row>
    <row r="1217" spans="3:4">
      <c r="C1217">
        <v>70.8</v>
      </c>
      <c r="D1217">
        <v>2.4992193630090169E-3</v>
      </c>
    </row>
    <row r="1218" spans="3:4">
      <c r="C1218">
        <v>70.849999999999994</v>
      </c>
      <c r="D1218">
        <v>2.585276834775252E-3</v>
      </c>
    </row>
    <row r="1219" spans="3:4">
      <c r="C1219">
        <v>70.900000000000006</v>
      </c>
      <c r="D1219">
        <v>2.6696587374077005E-3</v>
      </c>
    </row>
    <row r="1220" spans="3:4">
      <c r="C1220">
        <v>70.95</v>
      </c>
      <c r="D1220">
        <v>2.7520128653869464E-3</v>
      </c>
    </row>
    <row r="1221" spans="3:4">
      <c r="C1221">
        <v>71</v>
      </c>
      <c r="D1221">
        <v>2.8319865550683315E-3</v>
      </c>
    </row>
    <row r="1222" spans="3:4">
      <c r="C1222">
        <v>71.05</v>
      </c>
      <c r="D1222">
        <v>2.9092291539376492E-3</v>
      </c>
    </row>
    <row r="1223" spans="3:4">
      <c r="C1223">
        <v>71.099999999999994</v>
      </c>
      <c r="D1223">
        <v>2.9833945460864333E-3</v>
      </c>
    </row>
    <row r="1224" spans="3:4">
      <c r="C1224">
        <v>71.150000000000006</v>
      </c>
      <c r="D1224">
        <v>3.0541437089020703E-3</v>
      </c>
    </row>
    <row r="1225" spans="3:4">
      <c r="C1225">
        <v>71.2</v>
      </c>
      <c r="D1225">
        <v>3.121147274880923E-3</v>
      </c>
    </row>
    <row r="1226" spans="3:4">
      <c r="C1226">
        <v>71.25</v>
      </c>
      <c r="D1226">
        <v>3.1840880717213266E-3</v>
      </c>
    </row>
    <row r="1227" spans="3:4">
      <c r="C1227">
        <v>71.3</v>
      </c>
      <c r="D1227">
        <v>3.2426636134608756E-3</v>
      </c>
    </row>
    <row r="1228" spans="3:4">
      <c r="C1228">
        <v>71.349999999999994</v>
      </c>
      <c r="D1228">
        <v>3.2965885154013709E-3</v>
      </c>
    </row>
    <row r="1229" spans="3:4">
      <c r="C1229">
        <v>71.400000000000006</v>
      </c>
      <c r="D1229">
        <v>3.3455968059254854E-3</v>
      </c>
    </row>
    <row r="1230" spans="3:4">
      <c r="C1230">
        <v>71.45</v>
      </c>
      <c r="D1230">
        <v>3.3894441090538048E-3</v>
      </c>
    </row>
    <row r="1231" spans="3:4">
      <c r="C1231">
        <v>71.5</v>
      </c>
      <c r="D1231">
        <v>3.4279096727139768E-3</v>
      </c>
    </row>
    <row r="1232" spans="3:4">
      <c r="C1232">
        <v>71.55</v>
      </c>
      <c r="D1232">
        <v>3.4607982191861473E-3</v>
      </c>
    </row>
    <row r="1233" spans="3:4">
      <c r="C1233">
        <v>71.599999999999994</v>
      </c>
      <c r="D1233">
        <v>3.487941596031132E-3</v>
      </c>
    </row>
    <row r="1234" spans="3:4">
      <c r="C1234">
        <v>71.650000000000006</v>
      </c>
      <c r="D1234">
        <v>3.509200207977002E-3</v>
      </c>
    </row>
    <row r="1235" spans="3:4">
      <c r="C1235">
        <v>71.7</v>
      </c>
      <c r="D1235">
        <v>3.5244642127057681E-3</v>
      </c>
    </row>
    <row r="1236" spans="3:4">
      <c r="C1236">
        <v>71.75</v>
      </c>
      <c r="D1236">
        <v>3.5336544662084883E-3</v>
      </c>
    </row>
    <row r="1237" spans="3:4">
      <c r="C1237">
        <v>71.8</v>
      </c>
      <c r="D1237">
        <v>3.5367232063250498E-3</v>
      </c>
    </row>
    <row r="1238" spans="3:4">
      <c r="C1238">
        <v>71.849999999999994</v>
      </c>
      <c r="D1238">
        <v>3.5336544662084857E-3</v>
      </c>
    </row>
    <row r="1239" spans="3:4">
      <c r="C1239">
        <v>71.900000000000006</v>
      </c>
      <c r="D1239">
        <v>3.5244642127057646E-3</v>
      </c>
    </row>
    <row r="1240" spans="3:4">
      <c r="C1240">
        <v>71.95</v>
      </c>
      <c r="D1240">
        <v>3.5092002079769968E-3</v>
      </c>
    </row>
    <row r="1241" spans="3:4">
      <c r="C1241">
        <v>72</v>
      </c>
      <c r="D1241">
        <v>3.4879415960311247E-3</v>
      </c>
    </row>
    <row r="1242" spans="3:4">
      <c r="C1242">
        <v>72.05</v>
      </c>
      <c r="D1242">
        <v>3.4607982191861473E-3</v>
      </c>
    </row>
    <row r="1243" spans="3:4">
      <c r="C1243">
        <v>72.099999999999994</v>
      </c>
      <c r="D1243">
        <v>3.4279096727139668E-3</v>
      </c>
    </row>
    <row r="1244" spans="3:4">
      <c r="C1244">
        <v>72.150000000000006</v>
      </c>
      <c r="D1244">
        <v>3.389444109053793E-3</v>
      </c>
    </row>
    <row r="1245" spans="3:4">
      <c r="C1245">
        <v>72.2</v>
      </c>
      <c r="D1245">
        <v>3.3455968059254715E-3</v>
      </c>
    </row>
    <row r="1246" spans="3:4">
      <c r="C1246">
        <v>72.25</v>
      </c>
      <c r="D1246">
        <v>3.2965885154013562E-3</v>
      </c>
    </row>
    <row r="1247" spans="3:4">
      <c r="C1247">
        <v>72.3</v>
      </c>
      <c r="D1247">
        <v>3.2426636134608756E-3</v>
      </c>
    </row>
    <row r="1248" spans="3:4">
      <c r="C1248">
        <v>72.349999999999994</v>
      </c>
      <c r="D1248">
        <v>3.1840880717213097E-3</v>
      </c>
    </row>
    <row r="1249" spans="3:4">
      <c r="C1249">
        <v>72.400000000000006</v>
      </c>
      <c r="D1249">
        <v>3.1211472748809048E-3</v>
      </c>
    </row>
    <row r="1250" spans="3:4">
      <c r="C1250">
        <v>72.45</v>
      </c>
      <c r="D1250">
        <v>3.0541437089020508E-3</v>
      </c>
    </row>
    <row r="1251" spans="3:4">
      <c r="C1251">
        <v>72.5</v>
      </c>
      <c r="D1251">
        <v>2.9833945460864134E-3</v>
      </c>
    </row>
    <row r="1252" spans="3:4">
      <c r="C1252">
        <v>72.55</v>
      </c>
      <c r="D1252">
        <v>2.9092291539376492E-3</v>
      </c>
    </row>
    <row r="1253" spans="3:4">
      <c r="C1253">
        <v>72.599999999999994</v>
      </c>
      <c r="D1253">
        <v>2.8319865550683089E-3</v>
      </c>
    </row>
    <row r="1254" spans="3:4">
      <c r="C1254">
        <v>72.650000000000006</v>
      </c>
      <c r="D1254">
        <v>2.7520128653869234E-3</v>
      </c>
    </row>
    <row r="1255" spans="3:4">
      <c r="C1255">
        <v>72.7</v>
      </c>
      <c r="D1255">
        <v>2.6696587374076771E-3</v>
      </c>
    </row>
    <row r="1256" spans="3:4">
      <c r="C1256">
        <v>72.75</v>
      </c>
      <c r="D1256">
        <v>2.5852768347752273E-3</v>
      </c>
    </row>
    <row r="1257" spans="3:4">
      <c r="C1257">
        <v>72.8</v>
      </c>
      <c r="D1257">
        <v>2.4992193630090169E-3</v>
      </c>
    </row>
    <row r="1258" spans="3:4">
      <c r="C1258">
        <v>72.849999999999994</v>
      </c>
      <c r="D1258">
        <v>2.4118356800736213E-3</v>
      </c>
    </row>
    <row r="1259" spans="3:4">
      <c r="C1259">
        <v>72.900000000000006</v>
      </c>
      <c r="D1259">
        <v>2.323470008703045E-3</v>
      </c>
    </row>
    <row r="1260" spans="3:4">
      <c r="C1260">
        <v>72.95</v>
      </c>
      <c r="D1260">
        <v>2.2344592704817987E-3</v>
      </c>
    </row>
    <row r="1261" spans="3:4">
      <c r="C1261">
        <v>73</v>
      </c>
      <c r="D1261">
        <v>2.1451310595533078E-3</v>
      </c>
    </row>
    <row r="1262" spans="3:4">
      <c r="C1262">
        <v>73.05</v>
      </c>
      <c r="D1262">
        <v>2.0558017715235004E-3</v>
      </c>
    </row>
    <row r="1263" spans="3:4">
      <c r="C1263">
        <v>73.099999999999994</v>
      </c>
      <c r="D1263">
        <v>1.9667749006985567E-3</v>
      </c>
    </row>
    <row r="1264" spans="3:4">
      <c r="C1264">
        <v>73.150000000000006</v>
      </c>
      <c r="D1264">
        <v>1.8783395162808912E-3</v>
      </c>
    </row>
    <row r="1265" spans="3:4">
      <c r="C1265">
        <v>73.2</v>
      </c>
      <c r="D1265">
        <v>1.7907689255882318E-3</v>
      </c>
    </row>
    <row r="1266" spans="3:4">
      <c r="C1266">
        <v>73.25</v>
      </c>
      <c r="D1266">
        <v>1.7043195297998276E-3</v>
      </c>
    </row>
    <row r="1267" spans="3:4">
      <c r="C1267">
        <v>73.3</v>
      </c>
      <c r="D1267">
        <v>1.6192298752074803E-3</v>
      </c>
    </row>
    <row r="1268" spans="3:4">
      <c r="C1268">
        <v>73.349999999999994</v>
      </c>
      <c r="D1268">
        <v>1.5357199004972252E-3</v>
      </c>
    </row>
    <row r="1269" spans="3:4">
      <c r="C1269">
        <v>73.400000000000006</v>
      </c>
      <c r="D1269">
        <v>1.4539903782422015E-3</v>
      </c>
    </row>
    <row r="1270" spans="3:4">
      <c r="C1270">
        <v>73.45</v>
      </c>
      <c r="D1270">
        <v>1.3742225465791769E-3</v>
      </c>
    </row>
    <row r="1271" spans="3:4">
      <c r="C1271">
        <v>73.5</v>
      </c>
      <c r="D1271">
        <v>1.29657792499894E-3</v>
      </c>
    </row>
    <row r="1272" spans="3:4">
      <c r="C1272">
        <v>73.55</v>
      </c>
      <c r="D1272">
        <v>1.2211983063239778E-3</v>
      </c>
    </row>
    <row r="1273" spans="3:4">
      <c r="C1273">
        <v>73.599999999999994</v>
      </c>
      <c r="D1273">
        <v>1.148205915296945E-3</v>
      </c>
    </row>
    <row r="1274" spans="3:4">
      <c r="C1274">
        <v>73.650000000000006</v>
      </c>
      <c r="D1274">
        <v>1.0777037227724527E-3</v>
      </c>
    </row>
    <row r="1275" spans="3:4">
      <c r="C1275">
        <v>73.7</v>
      </c>
      <c r="D1275">
        <v>1.0097759033022679E-3</v>
      </c>
    </row>
    <row r="1276" spans="3:4">
      <c r="C1276">
        <v>73.75</v>
      </c>
      <c r="D1276">
        <v>9.4448842293669831E-4</v>
      </c>
    </row>
    <row r="1277" spans="3:4">
      <c r="C1277">
        <v>73.8</v>
      </c>
      <c r="D1277">
        <v>8.8188974333107222E-4</v>
      </c>
    </row>
    <row r="1278" spans="3:4">
      <c r="C1278">
        <v>73.849999999999994</v>
      </c>
      <c r="D1278">
        <v>8.220116277451833E-4</v>
      </c>
    </row>
    <row r="1279" spans="3:4">
      <c r="C1279">
        <v>73.900000000000006</v>
      </c>
      <c r="D1279">
        <v>7.6487003424701133E-4</v>
      </c>
    </row>
    <row r="1280" spans="3:4">
      <c r="C1280">
        <v>73.95</v>
      </c>
      <c r="D1280">
        <v>7.1046608136987794E-4</v>
      </c>
    </row>
    <row r="1281" spans="3:4">
      <c r="C1281">
        <v>74</v>
      </c>
      <c r="D1281">
        <v>6.5878707161258379E-4</v>
      </c>
    </row>
    <row r="1282" spans="3:4">
      <c r="C1282">
        <v>74.05</v>
      </c>
      <c r="D1282">
        <v>6.0980755849728528E-4</v>
      </c>
    </row>
    <row r="1283" spans="3:4">
      <c r="C1283">
        <v>74.099999999999994</v>
      </c>
      <c r="D1283">
        <v>5.6349044339435599E-4</v>
      </c>
    </row>
    <row r="1284" spans="3:4">
      <c r="C1284">
        <v>74.150000000000006</v>
      </c>
      <c r="D1284">
        <v>5.1978808896667613E-4</v>
      </c>
    </row>
    <row r="1285" spans="3:4">
      <c r="C1285">
        <v>74.2</v>
      </c>
      <c r="D1285">
        <v>4.7864343685749696E-4</v>
      </c>
    </row>
    <row r="1286" spans="3:4">
      <c r="C1286">
        <v>74.25</v>
      </c>
      <c r="D1286">
        <v>4.3999111812611206E-4</v>
      </c>
    </row>
    <row r="1287" spans="3:4">
      <c r="C1287">
        <v>74.3</v>
      </c>
      <c r="D1287">
        <v>4.0375854590117072E-4</v>
      </c>
    </row>
    <row r="1288" spans="3:4">
      <c r="C1288">
        <v>74.349999999999994</v>
      </c>
      <c r="D1288">
        <v>3.6986698075310107E-4</v>
      </c>
    </row>
    <row r="1289" spans="3:4">
      <c r="C1289">
        <v>74.400000000000006</v>
      </c>
      <c r="D1289">
        <v>3.3823256036324669E-4</v>
      </c>
    </row>
    <row r="1290" spans="3:4">
      <c r="C1290">
        <v>74.45</v>
      </c>
      <c r="D1290">
        <v>3.0876728616839225E-4</v>
      </c>
    </row>
    <row r="1291" spans="3:4">
      <c r="C1291">
        <v>74.5</v>
      </c>
      <c r="D1291">
        <v>2.8137996076757423E-4</v>
      </c>
    </row>
    <row r="1292" spans="3:4">
      <c r="C1292">
        <v>74.55</v>
      </c>
      <c r="D1292">
        <v>2.5597707097514016E-4</v>
      </c>
    </row>
    <row r="1293" spans="3:4">
      <c r="C1293">
        <v>74.599999999999994</v>
      </c>
      <c r="D1293">
        <v>2.324636124756783E-4</v>
      </c>
    </row>
    <row r="1294" spans="3:4">
      <c r="C1294">
        <v>74.650000000000006</v>
      </c>
      <c r="D1294">
        <v>2.1074385306820069E-4</v>
      </c>
    </row>
    <row r="1295" spans="3:4">
      <c r="C1295">
        <v>74.7</v>
      </c>
      <c r="D1295">
        <v>1.9072203246705863E-4</v>
      </c>
    </row>
    <row r="1296" spans="3:4">
      <c r="C1296">
        <v>74.75</v>
      </c>
      <c r="D1296">
        <v>1.7230299754600152E-4</v>
      </c>
    </row>
    <row r="1297" spans="3:4">
      <c r="C1297">
        <v>74.8</v>
      </c>
      <c r="D1297">
        <v>1.5539277276066838E-4</v>
      </c>
    </row>
    <row r="1298" spans="3:4">
      <c r="C1298">
        <v>74.849999999999994</v>
      </c>
      <c r="D1298">
        <v>1.3989906625829968E-4</v>
      </c>
    </row>
    <row r="1299" spans="3:4">
      <c r="C1299">
        <v>74.900000000000006</v>
      </c>
      <c r="D1299">
        <v>1.2573171287669232E-4</v>
      </c>
    </row>
    <row r="1300" spans="3:4">
      <c r="C1300">
        <v>74.95</v>
      </c>
      <c r="D1300">
        <v>1.1280305584488174E-4</v>
      </c>
    </row>
    <row r="1301" spans="3:4">
      <c r="C1301">
        <v>75</v>
      </c>
      <c r="D1301">
        <v>1.0102826952501503E-4</v>
      </c>
    </row>
    <row r="1302" spans="3:4">
      <c r="C1302">
        <v>75.05</v>
      </c>
      <c r="D1302">
        <v>9.0325625978311368E-5</v>
      </c>
    </row>
    <row r="1303" spans="3:4">
      <c r="C1303">
        <v>75.099999999999994</v>
      </c>
      <c r="D1303">
        <v>8.0616708500240466E-5</v>
      </c>
    </row>
    <row r="1304" spans="3:4">
      <c r="C1304">
        <v>75.150000000000006</v>
      </c>
      <c r="D1304">
        <v>7.1826575553686186E-5</v>
      </c>
    </row>
    <row r="1305" spans="3:4">
      <c r="C1305">
        <v>75.2</v>
      </c>
      <c r="D1305">
        <v>6.3883878737900341E-5</v>
      </c>
    </row>
    <row r="1306" spans="3:4">
      <c r="C1306">
        <v>75.25</v>
      </c>
      <c r="D1306">
        <v>5.6720938570426334E-5</v>
      </c>
    </row>
    <row r="1307" spans="3:4">
      <c r="C1307">
        <v>75.3</v>
      </c>
      <c r="D1307">
        <v>5.0273781933931915E-5</v>
      </c>
    </row>
    <row r="1308" spans="3:4">
      <c r="C1308">
        <v>75.349999999999994</v>
      </c>
      <c r="D1308">
        <v>4.4482145056243362E-5</v>
      </c>
    </row>
    <row r="1309" spans="3:4">
      <c r="C1309">
        <v>75.400000000000006</v>
      </c>
      <c r="D1309">
        <v>3.9289445855785379E-5</v>
      </c>
    </row>
    <row r="1310" spans="3:4">
      <c r="C1310">
        <v>75.45</v>
      </c>
      <c r="D1310">
        <v>3.4642729402498644E-5</v>
      </c>
    </row>
    <row r="1311" spans="3:4">
      <c r="C1311">
        <v>75.5</v>
      </c>
      <c r="D1311">
        <v>3.0492590122636604E-5</v>
      </c>
    </row>
    <row r="1312" spans="3:4">
      <c r="C1312">
        <v>75.55</v>
      </c>
      <c r="D1312">
        <v>2.6793074220747359E-5</v>
      </c>
    </row>
    <row r="1313" spans="3:4">
      <c r="C1313">
        <v>75.599999999999994</v>
      </c>
      <c r="D1313">
        <v>2.3501565609962584E-5</v>
      </c>
    </row>
    <row r="1314" spans="3:4">
      <c r="C1314">
        <v>75.650000000000006</v>
      </c>
      <c r="D1314">
        <v>2.05786584381719E-5</v>
      </c>
    </row>
    <row r="1315" spans="3:4">
      <c r="C1315">
        <v>75.7</v>
      </c>
      <c r="D1315">
        <v>1.7988019078298133E-5</v>
      </c>
    </row>
    <row r="1316" spans="3:4">
      <c r="C1316">
        <v>75.75</v>
      </c>
      <c r="D1316">
        <v>1.5696240220881022E-5</v>
      </c>
    </row>
    <row r="1317" spans="3:4">
      <c r="C1317">
        <v>75.8</v>
      </c>
      <c r="D1317">
        <v>1.3672689471072841E-5</v>
      </c>
    </row>
    <row r="1318" spans="3:4">
      <c r="C1318">
        <v>75.849999999999994</v>
      </c>
      <c r="D1318">
        <v>1.1889354614258975E-5</v>
      </c>
    </row>
    <row r="1319" spans="3:4">
      <c r="C1319">
        <v>75.900000000000006</v>
      </c>
      <c r="D1319">
        <v>1.0320687478463659E-5</v>
      </c>
    </row>
    <row r="1320" spans="3:4">
      <c r="C1320">
        <v>75.95</v>
      </c>
      <c r="D1320">
        <v>8.9434480907086341E-6</v>
      </c>
    </row>
    <row r="1321" spans="3:4">
      <c r="C1321">
        <v>76</v>
      </c>
      <c r="D1321">
        <v>7.7365506013072727E-6</v>
      </c>
    </row>
    <row r="1322" spans="3:4">
      <c r="C1322">
        <v>76.05</v>
      </c>
      <c r="D1322">
        <v>6.6809122368773802E-6</v>
      </c>
    </row>
    <row r="1323" spans="3:4">
      <c r="C1323">
        <v>76.099999999999994</v>
      </c>
      <c r="D1323">
        <v>5.7593063414915181E-6</v>
      </c>
    </row>
    <row r="1324" spans="3:4">
      <c r="C1324">
        <v>76.150000000000006</v>
      </c>
      <c r="D1324">
        <v>4.9562203771740252E-6</v>
      </c>
    </row>
    <row r="1325" spans="3:4">
      <c r="C1325">
        <v>76.2</v>
      </c>
      <c r="D1325">
        <v>4.2577195808751885E-6</v>
      </c>
    </row>
    <row r="1326" spans="3:4">
      <c r="C1326">
        <v>76.25</v>
      </c>
      <c r="D1326">
        <v>3.6513168157298745E-6</v>
      </c>
    </row>
    <row r="1327" spans="3:4">
      <c r="C1327">
        <v>76.3</v>
      </c>
      <c r="D1327">
        <v>3.1258490100977577E-6</v>
      </c>
    </row>
    <row r="1328" spans="3:4">
      <c r="C1328">
        <v>76.349999999999994</v>
      </c>
      <c r="D1328">
        <v>2.6713604486235878E-6</v>
      </c>
    </row>
    <row r="1329" spans="3:4">
      <c r="C1329">
        <v>76.400000000000006</v>
      </c>
      <c r="D1329">
        <v>2.2789930650925056E-6</v>
      </c>
    </row>
    <row r="1330" spans="3:4">
      <c r="C1330">
        <v>76.45</v>
      </c>
      <c r="D1330">
        <v>1.9408837867515691E-6</v>
      </c>
    </row>
    <row r="1331" spans="3:4">
      <c r="C1331">
        <v>76.5</v>
      </c>
      <c r="D1331">
        <v>1.6500688934246712E-6</v>
      </c>
    </row>
    <row r="1332" spans="3:4">
      <c r="C1332">
        <v>76.55</v>
      </c>
      <c r="D1332">
        <v>1.4003952814066126E-6</v>
      </c>
    </row>
    <row r="1333" spans="3:4">
      <c r="C1333">
        <v>76.599999999999994</v>
      </c>
      <c r="D1333">
        <v>1.1864384609575525E-6</v>
      </c>
    </row>
    <row r="1334" spans="3:4">
      <c r="C1334">
        <v>76.650000000000006</v>
      </c>
      <c r="D1334">
        <v>1.0034270663076014E-6</v>
      </c>
    </row>
    <row r="1335" spans="3:4">
      <c r="C1335">
        <v>76.7</v>
      </c>
      <c r="D1335">
        <v>8.4717361746738264E-7</v>
      </c>
    </row>
    <row r="1336" spans="3:4">
      <c r="C1336">
        <v>76.75</v>
      </c>
      <c r="D1336">
        <v>7.1401124284888581E-7</v>
      </c>
    </row>
    <row r="1337" spans="3:4">
      <c r="C1337">
        <v>76.8</v>
      </c>
      <c r="D1337">
        <v>6.0073604974398835E-7</v>
      </c>
    </row>
    <row r="1338" spans="3:4">
      <c r="C1338">
        <v>76.849999999999994</v>
      </c>
      <c r="D1338">
        <v>5.0455481513019786E-7</v>
      </c>
    </row>
    <row r="1339" spans="3:4">
      <c r="C1339">
        <v>76.900000000000006</v>
      </c>
      <c r="D1339">
        <v>4.2303766113645261E-7</v>
      </c>
    </row>
    <row r="1340" spans="3:4">
      <c r="C1340">
        <v>76.95</v>
      </c>
      <c r="D1340">
        <v>3.5407537691771527E-7</v>
      </c>
    </row>
    <row r="1341" spans="3:4">
      <c r="C1341">
        <v>77</v>
      </c>
      <c r="D1341">
        <v>2.9584105081810987E-7</v>
      </c>
    </row>
    <row r="1342" spans="3:4">
      <c r="C1342">
        <v>77.05</v>
      </c>
      <c r="D1342">
        <v>2.4675568276456998E-7</v>
      </c>
    </row>
    <row r="1343" spans="3:4">
      <c r="C1343">
        <v>77.099999999999994</v>
      </c>
      <c r="D1343">
        <v>2.0545745611115499E-7</v>
      </c>
    </row>
    <row r="1344" spans="3:4">
      <c r="C1344">
        <v>77.150000000000006</v>
      </c>
      <c r="D1344">
        <v>1.7077435999269725E-7</v>
      </c>
    </row>
    <row r="1345" spans="3:4">
      <c r="C1345">
        <v>77.2</v>
      </c>
      <c r="D1345">
        <v>1.4169986705796106E-7</v>
      </c>
    </row>
    <row r="1346" spans="3:4">
      <c r="C1346">
        <v>77.25</v>
      </c>
      <c r="D1346">
        <v>1.1737138671537307E-7</v>
      </c>
    </row>
    <row r="1347" spans="3:4">
      <c r="C1347">
        <v>77.3</v>
      </c>
      <c r="D1347">
        <v>9.7051230278168585E-8</v>
      </c>
    </row>
    <row r="1348" spans="3:4">
      <c r="C1348">
        <v>77.349999999999994</v>
      </c>
      <c r="D1348">
        <v>8.0109841244208294E-8</v>
      </c>
    </row>
    <row r="1349" spans="3:4">
      <c r="C1349">
        <v>77.400000000000006</v>
      </c>
      <c r="D1349">
        <v>6.6011061047523105E-8</v>
      </c>
    </row>
    <row r="1350" spans="3:4">
      <c r="C1350">
        <v>77.45</v>
      </c>
      <c r="D1350">
        <v>5.4299217687821579E-8</v>
      </c>
    </row>
    <row r="1351" spans="3:4">
      <c r="C1351">
        <v>77.5</v>
      </c>
      <c r="D1351">
        <v>4.4587841444247646E-8</v>
      </c>
    </row>
    <row r="1352" spans="3:4">
      <c r="C1352">
        <v>77.55</v>
      </c>
      <c r="D1352">
        <v>3.6549828218494628E-8</v>
      </c>
    </row>
    <row r="1353" spans="3:4">
      <c r="C1353">
        <v>77.599999999999994</v>
      </c>
      <c r="D1353">
        <v>2.9908886779643135E-8</v>
      </c>
    </row>
    <row r="1354" spans="3:4">
      <c r="C1354">
        <v>77.650000000000006</v>
      </c>
      <c r="D1354">
        <v>2.4432121183662275E-8</v>
      </c>
    </row>
    <row r="1355" spans="3:4">
      <c r="C1355">
        <v>77.7</v>
      </c>
      <c r="D1355">
        <v>1.9923613831513748E-8</v>
      </c>
    </row>
    <row r="1356" spans="3:4">
      <c r="C1356">
        <v>77.75</v>
      </c>
      <c r="D1356">
        <v>1.6218887955882367E-8</v>
      </c>
    </row>
    <row r="1357" spans="3:4">
      <c r="C1357">
        <v>77.8</v>
      </c>
      <c r="D1357">
        <v>1.3180140755615495E-8</v>
      </c>
    </row>
    <row r="1358" spans="3:4">
      <c r="C1358">
        <v>77.849999999999994</v>
      </c>
      <c r="D1358">
        <v>1.0692149917185866E-8</v>
      </c>
    </row>
    <row r="1359" spans="3:4">
      <c r="C1359">
        <v>77.900000000000006</v>
      </c>
      <c r="D1359">
        <v>0</v>
      </c>
    </row>
    <row r="1360" spans="3:4">
      <c r="C1360">
        <v>77.95</v>
      </c>
      <c r="D1360">
        <v>0</v>
      </c>
    </row>
    <row r="1361" spans="3:4">
      <c r="C1361">
        <v>78</v>
      </c>
      <c r="D1361">
        <v>0</v>
      </c>
    </row>
    <row r="1362" spans="3:4">
      <c r="C1362">
        <v>78.05</v>
      </c>
      <c r="D1362">
        <v>0</v>
      </c>
    </row>
    <row r="1363" spans="3:4">
      <c r="C1363">
        <v>78.099999999999994</v>
      </c>
      <c r="D1363">
        <v>0</v>
      </c>
    </row>
    <row r="1364" spans="3:4">
      <c r="C1364">
        <v>78.150000000000006</v>
      </c>
      <c r="D1364">
        <v>0</v>
      </c>
    </row>
    <row r="1365" spans="3:4">
      <c r="C1365">
        <v>78.2</v>
      </c>
      <c r="D1365">
        <v>0</v>
      </c>
    </row>
    <row r="1366" spans="3:4">
      <c r="C1366">
        <v>78.25</v>
      </c>
      <c r="D1366">
        <v>0</v>
      </c>
    </row>
    <row r="1367" spans="3:4">
      <c r="C1367">
        <v>78.3</v>
      </c>
      <c r="D1367">
        <v>0</v>
      </c>
    </row>
    <row r="1368" spans="3:4">
      <c r="C1368">
        <v>78.349999999999994</v>
      </c>
      <c r="D1368">
        <v>0</v>
      </c>
    </row>
    <row r="1369" spans="3:4">
      <c r="C1369">
        <v>78.400000000000006</v>
      </c>
      <c r="D1369">
        <v>0</v>
      </c>
    </row>
    <row r="1370" spans="3:4">
      <c r="C1370">
        <v>78.45</v>
      </c>
      <c r="D1370">
        <v>0</v>
      </c>
    </row>
    <row r="1371" spans="3:4">
      <c r="C1371">
        <v>78.5</v>
      </c>
      <c r="D1371">
        <v>0</v>
      </c>
    </row>
    <row r="1372" spans="3:4">
      <c r="C1372">
        <v>78.55</v>
      </c>
      <c r="D1372">
        <v>0</v>
      </c>
    </row>
    <row r="1373" spans="3:4">
      <c r="C1373">
        <v>78.599999999999994</v>
      </c>
      <c r="D1373">
        <v>0</v>
      </c>
    </row>
    <row r="1374" spans="3:4">
      <c r="C1374">
        <v>78.650000000000006</v>
      </c>
      <c r="D1374">
        <v>0</v>
      </c>
    </row>
    <row r="1375" spans="3:4">
      <c r="C1375">
        <v>78.7</v>
      </c>
      <c r="D1375">
        <v>0</v>
      </c>
    </row>
    <row r="1376" spans="3:4">
      <c r="C1376">
        <v>78.75</v>
      </c>
      <c r="D1376">
        <v>0</v>
      </c>
    </row>
    <row r="1377" spans="3:4">
      <c r="C1377">
        <v>78.8</v>
      </c>
      <c r="D1377">
        <v>0</v>
      </c>
    </row>
    <row r="1378" spans="3:4">
      <c r="C1378">
        <v>78.849999999999994</v>
      </c>
      <c r="D1378">
        <v>0</v>
      </c>
    </row>
    <row r="1379" spans="3:4">
      <c r="C1379">
        <v>78.900000000000006</v>
      </c>
      <c r="D1379">
        <v>0</v>
      </c>
    </row>
    <row r="1380" spans="3:4">
      <c r="C1380">
        <v>78.95</v>
      </c>
      <c r="D1380">
        <v>0</v>
      </c>
    </row>
    <row r="1381" spans="3:4">
      <c r="C1381">
        <v>79</v>
      </c>
      <c r="D1381">
        <v>0</v>
      </c>
    </row>
    <row r="1382" spans="3:4">
      <c r="C1382">
        <v>79.05</v>
      </c>
      <c r="D1382">
        <v>0</v>
      </c>
    </row>
    <row r="1383" spans="3:4">
      <c r="C1383">
        <v>79.099999999999994</v>
      </c>
      <c r="D1383">
        <v>0</v>
      </c>
    </row>
    <row r="1384" spans="3:4">
      <c r="C1384">
        <v>79.150000000000006</v>
      </c>
      <c r="D1384">
        <v>0</v>
      </c>
    </row>
    <row r="1385" spans="3:4">
      <c r="C1385">
        <v>79.2</v>
      </c>
      <c r="D1385">
        <v>0</v>
      </c>
    </row>
    <row r="1386" spans="3:4">
      <c r="C1386">
        <v>79.25</v>
      </c>
      <c r="D1386">
        <v>0</v>
      </c>
    </row>
    <row r="1387" spans="3:4">
      <c r="C1387">
        <v>79.3</v>
      </c>
      <c r="D1387">
        <v>0</v>
      </c>
    </row>
    <row r="1388" spans="3:4">
      <c r="C1388">
        <v>79.349999999999994</v>
      </c>
      <c r="D1388">
        <v>0</v>
      </c>
    </row>
    <row r="1389" spans="3:4">
      <c r="C1389">
        <v>79.400000000000006</v>
      </c>
      <c r="D1389">
        <v>0</v>
      </c>
    </row>
    <row r="1390" spans="3:4">
      <c r="C1390">
        <v>79.45</v>
      </c>
      <c r="D1390">
        <v>0</v>
      </c>
    </row>
    <row r="1391" spans="3:4">
      <c r="C1391">
        <v>79.5</v>
      </c>
      <c r="D1391">
        <v>0</v>
      </c>
    </row>
    <row r="1392" spans="3:4">
      <c r="C1392">
        <v>79.55</v>
      </c>
      <c r="D1392">
        <v>0</v>
      </c>
    </row>
    <row r="1393" spans="3:4">
      <c r="C1393">
        <v>79.599999999999994</v>
      </c>
      <c r="D1393">
        <v>0</v>
      </c>
    </row>
    <row r="1394" spans="3:4">
      <c r="C1394">
        <v>79.650000000000006</v>
      </c>
      <c r="D1394">
        <v>0</v>
      </c>
    </row>
    <row r="1395" spans="3:4">
      <c r="C1395">
        <v>79.7</v>
      </c>
      <c r="D1395">
        <v>0</v>
      </c>
    </row>
    <row r="1396" spans="3:4">
      <c r="C1396">
        <v>79.75</v>
      </c>
      <c r="D1396">
        <v>0</v>
      </c>
    </row>
    <row r="1397" spans="3:4">
      <c r="C1397">
        <v>79.8</v>
      </c>
      <c r="D1397">
        <v>0</v>
      </c>
    </row>
    <row r="1398" spans="3:4">
      <c r="C1398">
        <v>79.849999999999994</v>
      </c>
      <c r="D1398">
        <v>0</v>
      </c>
    </row>
    <row r="1399" spans="3:4">
      <c r="C1399">
        <v>79.900000000000006</v>
      </c>
      <c r="D1399">
        <v>0</v>
      </c>
    </row>
    <row r="1400" spans="3:4">
      <c r="C1400">
        <v>79.95</v>
      </c>
      <c r="D1400">
        <v>0</v>
      </c>
    </row>
    <row r="1401" spans="3:4">
      <c r="C1401">
        <v>80</v>
      </c>
      <c r="D1401">
        <v>0</v>
      </c>
    </row>
    <row r="1402" spans="3:4">
      <c r="C1402">
        <v>80.05</v>
      </c>
      <c r="D1402">
        <v>0</v>
      </c>
    </row>
    <row r="1403" spans="3:4">
      <c r="C1403">
        <v>80.099999999999994</v>
      </c>
      <c r="D1403">
        <v>0</v>
      </c>
    </row>
    <row r="1404" spans="3:4">
      <c r="C1404">
        <v>80.150000000000006</v>
      </c>
      <c r="D1404">
        <v>0</v>
      </c>
    </row>
    <row r="1405" spans="3:4">
      <c r="C1405">
        <v>80.2</v>
      </c>
      <c r="D1405">
        <v>0</v>
      </c>
    </row>
    <row r="1406" spans="3:4">
      <c r="C1406">
        <v>80.25</v>
      </c>
      <c r="D1406">
        <v>0</v>
      </c>
    </row>
    <row r="1407" spans="3:4">
      <c r="C1407">
        <v>80.3</v>
      </c>
      <c r="D1407">
        <v>0</v>
      </c>
    </row>
    <row r="1408" spans="3:4">
      <c r="C1408">
        <v>80.349999999999994</v>
      </c>
      <c r="D1408">
        <v>0</v>
      </c>
    </row>
    <row r="1409" spans="3:4">
      <c r="C1409">
        <v>80.400000000000006</v>
      </c>
      <c r="D1409">
        <v>0</v>
      </c>
    </row>
    <row r="1410" spans="3:4">
      <c r="C1410">
        <v>80.45</v>
      </c>
      <c r="D1410">
        <v>0</v>
      </c>
    </row>
    <row r="1411" spans="3:4">
      <c r="C1411">
        <v>80.5</v>
      </c>
      <c r="D1411">
        <v>0</v>
      </c>
    </row>
    <row r="1412" spans="3:4">
      <c r="C1412">
        <v>80.55</v>
      </c>
      <c r="D1412">
        <v>0</v>
      </c>
    </row>
    <row r="1413" spans="3:4">
      <c r="C1413">
        <v>80.599999999999994</v>
      </c>
      <c r="D1413">
        <v>0</v>
      </c>
    </row>
    <row r="1414" spans="3:4">
      <c r="C1414">
        <v>80.650000000000006</v>
      </c>
      <c r="D1414">
        <v>0</v>
      </c>
    </row>
    <row r="1415" spans="3:4">
      <c r="C1415">
        <v>80.7</v>
      </c>
      <c r="D1415">
        <v>0</v>
      </c>
    </row>
    <row r="1416" spans="3:4">
      <c r="C1416">
        <v>80.75</v>
      </c>
      <c r="D1416">
        <v>0</v>
      </c>
    </row>
    <row r="1417" spans="3:4">
      <c r="C1417">
        <v>80.8</v>
      </c>
      <c r="D1417">
        <v>0</v>
      </c>
    </row>
    <row r="1418" spans="3:4">
      <c r="C1418">
        <v>80.849999999999994</v>
      </c>
      <c r="D1418">
        <v>0</v>
      </c>
    </row>
    <row r="1419" spans="3:4">
      <c r="C1419">
        <v>80.900000000000006</v>
      </c>
      <c r="D1419">
        <v>0</v>
      </c>
    </row>
    <row r="1420" spans="3:4">
      <c r="C1420">
        <v>80.95</v>
      </c>
      <c r="D1420">
        <v>0</v>
      </c>
    </row>
    <row r="1421" spans="3:4">
      <c r="C1421">
        <v>81</v>
      </c>
      <c r="D1421">
        <v>0</v>
      </c>
    </row>
    <row r="1422" spans="3:4">
      <c r="C1422">
        <v>81.05</v>
      </c>
      <c r="D1422">
        <v>0</v>
      </c>
    </row>
    <row r="1423" spans="3:4">
      <c r="C1423">
        <v>81.099999999999994</v>
      </c>
      <c r="D1423">
        <v>0</v>
      </c>
    </row>
    <row r="1424" spans="3:4">
      <c r="C1424">
        <v>81.150000000000006</v>
      </c>
      <c r="D1424">
        <v>0</v>
      </c>
    </row>
    <row r="1425" spans="3:4">
      <c r="C1425">
        <v>81.2</v>
      </c>
      <c r="D1425">
        <v>0</v>
      </c>
    </row>
    <row r="1426" spans="3:4">
      <c r="C1426">
        <v>81.25</v>
      </c>
      <c r="D1426">
        <v>0</v>
      </c>
    </row>
    <row r="1427" spans="3:4">
      <c r="C1427">
        <v>81.3</v>
      </c>
      <c r="D1427">
        <v>0</v>
      </c>
    </row>
    <row r="1428" spans="3:4">
      <c r="C1428">
        <v>81.349999999999994</v>
      </c>
      <c r="D1428">
        <v>0</v>
      </c>
    </row>
    <row r="1429" spans="3:4">
      <c r="C1429">
        <v>81.400000000000006</v>
      </c>
      <c r="D1429">
        <v>0</v>
      </c>
    </row>
    <row r="1430" spans="3:4">
      <c r="C1430">
        <v>81.45</v>
      </c>
      <c r="D1430">
        <v>0</v>
      </c>
    </row>
    <row r="1431" spans="3:4">
      <c r="C1431">
        <v>81.5</v>
      </c>
      <c r="D1431">
        <v>0</v>
      </c>
    </row>
    <row r="1432" spans="3:4">
      <c r="C1432">
        <v>81.55</v>
      </c>
      <c r="D1432">
        <v>0</v>
      </c>
    </row>
    <row r="1433" spans="3:4">
      <c r="C1433">
        <v>81.599999999999994</v>
      </c>
      <c r="D1433">
        <v>0</v>
      </c>
    </row>
    <row r="1434" spans="3:4">
      <c r="C1434">
        <v>81.650000000000006</v>
      </c>
      <c r="D1434">
        <v>0</v>
      </c>
    </row>
    <row r="1435" spans="3:4">
      <c r="C1435">
        <v>81.7</v>
      </c>
      <c r="D1435">
        <v>0</v>
      </c>
    </row>
    <row r="1436" spans="3:4">
      <c r="C1436">
        <v>81.75</v>
      </c>
      <c r="D1436">
        <v>0</v>
      </c>
    </row>
    <row r="1437" spans="3:4">
      <c r="C1437">
        <v>81.8</v>
      </c>
      <c r="D1437">
        <v>0</v>
      </c>
    </row>
    <row r="1438" spans="3:4">
      <c r="C1438">
        <v>81.849999999999994</v>
      </c>
      <c r="D1438">
        <v>0</v>
      </c>
    </row>
    <row r="1439" spans="3:4">
      <c r="C1439">
        <v>81.900000000000006</v>
      </c>
      <c r="D1439">
        <v>0</v>
      </c>
    </row>
    <row r="1440" spans="3:4">
      <c r="C1440">
        <v>81.95</v>
      </c>
      <c r="D1440">
        <v>0</v>
      </c>
    </row>
    <row r="1441" spans="3:4">
      <c r="C1441">
        <v>82</v>
      </c>
      <c r="D1441">
        <v>0</v>
      </c>
    </row>
    <row r="1442" spans="3:4">
      <c r="C1442">
        <v>82.05</v>
      </c>
      <c r="D1442">
        <v>0</v>
      </c>
    </row>
    <row r="1443" spans="3:4">
      <c r="C1443">
        <v>82.1</v>
      </c>
      <c r="D1443">
        <v>0</v>
      </c>
    </row>
    <row r="1444" spans="3:4">
      <c r="C1444">
        <v>82.15</v>
      </c>
      <c r="D1444">
        <v>0</v>
      </c>
    </row>
    <row r="1445" spans="3:4">
      <c r="C1445">
        <v>82.2</v>
      </c>
      <c r="D1445">
        <v>0</v>
      </c>
    </row>
    <row r="1446" spans="3:4">
      <c r="C1446">
        <v>82.25</v>
      </c>
      <c r="D1446">
        <v>0</v>
      </c>
    </row>
    <row r="1447" spans="3:4">
      <c r="C1447">
        <v>82.3</v>
      </c>
      <c r="D1447">
        <v>0</v>
      </c>
    </row>
    <row r="1448" spans="3:4">
      <c r="C1448">
        <v>82.35</v>
      </c>
      <c r="D1448">
        <v>0</v>
      </c>
    </row>
    <row r="1449" spans="3:4">
      <c r="C1449">
        <v>82.4</v>
      </c>
      <c r="D1449">
        <v>0</v>
      </c>
    </row>
    <row r="1450" spans="3:4">
      <c r="C1450">
        <v>82.45</v>
      </c>
      <c r="D1450">
        <v>0</v>
      </c>
    </row>
    <row r="1451" spans="3:4">
      <c r="C1451">
        <v>82.5</v>
      </c>
      <c r="D1451">
        <v>0</v>
      </c>
    </row>
    <row r="1452" spans="3:4">
      <c r="C1452">
        <v>82.55</v>
      </c>
      <c r="D1452">
        <v>0</v>
      </c>
    </row>
    <row r="1453" spans="3:4">
      <c r="C1453">
        <v>82.6</v>
      </c>
      <c r="D1453">
        <v>0</v>
      </c>
    </row>
    <row r="1454" spans="3:4">
      <c r="C1454">
        <v>82.65</v>
      </c>
      <c r="D1454">
        <v>0</v>
      </c>
    </row>
    <row r="1455" spans="3:4">
      <c r="C1455">
        <v>82.7</v>
      </c>
      <c r="D1455">
        <v>0</v>
      </c>
    </row>
    <row r="1456" spans="3:4">
      <c r="C1456">
        <v>82.75</v>
      </c>
      <c r="D1456">
        <v>0</v>
      </c>
    </row>
    <row r="1457" spans="3:4">
      <c r="C1457">
        <v>82.8</v>
      </c>
      <c r="D1457">
        <v>0</v>
      </c>
    </row>
    <row r="1458" spans="3:4">
      <c r="C1458">
        <v>82.85</v>
      </c>
      <c r="D1458">
        <v>0</v>
      </c>
    </row>
    <row r="1459" spans="3:4">
      <c r="C1459">
        <v>82.9</v>
      </c>
      <c r="D1459">
        <v>0</v>
      </c>
    </row>
    <row r="1460" spans="3:4">
      <c r="C1460">
        <v>82.95</v>
      </c>
      <c r="D1460">
        <v>0</v>
      </c>
    </row>
    <row r="1461" spans="3:4">
      <c r="C1461">
        <v>83</v>
      </c>
      <c r="D1461">
        <v>0</v>
      </c>
    </row>
    <row r="1462" spans="3:4">
      <c r="C1462">
        <v>83.05</v>
      </c>
      <c r="D1462">
        <v>0</v>
      </c>
    </row>
    <row r="1463" spans="3:4">
      <c r="C1463">
        <v>83.1</v>
      </c>
      <c r="D1463">
        <v>0</v>
      </c>
    </row>
    <row r="1464" spans="3:4">
      <c r="C1464">
        <v>83.15</v>
      </c>
      <c r="D1464">
        <v>0</v>
      </c>
    </row>
    <row r="1465" spans="3:4">
      <c r="C1465">
        <v>83.2</v>
      </c>
      <c r="D1465">
        <v>0</v>
      </c>
    </row>
    <row r="1466" spans="3:4">
      <c r="C1466">
        <v>83.25</v>
      </c>
      <c r="D1466">
        <v>0</v>
      </c>
    </row>
    <row r="1467" spans="3:4">
      <c r="C1467">
        <v>83.3</v>
      </c>
      <c r="D1467">
        <v>0</v>
      </c>
    </row>
    <row r="1468" spans="3:4">
      <c r="C1468">
        <v>83.35</v>
      </c>
      <c r="D1468">
        <v>0</v>
      </c>
    </row>
    <row r="1469" spans="3:4">
      <c r="C1469">
        <v>83.4</v>
      </c>
      <c r="D1469">
        <v>0</v>
      </c>
    </row>
    <row r="1470" spans="3:4">
      <c r="C1470">
        <v>83.45</v>
      </c>
      <c r="D1470">
        <v>0</v>
      </c>
    </row>
    <row r="1471" spans="3:4">
      <c r="C1471">
        <v>83.5</v>
      </c>
      <c r="D1471">
        <v>0</v>
      </c>
    </row>
    <row r="1472" spans="3:4">
      <c r="C1472">
        <v>83.55</v>
      </c>
      <c r="D1472">
        <v>0</v>
      </c>
    </row>
    <row r="1473" spans="3:4">
      <c r="C1473">
        <v>83.6</v>
      </c>
      <c r="D1473">
        <v>0</v>
      </c>
    </row>
    <row r="1474" spans="3:4">
      <c r="C1474">
        <v>83.65</v>
      </c>
      <c r="D1474">
        <v>0</v>
      </c>
    </row>
    <row r="1475" spans="3:4">
      <c r="C1475">
        <v>83.7</v>
      </c>
      <c r="D1475">
        <v>0</v>
      </c>
    </row>
    <row r="1476" spans="3:4">
      <c r="C1476">
        <v>83.75</v>
      </c>
      <c r="D1476">
        <v>0</v>
      </c>
    </row>
    <row r="1477" spans="3:4">
      <c r="C1477">
        <v>83.8</v>
      </c>
      <c r="D1477">
        <v>0</v>
      </c>
    </row>
    <row r="1478" spans="3:4">
      <c r="C1478">
        <v>83.85</v>
      </c>
      <c r="D1478">
        <v>0</v>
      </c>
    </row>
    <row r="1479" spans="3:4">
      <c r="C1479">
        <v>83.9</v>
      </c>
      <c r="D1479">
        <v>0</v>
      </c>
    </row>
    <row r="1480" spans="3:4">
      <c r="C1480">
        <v>83.95</v>
      </c>
      <c r="D1480">
        <v>0</v>
      </c>
    </row>
    <row r="1481" spans="3:4">
      <c r="C1481">
        <v>84</v>
      </c>
      <c r="D1481">
        <v>0</v>
      </c>
    </row>
    <row r="1482" spans="3:4">
      <c r="C1482">
        <v>84.05</v>
      </c>
      <c r="D1482">
        <v>0</v>
      </c>
    </row>
    <row r="1483" spans="3:4">
      <c r="C1483">
        <v>84.1</v>
      </c>
      <c r="D1483">
        <v>0</v>
      </c>
    </row>
    <row r="1484" spans="3:4">
      <c r="C1484">
        <v>84.15</v>
      </c>
      <c r="D1484">
        <v>0</v>
      </c>
    </row>
    <row r="1485" spans="3:4">
      <c r="C1485">
        <v>84.2</v>
      </c>
      <c r="D1485">
        <v>0</v>
      </c>
    </row>
    <row r="1486" spans="3:4">
      <c r="C1486">
        <v>84.25</v>
      </c>
      <c r="D1486">
        <v>0</v>
      </c>
    </row>
    <row r="1487" spans="3:4">
      <c r="C1487">
        <v>84.3</v>
      </c>
      <c r="D1487">
        <v>0</v>
      </c>
    </row>
    <row r="1488" spans="3:4">
      <c r="C1488">
        <v>84.35</v>
      </c>
      <c r="D1488">
        <v>0</v>
      </c>
    </row>
    <row r="1489" spans="3:4">
      <c r="C1489">
        <v>84.4</v>
      </c>
      <c r="D1489">
        <v>0</v>
      </c>
    </row>
    <row r="1490" spans="3:4">
      <c r="C1490">
        <v>84.45</v>
      </c>
      <c r="D1490">
        <v>0</v>
      </c>
    </row>
    <row r="1491" spans="3:4">
      <c r="C1491">
        <v>84.5</v>
      </c>
      <c r="D1491">
        <v>0</v>
      </c>
    </row>
    <row r="1492" spans="3:4">
      <c r="C1492">
        <v>84.55</v>
      </c>
      <c r="D1492">
        <v>0</v>
      </c>
    </row>
    <row r="1493" spans="3:4">
      <c r="C1493">
        <v>84.6</v>
      </c>
      <c r="D1493">
        <v>0</v>
      </c>
    </row>
    <row r="1494" spans="3:4">
      <c r="C1494">
        <v>84.65</v>
      </c>
      <c r="D1494">
        <v>0</v>
      </c>
    </row>
    <row r="1495" spans="3:4">
      <c r="C1495">
        <v>84.7</v>
      </c>
      <c r="D1495">
        <v>0</v>
      </c>
    </row>
    <row r="1496" spans="3:4">
      <c r="C1496">
        <v>84.75</v>
      </c>
      <c r="D1496">
        <v>0</v>
      </c>
    </row>
    <row r="1497" spans="3:4">
      <c r="C1497">
        <v>84.8</v>
      </c>
      <c r="D1497">
        <v>0</v>
      </c>
    </row>
    <row r="1498" spans="3:4">
      <c r="C1498">
        <v>84.85</v>
      </c>
      <c r="D1498">
        <v>0</v>
      </c>
    </row>
    <row r="1499" spans="3:4">
      <c r="C1499">
        <v>84.9</v>
      </c>
      <c r="D1499">
        <v>0</v>
      </c>
    </row>
    <row r="1500" spans="3:4">
      <c r="C1500">
        <v>84.95</v>
      </c>
      <c r="D1500">
        <v>0</v>
      </c>
    </row>
    <row r="1501" spans="3:4">
      <c r="C1501">
        <v>85</v>
      </c>
      <c r="D1501">
        <v>0</v>
      </c>
    </row>
    <row r="1502" spans="3:4">
      <c r="C1502">
        <v>85.05</v>
      </c>
      <c r="D1502">
        <v>0</v>
      </c>
    </row>
    <row r="1503" spans="3:4">
      <c r="C1503">
        <v>85.1</v>
      </c>
      <c r="D1503">
        <v>0</v>
      </c>
    </row>
    <row r="1504" spans="3:4">
      <c r="C1504">
        <v>85.15</v>
      </c>
      <c r="D1504">
        <v>0</v>
      </c>
    </row>
    <row r="1505" spans="3:4">
      <c r="C1505">
        <v>85.2</v>
      </c>
      <c r="D1505">
        <v>0</v>
      </c>
    </row>
    <row r="1506" spans="3:4">
      <c r="C1506">
        <v>85.25</v>
      </c>
      <c r="D1506">
        <v>0</v>
      </c>
    </row>
    <row r="1507" spans="3:4">
      <c r="C1507">
        <v>85.3</v>
      </c>
      <c r="D1507">
        <v>0</v>
      </c>
    </row>
    <row r="1508" spans="3:4">
      <c r="C1508">
        <v>85.35</v>
      </c>
      <c r="D1508">
        <v>0</v>
      </c>
    </row>
    <row r="1509" spans="3:4">
      <c r="C1509">
        <v>85.4</v>
      </c>
      <c r="D1509">
        <v>0</v>
      </c>
    </row>
    <row r="1510" spans="3:4">
      <c r="C1510">
        <v>85.45</v>
      </c>
      <c r="D1510">
        <v>0</v>
      </c>
    </row>
    <row r="1511" spans="3:4">
      <c r="C1511">
        <v>85.5</v>
      </c>
      <c r="D1511">
        <v>0</v>
      </c>
    </row>
    <row r="1512" spans="3:4">
      <c r="C1512">
        <v>85.55</v>
      </c>
      <c r="D1512">
        <v>0</v>
      </c>
    </row>
    <row r="1513" spans="3:4">
      <c r="C1513">
        <v>85.6</v>
      </c>
      <c r="D1513">
        <v>0</v>
      </c>
    </row>
    <row r="1514" spans="3:4">
      <c r="C1514">
        <v>85.65</v>
      </c>
      <c r="D1514">
        <v>0</v>
      </c>
    </row>
    <row r="1515" spans="3:4">
      <c r="C1515">
        <v>85.7</v>
      </c>
      <c r="D1515">
        <v>0</v>
      </c>
    </row>
    <row r="1516" spans="3:4">
      <c r="C1516">
        <v>85.75</v>
      </c>
      <c r="D1516">
        <v>0</v>
      </c>
    </row>
    <row r="1517" spans="3:4">
      <c r="C1517">
        <v>85.8</v>
      </c>
      <c r="D1517">
        <v>0</v>
      </c>
    </row>
    <row r="1518" spans="3:4">
      <c r="C1518">
        <v>85.85</v>
      </c>
      <c r="D1518">
        <v>0</v>
      </c>
    </row>
    <row r="1519" spans="3:4">
      <c r="C1519">
        <v>85.9</v>
      </c>
      <c r="D1519">
        <v>0</v>
      </c>
    </row>
    <row r="1520" spans="3:4">
      <c r="C1520">
        <v>85.95</v>
      </c>
      <c r="D1520">
        <v>0</v>
      </c>
    </row>
    <row r="1521" spans="3:4">
      <c r="C1521">
        <v>86</v>
      </c>
      <c r="D1521">
        <v>0</v>
      </c>
    </row>
    <row r="1522" spans="3:4">
      <c r="C1522">
        <v>86.05</v>
      </c>
      <c r="D1522">
        <v>0</v>
      </c>
    </row>
    <row r="1523" spans="3:4">
      <c r="C1523">
        <v>86.1</v>
      </c>
      <c r="D1523">
        <v>0</v>
      </c>
    </row>
    <row r="1524" spans="3:4">
      <c r="C1524">
        <v>86.15</v>
      </c>
      <c r="D1524">
        <v>0</v>
      </c>
    </row>
    <row r="1525" spans="3:4">
      <c r="C1525">
        <v>86.2</v>
      </c>
      <c r="D1525">
        <v>0</v>
      </c>
    </row>
    <row r="1526" spans="3:4">
      <c r="C1526">
        <v>86.25</v>
      </c>
      <c r="D1526">
        <v>0</v>
      </c>
    </row>
    <row r="1527" spans="3:4">
      <c r="C1527">
        <v>86.3</v>
      </c>
      <c r="D1527">
        <v>0</v>
      </c>
    </row>
    <row r="1528" spans="3:4">
      <c r="C1528">
        <v>86.35</v>
      </c>
      <c r="D1528">
        <v>0</v>
      </c>
    </row>
    <row r="1529" spans="3:4">
      <c r="C1529">
        <v>86.4</v>
      </c>
      <c r="D1529">
        <v>0</v>
      </c>
    </row>
    <row r="1530" spans="3:4">
      <c r="C1530">
        <v>86.45</v>
      </c>
      <c r="D1530">
        <v>0</v>
      </c>
    </row>
    <row r="1531" spans="3:4">
      <c r="C1531">
        <v>86.5</v>
      </c>
      <c r="D1531">
        <v>0</v>
      </c>
    </row>
    <row r="1532" spans="3:4">
      <c r="C1532">
        <v>86.55</v>
      </c>
      <c r="D1532">
        <v>0</v>
      </c>
    </row>
    <row r="1533" spans="3:4">
      <c r="C1533">
        <v>86.6</v>
      </c>
      <c r="D1533">
        <v>0</v>
      </c>
    </row>
    <row r="1534" spans="3:4">
      <c r="C1534">
        <v>86.65</v>
      </c>
      <c r="D1534">
        <v>0</v>
      </c>
    </row>
    <row r="1535" spans="3:4">
      <c r="C1535">
        <v>86.7</v>
      </c>
      <c r="D1535">
        <v>0</v>
      </c>
    </row>
    <row r="1536" spans="3:4">
      <c r="C1536">
        <v>86.75</v>
      </c>
      <c r="D1536">
        <v>0</v>
      </c>
    </row>
    <row r="1537" spans="3:4">
      <c r="C1537">
        <v>86.8</v>
      </c>
      <c r="D1537">
        <v>0</v>
      </c>
    </row>
    <row r="1538" spans="3:4">
      <c r="C1538">
        <v>86.85</v>
      </c>
      <c r="D1538">
        <v>0</v>
      </c>
    </row>
    <row r="1539" spans="3:4">
      <c r="C1539">
        <v>86.9</v>
      </c>
      <c r="D1539">
        <v>0</v>
      </c>
    </row>
    <row r="1540" spans="3:4">
      <c r="C1540">
        <v>86.95</v>
      </c>
      <c r="D1540">
        <v>0</v>
      </c>
    </row>
    <row r="1541" spans="3:4">
      <c r="C1541">
        <v>87</v>
      </c>
      <c r="D1541">
        <v>0</v>
      </c>
    </row>
    <row r="1542" spans="3:4">
      <c r="C1542">
        <v>87.05</v>
      </c>
      <c r="D1542">
        <v>0</v>
      </c>
    </row>
    <row r="1543" spans="3:4">
      <c r="C1543">
        <v>87.1</v>
      </c>
      <c r="D1543">
        <v>0</v>
      </c>
    </row>
    <row r="1544" spans="3:4">
      <c r="C1544">
        <v>87.15</v>
      </c>
      <c r="D1544">
        <v>0</v>
      </c>
    </row>
    <row r="1545" spans="3:4">
      <c r="C1545">
        <v>87.2</v>
      </c>
      <c r="D1545">
        <v>0</v>
      </c>
    </row>
    <row r="1546" spans="3:4">
      <c r="C1546">
        <v>87.25</v>
      </c>
      <c r="D1546">
        <v>0</v>
      </c>
    </row>
    <row r="1547" spans="3:4">
      <c r="C1547">
        <v>87.3</v>
      </c>
      <c r="D1547">
        <v>0</v>
      </c>
    </row>
    <row r="1548" spans="3:4">
      <c r="C1548">
        <v>87.35</v>
      </c>
      <c r="D1548">
        <v>0</v>
      </c>
    </row>
    <row r="1549" spans="3:4">
      <c r="C1549">
        <v>87.4</v>
      </c>
      <c r="D1549">
        <v>0</v>
      </c>
    </row>
    <row r="1550" spans="3:4">
      <c r="C1550">
        <v>87.45</v>
      </c>
      <c r="D1550">
        <v>0</v>
      </c>
    </row>
    <row r="1551" spans="3:4">
      <c r="C1551">
        <v>87.5</v>
      </c>
      <c r="D1551">
        <v>0</v>
      </c>
    </row>
    <row r="1552" spans="3:4">
      <c r="C1552">
        <v>87.55</v>
      </c>
      <c r="D1552">
        <v>0</v>
      </c>
    </row>
    <row r="1553" spans="3:4">
      <c r="C1553">
        <v>87.6</v>
      </c>
      <c r="D1553">
        <v>0</v>
      </c>
    </row>
    <row r="1554" spans="3:4">
      <c r="C1554">
        <v>87.65</v>
      </c>
      <c r="D1554">
        <v>0</v>
      </c>
    </row>
    <row r="1555" spans="3:4">
      <c r="C1555">
        <v>87.7</v>
      </c>
      <c r="D1555">
        <v>0</v>
      </c>
    </row>
    <row r="1556" spans="3:4">
      <c r="C1556">
        <v>87.75</v>
      </c>
      <c r="D1556">
        <v>0</v>
      </c>
    </row>
    <row r="1557" spans="3:4">
      <c r="C1557">
        <v>87.8</v>
      </c>
      <c r="D1557">
        <v>0</v>
      </c>
    </row>
    <row r="1558" spans="3:4">
      <c r="C1558">
        <v>87.85</v>
      </c>
      <c r="D1558">
        <v>0</v>
      </c>
    </row>
    <row r="1559" spans="3:4">
      <c r="C1559">
        <v>87.9</v>
      </c>
      <c r="D1559">
        <v>0</v>
      </c>
    </row>
    <row r="1560" spans="3:4">
      <c r="C1560">
        <v>87.95</v>
      </c>
      <c r="D1560">
        <v>1.1551217640150351E-8</v>
      </c>
    </row>
    <row r="1561" spans="3:4">
      <c r="C1561">
        <v>88</v>
      </c>
      <c r="D1561">
        <v>1.3484973764406299E-8</v>
      </c>
    </row>
    <row r="1562" spans="3:4">
      <c r="C1562">
        <v>88.05</v>
      </c>
      <c r="D1562">
        <v>1.572708845349259E-8</v>
      </c>
    </row>
    <row r="1563" spans="3:4">
      <c r="C1563">
        <v>88.1</v>
      </c>
      <c r="D1563">
        <v>1.8324090887747513E-8</v>
      </c>
    </row>
    <row r="1564" spans="3:4">
      <c r="C1564">
        <v>88.15</v>
      </c>
      <c r="D1564">
        <v>2.1329095036730971E-8</v>
      </c>
    </row>
    <row r="1565" spans="3:4">
      <c r="C1565">
        <v>88.2</v>
      </c>
      <c r="D1565">
        <v>2.4802662618344301E-8</v>
      </c>
    </row>
    <row r="1566" spans="3:4">
      <c r="C1566">
        <v>88.25</v>
      </c>
      <c r="D1566">
        <v>2.8813768758824304E-8</v>
      </c>
    </row>
    <row r="1567" spans="3:4">
      <c r="C1567">
        <v>88.3</v>
      </c>
      <c r="D1567">
        <v>3.3440881083186728E-8</v>
      </c>
    </row>
    <row r="1568" spans="3:4">
      <c r="C1568">
        <v>88.35</v>
      </c>
      <c r="D1568">
        <v>3.877316388197319E-8</v>
      </c>
    </row>
    <row r="1569" spans="3:4">
      <c r="C1569">
        <v>88.4</v>
      </c>
      <c r="D1569">
        <v>4.4911819967522058E-8</v>
      </c>
    </row>
    <row r="1570" spans="3:4">
      <c r="C1570">
        <v>88.45</v>
      </c>
      <c r="D1570">
        <v>5.197158385044377E-8</v>
      </c>
    </row>
    <row r="1571" spans="3:4">
      <c r="C1571">
        <v>88.5</v>
      </c>
      <c r="D1571">
        <v>6.0082380933157918E-8</v>
      </c>
    </row>
    <row r="1572" spans="3:4">
      <c r="C1572">
        <v>88.55</v>
      </c>
      <c r="D1572">
        <v>6.9391168529761315E-8</v>
      </c>
    </row>
    <row r="1573" spans="3:4">
      <c r="C1573">
        <v>88.6</v>
      </c>
      <c r="D1573">
        <v>8.0063975677069708E-8</v>
      </c>
    </row>
    <row r="1574" spans="3:4">
      <c r="C1574">
        <v>88.65</v>
      </c>
      <c r="D1574">
        <v>9.2288159896330946E-8</v>
      </c>
    </row>
    <row r="1575" spans="3:4">
      <c r="C1575">
        <v>88.7</v>
      </c>
      <c r="D1575">
        <v>1.0627490029347265E-7</v>
      </c>
    </row>
    <row r="1576" spans="3:4">
      <c r="C1576">
        <v>88.75</v>
      </c>
      <c r="D1576">
        <v>1.2226194764178978E-7</v>
      </c>
    </row>
    <row r="1577" spans="3:4">
      <c r="C1577">
        <v>88.8</v>
      </c>
      <c r="D1577">
        <v>1.4051665336679827E-7</v>
      </c>
    </row>
    <row r="1578" spans="3:4">
      <c r="C1578">
        <v>88.85</v>
      </c>
      <c r="D1578">
        <v>1.6133930063972316E-7</v>
      </c>
    </row>
    <row r="1579" spans="3:4">
      <c r="C1579">
        <v>88.9</v>
      </c>
      <c r="D1579">
        <v>1.8506676207342742E-7</v>
      </c>
    </row>
    <row r="1580" spans="3:4">
      <c r="C1580">
        <v>88.95</v>
      </c>
      <c r="D1580">
        <v>2.1207650978998943E-7</v>
      </c>
    </row>
    <row r="1581" spans="3:4">
      <c r="C1581">
        <v>89</v>
      </c>
      <c r="D1581">
        <v>2.4279100487955558E-7</v>
      </c>
    </row>
    <row r="1582" spans="3:4">
      <c r="C1582">
        <v>89.05</v>
      </c>
      <c r="D1582">
        <v>2.7768249447930961E-7</v>
      </c>
    </row>
    <row r="1583" spans="3:4">
      <c r="C1583">
        <v>89.1</v>
      </c>
      <c r="D1583">
        <v>3.1727824585235129E-7</v>
      </c>
    </row>
    <row r="1584" spans="3:4">
      <c r="C1584">
        <v>89.15</v>
      </c>
      <c r="D1584">
        <v>3.6216624791982115E-7</v>
      </c>
    </row>
    <row r="1585" spans="3:4">
      <c r="C1585">
        <v>89.2</v>
      </c>
      <c r="D1585">
        <v>4.130014116734824E-7</v>
      </c>
    </row>
    <row r="1586" spans="3:4">
      <c r="C1586">
        <v>89.25</v>
      </c>
      <c r="D1586">
        <v>4.7051230174812018E-7</v>
      </c>
    </row>
    <row r="1587" spans="3:4">
      <c r="C1587">
        <v>89.3</v>
      </c>
      <c r="D1587">
        <v>5.3550843213667754E-7</v>
      </c>
    </row>
    <row r="1588" spans="3:4">
      <c r="C1588">
        <v>89.35</v>
      </c>
      <c r="D1588">
        <v>6.0888815955914724E-7</v>
      </c>
    </row>
    <row r="1589" spans="3:4">
      <c r="C1589">
        <v>89.4</v>
      </c>
      <c r="D1589">
        <v>6.9164720831946971E-7</v>
      </c>
    </row>
    <row r="1590" spans="3:4">
      <c r="C1590">
        <v>89.45</v>
      </c>
      <c r="D1590">
        <v>7.8488786056990706E-7</v>
      </c>
    </row>
    <row r="1591" spans="3:4">
      <c r="C1591">
        <v>89.5</v>
      </c>
      <c r="D1591">
        <v>8.8982884571818639E-7</v>
      </c>
    </row>
    <row r="1592" spans="3:4">
      <c r="C1592">
        <v>89.55</v>
      </c>
      <c r="D1592">
        <v>1.0078159622214462E-6</v>
      </c>
    </row>
    <row r="1593" spans="3:4">
      <c r="C1593">
        <v>89.6</v>
      </c>
      <c r="D1593">
        <v>1.1403334641766807E-6</v>
      </c>
    </row>
    <row r="1594" spans="3:4">
      <c r="C1594">
        <v>89.65</v>
      </c>
      <c r="D1594">
        <v>1.2890162439019664E-6</v>
      </c>
    </row>
    <row r="1595" spans="3:4">
      <c r="C1595">
        <v>89.7</v>
      </c>
      <c r="D1595">
        <v>1.455662840063693E-6</v>
      </c>
    </row>
    <row r="1596" spans="3:4">
      <c r="C1596">
        <v>89.75</v>
      </c>
      <c r="D1596">
        <v>1.6422492988057136E-6</v>
      </c>
    </row>
    <row r="1597" spans="3:4">
      <c r="C1597">
        <v>89.8</v>
      </c>
      <c r="D1597">
        <v>1.8509439127312757E-6</v>
      </c>
    </row>
    <row r="1598" spans="3:4">
      <c r="C1598">
        <v>89.85</v>
      </c>
      <c r="D1598">
        <v>2.0841228594383723E-6</v>
      </c>
    </row>
    <row r="1599" spans="3:4">
      <c r="C1599">
        <v>89.9</v>
      </c>
      <c r="D1599">
        <v>2.3443867575733177E-6</v>
      </c>
    </row>
    <row r="1600" spans="3:4">
      <c r="C1600">
        <v>89.95</v>
      </c>
      <c r="D1600">
        <v>2.6345781540007156E-6</v>
      </c>
    </row>
    <row r="1601" spans="3:4">
      <c r="C1601">
        <v>90</v>
      </c>
      <c r="D1601">
        <v>2.9577999506583215E-6</v>
      </c>
    </row>
    <row r="1602" spans="3:4">
      <c r="C1602">
        <v>90.05</v>
      </c>
      <c r="D1602">
        <v>3.3174347739283016E-6</v>
      </c>
    </row>
    <row r="1603" spans="3:4">
      <c r="C1603">
        <v>90.1</v>
      </c>
      <c r="D1603">
        <v>3.7171652828806371E-6</v>
      </c>
    </row>
    <row r="1604" spans="3:4">
      <c r="C1604">
        <v>90.15</v>
      </c>
      <c r="D1604">
        <v>4.1609954055006352E-6</v>
      </c>
    </row>
    <row r="1605" spans="3:4">
      <c r="C1605">
        <v>90.2</v>
      </c>
      <c r="D1605">
        <v>4.6532724839643252E-6</v>
      </c>
    </row>
    <row r="1606" spans="3:4">
      <c r="C1606">
        <v>90.25</v>
      </c>
      <c r="D1606">
        <v>5.1987103011639456E-6</v>
      </c>
    </row>
    <row r="1607" spans="3:4">
      <c r="C1607">
        <v>90.3</v>
      </c>
      <c r="D1607">
        <v>5.8024129509805773E-6</v>
      </c>
    </row>
    <row r="1608" spans="3:4">
      <c r="C1608">
        <v>90.35</v>
      </c>
      <c r="D1608">
        <v>6.469899504249383E-6</v>
      </c>
    </row>
    <row r="1609" spans="3:4">
      <c r="C1609">
        <v>90.4</v>
      </c>
      <c r="D1609">
        <v>7.2071294109645051E-6</v>
      </c>
    </row>
    <row r="1610" spans="3:4">
      <c r="C1610">
        <v>90.45</v>
      </c>
      <c r="D1610">
        <v>8.0205285670177857E-6</v>
      </c>
    </row>
    <row r="1611" spans="3:4">
      <c r="C1611">
        <v>90.5</v>
      </c>
      <c r="D1611">
        <v>8.9170159606944118E-6</v>
      </c>
    </row>
    <row r="1612" spans="3:4">
      <c r="C1612">
        <v>90.55</v>
      </c>
      <c r="D1612">
        <v>9.9040308002640696E-6</v>
      </c>
    </row>
    <row r="1613" spans="3:4">
      <c r="C1613">
        <v>90.6</v>
      </c>
      <c r="D1613">
        <v>1.0989560009355834E-5</v>
      </c>
    </row>
    <row r="1614" spans="3:4">
      <c r="C1614">
        <v>90.65</v>
      </c>
      <c r="D1614">
        <v>1.2182165961442481E-5</v>
      </c>
    </row>
    <row r="1615" spans="3:4">
      <c r="C1615">
        <v>90.7</v>
      </c>
      <c r="D1615">
        <v>1.3491014308723738E-5</v>
      </c>
    </row>
    <row r="1616" spans="3:4">
      <c r="C1616">
        <v>90.75</v>
      </c>
      <c r="D1616">
        <v>1.49259017440991E-5</v>
      </c>
    </row>
    <row r="1617" spans="3:4">
      <c r="C1617">
        <v>90.8</v>
      </c>
      <c r="D1617">
        <v>1.6497283517814211E-5</v>
      </c>
    </row>
    <row r="1618" spans="3:4">
      <c r="C1618">
        <v>90.85</v>
      </c>
      <c r="D1618">
        <v>1.8216300512873229E-5</v>
      </c>
    </row>
    <row r="1619" spans="3:4">
      <c r="C1619">
        <v>90.9</v>
      </c>
      <c r="D1619">
        <v>2.0094805665560516E-5</v>
      </c>
    </row>
    <row r="1620" spans="3:4">
      <c r="C1620">
        <v>90.95</v>
      </c>
      <c r="D1620">
        <v>2.2145389499506496E-5</v>
      </c>
    </row>
    <row r="1621" spans="3:4">
      <c r="C1621">
        <v>91</v>
      </c>
      <c r="D1621">
        <v>2.4381404523874005E-5</v>
      </c>
    </row>
    <row r="1622" spans="3:4">
      <c r="C1622">
        <v>91.05</v>
      </c>
      <c r="D1622">
        <v>2.681698822854221E-5</v>
      </c>
    </row>
    <row r="1623" spans="3:4">
      <c r="C1623">
        <v>91.1</v>
      </c>
      <c r="D1623">
        <v>2.9467084391839807E-5</v>
      </c>
    </row>
    <row r="1624" spans="3:4">
      <c r="C1624">
        <v>91.15</v>
      </c>
      <c r="D1624">
        <v>3.2347462399633625E-5</v>
      </c>
    </row>
    <row r="1625" spans="3:4">
      <c r="C1625">
        <v>91.2</v>
      </c>
      <c r="D1625">
        <v>3.5474734258570238E-5</v>
      </c>
    </row>
    <row r="1626" spans="3:4">
      <c r="C1626">
        <v>91.25</v>
      </c>
      <c r="D1626">
        <v>3.8866368971308365E-5</v>
      </c>
    </row>
    <row r="1627" spans="3:4">
      <c r="C1627">
        <v>91.3</v>
      </c>
      <c r="D1627">
        <v>4.2540703927820536E-5</v>
      </c>
    </row>
    <row r="1628" spans="3:4">
      <c r="C1628">
        <v>91.35</v>
      </c>
      <c r="D1628">
        <v>4.6516952954579356E-5</v>
      </c>
    </row>
    <row r="1629" spans="3:4">
      <c r="C1629">
        <v>91.4</v>
      </c>
      <c r="D1629">
        <v>5.0815210652948468E-5</v>
      </c>
    </row>
    <row r="1630" spans="3:4">
      <c r="C1630">
        <v>91.45</v>
      </c>
      <c r="D1630">
        <v>5.5456452649549779E-5</v>
      </c>
    </row>
    <row r="1631" spans="3:4">
      <c r="C1631">
        <v>91.5</v>
      </c>
      <c r="D1631">
        <v>6.0462531375181356E-5</v>
      </c>
    </row>
    <row r="1632" spans="3:4">
      <c r="C1632">
        <v>91.55</v>
      </c>
      <c r="D1632">
        <v>6.585616698515193E-5</v>
      </c>
    </row>
    <row r="1633" spans="3:4">
      <c r="C1633">
        <v>91.6</v>
      </c>
      <c r="D1633">
        <v>7.1660933033022617E-5</v>
      </c>
    </row>
    <row r="1634" spans="3:4">
      <c r="C1634">
        <v>91.65</v>
      </c>
      <c r="D1634">
        <v>7.790123651199201E-5</v>
      </c>
    </row>
    <row r="1635" spans="3:4">
      <c r="C1635">
        <v>91.7</v>
      </c>
      <c r="D1635">
        <v>8.4602291883662003E-5</v>
      </c>
    </row>
    <row r="1636" spans="3:4">
      <c r="C1636">
        <v>91.75</v>
      </c>
      <c r="D1636">
        <v>9.1790088723123385E-5</v>
      </c>
    </row>
    <row r="1637" spans="3:4">
      <c r="C1637">
        <v>91.8</v>
      </c>
      <c r="D1637">
        <v>9.9491352622246425E-5</v>
      </c>
    </row>
    <row r="1638" spans="3:4">
      <c r="C1638">
        <v>91.85</v>
      </c>
      <c r="D1638">
        <v>1.0773349901007216E-4</v>
      </c>
    </row>
    <row r="1639" spans="3:4">
      <c r="C1639">
        <v>91.9</v>
      </c>
      <c r="D1639">
        <v>1.1654457957050128E-4</v>
      </c>
    </row>
    <row r="1640" spans="3:4">
      <c r="C1640">
        <v>91.95</v>
      </c>
      <c r="D1640">
        <v>1.2595322096305831E-4</v>
      </c>
    </row>
    <row r="1641" spans="3:4">
      <c r="C1641">
        <v>92</v>
      </c>
      <c r="D1641">
        <v>1.359885555827851E-4</v>
      </c>
    </row>
    <row r="1642" spans="3:4">
      <c r="C1642">
        <v>92.05</v>
      </c>
      <c r="D1642">
        <v>1.466801441301187E-4</v>
      </c>
    </row>
    <row r="1643" spans="3:4">
      <c r="C1643">
        <v>92.1</v>
      </c>
      <c r="D1643">
        <v>1.5805788980115384E-4</v>
      </c>
    </row>
    <row r="1644" spans="3:4">
      <c r="C1644">
        <v>92.15</v>
      </c>
      <c r="D1644">
        <v>1.7015194395303217E-4</v>
      </c>
    </row>
    <row r="1645" spans="3:4">
      <c r="C1645">
        <v>92.2</v>
      </c>
      <c r="D1645">
        <v>1.8299260314807829E-4</v>
      </c>
    </row>
    <row r="1646" spans="3:4">
      <c r="C1646">
        <v>92.25</v>
      </c>
      <c r="D1646">
        <v>1.9661019753401931E-4</v>
      </c>
    </row>
    <row r="1647" spans="3:4">
      <c r="C1647">
        <v>92.3</v>
      </c>
      <c r="D1647">
        <v>2.1103497057568365E-4</v>
      </c>
    </row>
    <row r="1648" spans="3:4">
      <c r="C1648">
        <v>92.35</v>
      </c>
      <c r="D1648">
        <v>2.2629695021599748E-4</v>
      </c>
    </row>
    <row r="1649" spans="3:4">
      <c r="C1649">
        <v>92.4</v>
      </c>
      <c r="D1649">
        <v>2.4242581161069493E-4</v>
      </c>
    </row>
    <row r="1650" spans="3:4">
      <c r="C1650">
        <v>92.45</v>
      </c>
      <c r="D1650">
        <v>2.5945073165130491E-4</v>
      </c>
    </row>
    <row r="1651" spans="3:4">
      <c r="C1651">
        <v>92.5</v>
      </c>
      <c r="D1651">
        <v>2.7740023556482944E-4</v>
      </c>
    </row>
    <row r="1652" spans="3:4">
      <c r="C1652">
        <v>92.55</v>
      </c>
      <c r="D1652">
        <v>2.9630203595515435E-4</v>
      </c>
    </row>
    <row r="1653" spans="3:4">
      <c r="C1653">
        <v>92.6</v>
      </c>
      <c r="D1653">
        <v>3.1618286473044646E-4</v>
      </c>
    </row>
    <row r="1654" spans="3:4">
      <c r="C1654">
        <v>92.65</v>
      </c>
      <c r="D1654">
        <v>3.3706829844209368E-4</v>
      </c>
    </row>
    <row r="1655" spans="3:4">
      <c r="C1655">
        <v>92.7</v>
      </c>
      <c r="D1655">
        <v>3.5898257764312483E-4</v>
      </c>
    </row>
    <row r="1656" spans="3:4">
      <c r="C1656">
        <v>92.75</v>
      </c>
      <c r="D1656">
        <v>3.8194842095752303E-4</v>
      </c>
    </row>
    <row r="1657" spans="3:4">
      <c r="C1657">
        <v>92.8</v>
      </c>
      <c r="D1657">
        <v>4.0598683463503665E-4</v>
      </c>
    </row>
    <row r="1658" spans="3:4">
      <c r="C1658">
        <v>92.85</v>
      </c>
      <c r="D1658">
        <v>4.3111691844864141E-4</v>
      </c>
    </row>
    <row r="1659" spans="3:4">
      <c r="C1659">
        <v>92.9</v>
      </c>
      <c r="D1659">
        <v>4.5735566887296391E-4</v>
      </c>
    </row>
    <row r="1660" spans="3:4">
      <c r="C1660">
        <v>92.95</v>
      </c>
      <c r="D1660">
        <v>4.8471778056038305E-4</v>
      </c>
    </row>
    <row r="1661" spans="3:4">
      <c r="C1661">
        <v>93</v>
      </c>
      <c r="D1661">
        <v>5.1321544720717897E-4</v>
      </c>
    </row>
    <row r="1662" spans="3:4">
      <c r="C1662">
        <v>93.05</v>
      </c>
      <c r="D1662">
        <v>5.428581629732599E-4</v>
      </c>
    </row>
    <row r="1663" spans="3:4">
      <c r="C1663">
        <v>93.1</v>
      </c>
      <c r="D1663">
        <v>5.7365252568526736E-4</v>
      </c>
    </row>
    <row r="1664" spans="3:4">
      <c r="C1664">
        <v>93.15</v>
      </c>
      <c r="D1664">
        <v>6.056020431133934E-4</v>
      </c>
    </row>
    <row r="1665" spans="3:4">
      <c r="C1665">
        <v>93.2</v>
      </c>
      <c r="D1665">
        <v>6.3870694366550517E-4</v>
      </c>
    </row>
    <row r="1666" spans="3:4">
      <c r="C1666">
        <v>93.25</v>
      </c>
      <c r="D1666">
        <v>6.7296399288832023E-4</v>
      </c>
    </row>
    <row r="1667" spans="3:4">
      <c r="C1667">
        <v>93.3</v>
      </c>
      <c r="D1667">
        <v>7.0836631720253051E-4</v>
      </c>
    </row>
    <row r="1668" spans="3:4">
      <c r="C1668">
        <v>93.35</v>
      </c>
      <c r="D1668">
        <v>7.4490323632670885E-4</v>
      </c>
    </row>
    <row r="1669" spans="3:4">
      <c r="C1669">
        <v>93.4</v>
      </c>
      <c r="D1669">
        <v>7.8256010586285609E-4</v>
      </c>
    </row>
    <row r="1670" spans="3:4">
      <c r="C1670">
        <v>93.45</v>
      </c>
      <c r="D1670">
        <v>8.2131817152307561E-4</v>
      </c>
    </row>
    <row r="1671" spans="3:4">
      <c r="C1671">
        <v>93.5</v>
      </c>
      <c r="D1671">
        <v>8.611544364727163E-4</v>
      </c>
    </row>
    <row r="1672" spans="3:4">
      <c r="C1672">
        <v>93.55</v>
      </c>
      <c r="D1672">
        <v>9.0204154324859532E-4</v>
      </c>
    </row>
    <row r="1673" spans="3:4">
      <c r="C1673">
        <v>93.6</v>
      </c>
      <c r="D1673">
        <v>9.4394767168186442E-4</v>
      </c>
    </row>
    <row r="1674" spans="3:4">
      <c r="C1674">
        <v>93.65</v>
      </c>
      <c r="D1674">
        <v>9.8683645421342712E-4</v>
      </c>
    </row>
    <row r="1675" spans="3:4">
      <c r="C1675">
        <v>93.7</v>
      </c>
      <c r="D1675">
        <v>1.0306669099343869E-3</v>
      </c>
    </row>
    <row r="1676" spans="3:4">
      <c r="C1676">
        <v>93.75</v>
      </c>
      <c r="D1676">
        <v>1.0753933986161473E-3</v>
      </c>
    </row>
    <row r="1677" spans="3:4">
      <c r="C1677">
        <v>93.8</v>
      </c>
      <c r="D1677">
        <v>1.1209655959130327E-3</v>
      </c>
    </row>
    <row r="1678" spans="3:4">
      <c r="C1678">
        <v>93.85</v>
      </c>
      <c r="D1678">
        <v>1.1673284908256089E-3</v>
      </c>
    </row>
    <row r="1679" spans="3:4">
      <c r="C1679">
        <v>93.9</v>
      </c>
      <c r="D1679">
        <v>1.2144224064056101E-3</v>
      </c>
    </row>
    <row r="1680" spans="3:4">
      <c r="C1680">
        <v>93.95</v>
      </c>
      <c r="D1680">
        <v>1.2621830445628888E-3</v>
      </c>
    </row>
    <row r="1681" spans="3:4">
      <c r="C1681">
        <v>94</v>
      </c>
      <c r="D1681">
        <v>1.3105415557033058E-3</v>
      </c>
    </row>
    <row r="1682" spans="3:4">
      <c r="C1682">
        <v>94.05</v>
      </c>
      <c r="D1682">
        <v>1.3594246337829811E-3</v>
      </c>
    </row>
    <row r="1683" spans="3:4">
      <c r="C1683">
        <v>94.1</v>
      </c>
      <c r="D1683">
        <v>1.4087546372106821E-3</v>
      </c>
    </row>
    <row r="1684" spans="3:4">
      <c r="C1684">
        <v>94.15</v>
      </c>
      <c r="D1684">
        <v>1.4584497358672681E-3</v>
      </c>
    </row>
    <row r="1685" spans="3:4">
      <c r="C1685">
        <v>94.2</v>
      </c>
      <c r="D1685">
        <v>1.5084240843391066E-3</v>
      </c>
    </row>
    <row r="1686" spans="3:4">
      <c r="C1686">
        <v>94.25</v>
      </c>
      <c r="D1686">
        <v>1.5585880212842045E-3</v>
      </c>
    </row>
    <row r="1687" spans="3:4">
      <c r="C1687">
        <v>94.3</v>
      </c>
      <c r="D1687">
        <v>1.6088482946649901E-3</v>
      </c>
    </row>
    <row r="1688" spans="3:4">
      <c r="C1688">
        <v>94.35</v>
      </c>
      <c r="D1688">
        <v>1.6591083123927955E-3</v>
      </c>
    </row>
    <row r="1689" spans="3:4">
      <c r="C1689">
        <v>94.4</v>
      </c>
      <c r="D1689">
        <v>1.7092684177376059E-3</v>
      </c>
    </row>
    <row r="1690" spans="3:4">
      <c r="C1690">
        <v>94.45</v>
      </c>
      <c r="D1690">
        <v>1.7592261886631355E-3</v>
      </c>
    </row>
    <row r="1691" spans="3:4">
      <c r="C1691">
        <v>94.5</v>
      </c>
      <c r="D1691">
        <v>1.808876760055225E-3</v>
      </c>
    </row>
    <row r="1692" spans="3:4">
      <c r="C1692">
        <v>94.55</v>
      </c>
      <c r="D1692">
        <v>1.8581131676208697E-3</v>
      </c>
    </row>
    <row r="1693" spans="3:4">
      <c r="C1693">
        <v>94.6</v>
      </c>
      <c r="D1693">
        <v>1.906826712048702E-3</v>
      </c>
    </row>
    <row r="1694" spans="3:4">
      <c r="C1694">
        <v>94.65</v>
      </c>
      <c r="D1694">
        <v>1.9549073418412824E-3</v>
      </c>
    </row>
    <row r="1695" spans="3:4">
      <c r="C1695">
        <v>94.7</v>
      </c>
      <c r="D1695">
        <v>2.0022440530557619E-3</v>
      </c>
    </row>
    <row r="1696" spans="3:4">
      <c r="C1696">
        <v>94.75</v>
      </c>
      <c r="D1696">
        <v>2.0487253040259125E-3</v>
      </c>
    </row>
    <row r="1697" spans="3:4">
      <c r="C1697">
        <v>94.8</v>
      </c>
      <c r="D1697">
        <v>2.0942394429851207E-3</v>
      </c>
    </row>
    <row r="1698" spans="3:4">
      <c r="C1698">
        <v>94.85</v>
      </c>
      <c r="D1698">
        <v>2.1386751463693906E-3</v>
      </c>
    </row>
    <row r="1699" spans="3:4">
      <c r="C1699">
        <v>94.9</v>
      </c>
      <c r="D1699">
        <v>2.1819218654532363E-3</v>
      </c>
    </row>
    <row r="1700" spans="3:4">
      <c r="C1700">
        <v>94.95</v>
      </c>
      <c r="D1700">
        <v>2.2238702788600906E-3</v>
      </c>
    </row>
    <row r="1701" spans="3:4">
      <c r="C1701">
        <v>95</v>
      </c>
      <c r="D1701">
        <v>2.2644127483953795E-3</v>
      </c>
    </row>
    <row r="1702" spans="3:4">
      <c r="C1702">
        <v>95.05</v>
      </c>
      <c r="D1702">
        <v>2.303443775574419E-3</v>
      </c>
    </row>
    <row r="1703" spans="3:4">
      <c r="C1703">
        <v>95.1</v>
      </c>
      <c r="D1703">
        <v>2.3408604561606884E-3</v>
      </c>
    </row>
    <row r="1704" spans="3:4">
      <c r="C1704">
        <v>95.15</v>
      </c>
      <c r="D1704">
        <v>2.3765629299937444E-3</v>
      </c>
    </row>
    <row r="1705" spans="3:4">
      <c r="C1705">
        <v>95.2</v>
      </c>
      <c r="D1705">
        <v>2.4104548233698452E-3</v>
      </c>
    </row>
    <row r="1706" spans="3:4">
      <c r="C1706">
        <v>95.25</v>
      </c>
      <c r="D1706">
        <v>2.4424436812442575E-3</v>
      </c>
    </row>
    <row r="1707" spans="3:4">
      <c r="C1707">
        <v>95.3</v>
      </c>
      <c r="D1707">
        <v>2.4724413865510218E-3</v>
      </c>
    </row>
    <row r="1708" spans="3:4">
      <c r="C1708">
        <v>95.35</v>
      </c>
      <c r="D1708">
        <v>2.5003645639847176E-3</v>
      </c>
    </row>
    <row r="1709" spans="3:4">
      <c r="C1709">
        <v>95.4</v>
      </c>
      <c r="D1709">
        <v>2.5261349656591917E-3</v>
      </c>
    </row>
    <row r="1710" spans="3:4">
      <c r="C1710">
        <v>95.45</v>
      </c>
      <c r="D1710">
        <v>2.5496798361494596E-3</v>
      </c>
    </row>
    <row r="1711" spans="3:4">
      <c r="C1711">
        <v>95.5</v>
      </c>
      <c r="D1711">
        <v>2.5709322545354784E-3</v>
      </c>
    </row>
    <row r="1712" spans="3:4">
      <c r="C1712">
        <v>95.55</v>
      </c>
      <c r="D1712">
        <v>2.5898314511984934E-3</v>
      </c>
    </row>
    <row r="1713" spans="3:4">
      <c r="C1713">
        <v>95.6</v>
      </c>
      <c r="D1713">
        <v>2.6063230972718445E-3</v>
      </c>
    </row>
    <row r="1714" spans="3:4">
      <c r="C1714">
        <v>95.65</v>
      </c>
      <c r="D1714">
        <v>2.6203595648172234E-3</v>
      </c>
    </row>
    <row r="1715" spans="3:4">
      <c r="C1715">
        <v>95.7</v>
      </c>
      <c r="D1715">
        <v>2.6319001559827484E-3</v>
      </c>
    </row>
    <row r="1716" spans="3:4">
      <c r="C1716">
        <v>95.75</v>
      </c>
      <c r="D1716">
        <v>2.6409112995999296E-3</v>
      </c>
    </row>
    <row r="1717" spans="3:4">
      <c r="C1717">
        <v>95.8</v>
      </c>
      <c r="D1717">
        <v>2.6473667138904294E-3</v>
      </c>
    </row>
    <row r="1718" spans="3:4">
      <c r="C1718">
        <v>95.85</v>
      </c>
      <c r="D1718">
        <v>2.6512475341789565E-3</v>
      </c>
    </row>
    <row r="1719" spans="3:4">
      <c r="C1719">
        <v>95.9</v>
      </c>
      <c r="D1719">
        <v>2.652542404743787E-3</v>
      </c>
    </row>
    <row r="1720" spans="3:4">
      <c r="C1720">
        <v>95.95</v>
      </c>
      <c r="D1720">
        <v>2.6512475341789565E-3</v>
      </c>
    </row>
    <row r="1721" spans="3:4">
      <c r="C1721">
        <v>96</v>
      </c>
      <c r="D1721">
        <v>2.6473667138904294E-3</v>
      </c>
    </row>
    <row r="1722" spans="3:4">
      <c r="C1722">
        <v>96.05</v>
      </c>
      <c r="D1722">
        <v>2.6409112995999296E-3</v>
      </c>
    </row>
    <row r="1723" spans="3:4">
      <c r="C1723">
        <v>96.1</v>
      </c>
      <c r="D1723">
        <v>2.6319001559827484E-3</v>
      </c>
    </row>
    <row r="1724" spans="3:4">
      <c r="C1724">
        <v>96.15</v>
      </c>
      <c r="D1724">
        <v>2.6203595648172234E-3</v>
      </c>
    </row>
    <row r="1725" spans="3:4">
      <c r="C1725">
        <v>96.2</v>
      </c>
      <c r="D1725">
        <v>2.6063230972718445E-3</v>
      </c>
    </row>
    <row r="1726" spans="3:4">
      <c r="C1726">
        <v>96.25</v>
      </c>
      <c r="D1726">
        <v>2.5898314511984934E-3</v>
      </c>
    </row>
    <row r="1727" spans="3:4">
      <c r="C1727">
        <v>96.3</v>
      </c>
      <c r="D1727">
        <v>2.5709322545354784E-3</v>
      </c>
    </row>
    <row r="1728" spans="3:4">
      <c r="C1728">
        <v>96.35</v>
      </c>
      <c r="D1728">
        <v>2.5496798361494596E-3</v>
      </c>
    </row>
    <row r="1729" spans="3:4">
      <c r="C1729">
        <v>96.4</v>
      </c>
      <c r="D1729">
        <v>2.5261349656591917E-3</v>
      </c>
    </row>
    <row r="1730" spans="3:4">
      <c r="C1730">
        <v>96.45</v>
      </c>
      <c r="D1730">
        <v>2.5003645639847176E-3</v>
      </c>
    </row>
    <row r="1731" spans="3:4">
      <c r="C1731">
        <v>96.5</v>
      </c>
      <c r="D1731">
        <v>2.4724413865510218E-3</v>
      </c>
    </row>
    <row r="1732" spans="3:4">
      <c r="C1732">
        <v>96.55</v>
      </c>
      <c r="D1732">
        <v>2.4424436812442575E-3</v>
      </c>
    </row>
    <row r="1733" spans="3:4">
      <c r="C1733">
        <v>96.6</v>
      </c>
      <c r="D1733">
        <v>2.4104548233698452E-3</v>
      </c>
    </row>
    <row r="1734" spans="3:4">
      <c r="C1734">
        <v>96.65</v>
      </c>
      <c r="D1734">
        <v>2.3765629299937444E-3</v>
      </c>
    </row>
    <row r="1735" spans="3:4">
      <c r="C1735">
        <v>96.7</v>
      </c>
      <c r="D1735">
        <v>2.3408604561606884E-3</v>
      </c>
    </row>
    <row r="1736" spans="3:4">
      <c r="C1736">
        <v>96.75</v>
      </c>
      <c r="D1736">
        <v>2.303443775574419E-3</v>
      </c>
    </row>
    <row r="1737" spans="3:4">
      <c r="C1737">
        <v>96.8</v>
      </c>
      <c r="D1737">
        <v>2.2644127483953795E-3</v>
      </c>
    </row>
    <row r="1738" spans="3:4">
      <c r="C1738">
        <v>96.85</v>
      </c>
      <c r="D1738">
        <v>2.2238702788600906E-3</v>
      </c>
    </row>
    <row r="1739" spans="3:4">
      <c r="C1739">
        <v>96.9</v>
      </c>
      <c r="D1739">
        <v>2.1819218654532363E-3</v>
      </c>
    </row>
    <row r="1740" spans="3:4">
      <c r="C1740">
        <v>96.95</v>
      </c>
      <c r="D1740">
        <v>2.1386751463693906E-3</v>
      </c>
    </row>
    <row r="1741" spans="3:4">
      <c r="C1741">
        <v>97</v>
      </c>
      <c r="D1741">
        <v>2.0942394429851207E-3</v>
      </c>
    </row>
    <row r="1742" spans="3:4">
      <c r="C1742">
        <v>97.05</v>
      </c>
      <c r="D1742">
        <v>2.0487253040259125E-3</v>
      </c>
    </row>
    <row r="1743" spans="3:4">
      <c r="C1743">
        <v>97.1</v>
      </c>
      <c r="D1743">
        <v>2.0022440530557619E-3</v>
      </c>
    </row>
    <row r="1744" spans="3:4">
      <c r="C1744">
        <v>97.15</v>
      </c>
      <c r="D1744">
        <v>1.9549073418412824E-3</v>
      </c>
    </row>
    <row r="1745" spans="3:4">
      <c r="C1745">
        <v>97.2</v>
      </c>
      <c r="D1745">
        <v>1.906826712048702E-3</v>
      </c>
    </row>
    <row r="1746" spans="3:4">
      <c r="C1746">
        <v>97.25</v>
      </c>
      <c r="D1746">
        <v>1.8581131676208697E-3</v>
      </c>
    </row>
    <row r="1747" spans="3:4">
      <c r="C1747">
        <v>97.3</v>
      </c>
      <c r="D1747">
        <v>1.808876760055225E-3</v>
      </c>
    </row>
    <row r="1748" spans="3:4">
      <c r="C1748">
        <v>97.35</v>
      </c>
      <c r="D1748">
        <v>1.7592261886631355E-3</v>
      </c>
    </row>
    <row r="1749" spans="3:4">
      <c r="C1749">
        <v>97.4</v>
      </c>
      <c r="D1749">
        <v>1.7092684177376059E-3</v>
      </c>
    </row>
    <row r="1750" spans="3:4">
      <c r="C1750">
        <v>97.45</v>
      </c>
      <c r="D1750">
        <v>1.6591083123927955E-3</v>
      </c>
    </row>
    <row r="1751" spans="3:4">
      <c r="C1751">
        <v>97.5</v>
      </c>
      <c r="D1751">
        <v>1.6088482946649901E-3</v>
      </c>
    </row>
    <row r="1752" spans="3:4">
      <c r="C1752">
        <v>97.55</v>
      </c>
      <c r="D1752">
        <v>1.5585880212842045E-3</v>
      </c>
    </row>
    <row r="1753" spans="3:4">
      <c r="C1753">
        <v>97.6</v>
      </c>
      <c r="D1753">
        <v>1.5084240843391066E-3</v>
      </c>
    </row>
    <row r="1754" spans="3:4">
      <c r="C1754">
        <v>97.65</v>
      </c>
      <c r="D1754">
        <v>1.4584497358672681E-3</v>
      </c>
    </row>
    <row r="1755" spans="3:4">
      <c r="C1755">
        <v>97.7</v>
      </c>
      <c r="D1755">
        <v>1.4087546372106821E-3</v>
      </c>
    </row>
    <row r="1756" spans="3:4">
      <c r="C1756">
        <v>97.75</v>
      </c>
      <c r="D1756">
        <v>1.3594246337829811E-3</v>
      </c>
    </row>
    <row r="1757" spans="3:4">
      <c r="C1757">
        <v>97.8</v>
      </c>
      <c r="D1757">
        <v>1.3105415557033058E-3</v>
      </c>
    </row>
    <row r="1758" spans="3:4">
      <c r="C1758">
        <v>97.85</v>
      </c>
      <c r="D1758">
        <v>1.2621830445628888E-3</v>
      </c>
    </row>
    <row r="1759" spans="3:4">
      <c r="C1759">
        <v>97.9</v>
      </c>
      <c r="D1759">
        <v>1.2144224064056101E-3</v>
      </c>
    </row>
    <row r="1760" spans="3:4">
      <c r="C1760">
        <v>97.95</v>
      </c>
      <c r="D1760">
        <v>1.1673284908256089E-3</v>
      </c>
    </row>
    <row r="1761" spans="3:4">
      <c r="C1761">
        <v>98</v>
      </c>
      <c r="D1761">
        <v>1.1209655959130327E-3</v>
      </c>
    </row>
    <row r="1762" spans="3:4">
      <c r="C1762">
        <v>98.05</v>
      </c>
      <c r="D1762">
        <v>1.0753933986161473E-3</v>
      </c>
    </row>
    <row r="1763" spans="3:4">
      <c r="C1763">
        <v>98.1</v>
      </c>
      <c r="D1763">
        <v>1.0306669099343869E-3</v>
      </c>
    </row>
    <row r="1764" spans="3:4">
      <c r="C1764">
        <v>98.15</v>
      </c>
      <c r="D1764">
        <v>9.8683645421342712E-4</v>
      </c>
    </row>
    <row r="1765" spans="3:4">
      <c r="C1765">
        <v>98.2</v>
      </c>
      <c r="D1765">
        <v>9.4394767168186442E-4</v>
      </c>
    </row>
    <row r="1766" spans="3:4">
      <c r="C1766">
        <v>98.25</v>
      </c>
      <c r="D1766">
        <v>9.0204154324859532E-4</v>
      </c>
    </row>
    <row r="1767" spans="3:4">
      <c r="C1767">
        <v>98.3</v>
      </c>
      <c r="D1767">
        <v>8.611544364727163E-4</v>
      </c>
    </row>
    <row r="1768" spans="3:4">
      <c r="C1768">
        <v>98.35</v>
      </c>
      <c r="D1768">
        <v>8.2131817152307561E-4</v>
      </c>
    </row>
    <row r="1769" spans="3:4">
      <c r="C1769">
        <v>98.4</v>
      </c>
      <c r="D1769">
        <v>7.8256010586285609E-4</v>
      </c>
    </row>
    <row r="1770" spans="3:4">
      <c r="C1770">
        <v>98.45</v>
      </c>
      <c r="D1770">
        <v>7.4490323632670885E-4</v>
      </c>
    </row>
    <row r="1771" spans="3:4">
      <c r="C1771">
        <v>98.5</v>
      </c>
      <c r="D1771">
        <v>7.0836631720253051E-4</v>
      </c>
    </row>
    <row r="1772" spans="3:4">
      <c r="C1772">
        <v>98.55</v>
      </c>
      <c r="D1772">
        <v>6.7296399288832023E-4</v>
      </c>
    </row>
    <row r="1773" spans="3:4">
      <c r="C1773">
        <v>98.6</v>
      </c>
      <c r="D1773">
        <v>6.3870694366550517E-4</v>
      </c>
    </row>
    <row r="1774" spans="3:4">
      <c r="C1774">
        <v>98.65</v>
      </c>
      <c r="D1774">
        <v>6.056020431133934E-4</v>
      </c>
    </row>
    <row r="1775" spans="3:4">
      <c r="C1775">
        <v>98.7</v>
      </c>
      <c r="D1775">
        <v>5.7365252568526736E-4</v>
      </c>
    </row>
    <row r="1776" spans="3:4">
      <c r="C1776">
        <v>98.75</v>
      </c>
      <c r="D1776">
        <v>5.428581629732599E-4</v>
      </c>
    </row>
    <row r="1777" spans="3:4">
      <c r="C1777">
        <v>98.8</v>
      </c>
      <c r="D1777">
        <v>5.1321544720717897E-4</v>
      </c>
    </row>
    <row r="1778" spans="3:4">
      <c r="C1778">
        <v>98.85</v>
      </c>
      <c r="D1778">
        <v>4.8471778056038305E-4</v>
      </c>
    </row>
    <row r="1779" spans="3:4">
      <c r="C1779">
        <v>98.9</v>
      </c>
      <c r="D1779">
        <v>4.5735566887296391E-4</v>
      </c>
    </row>
    <row r="1780" spans="3:4">
      <c r="C1780">
        <v>98.95</v>
      </c>
      <c r="D1780">
        <v>4.3111691844864141E-4</v>
      </c>
    </row>
    <row r="1781" spans="3:4">
      <c r="C1781">
        <v>99</v>
      </c>
      <c r="D1781">
        <v>4.0598683463503665E-4</v>
      </c>
    </row>
    <row r="1782" spans="3:4">
      <c r="C1782">
        <v>99.05</v>
      </c>
      <c r="D1782">
        <v>3.8194842095752303E-4</v>
      </c>
    </row>
    <row r="1783" spans="3:4">
      <c r="C1783">
        <v>99.1</v>
      </c>
      <c r="D1783">
        <v>3.5898257764312483E-4</v>
      </c>
    </row>
    <row r="1784" spans="3:4">
      <c r="C1784">
        <v>99.15</v>
      </c>
      <c r="D1784">
        <v>3.3706829844209368E-4</v>
      </c>
    </row>
    <row r="1785" spans="3:4">
      <c r="C1785">
        <v>99.2</v>
      </c>
      <c r="D1785">
        <v>3.1618286473044646E-4</v>
      </c>
    </row>
    <row r="1786" spans="3:4">
      <c r="C1786">
        <v>99.25</v>
      </c>
      <c r="D1786">
        <v>2.9630203595515435E-4</v>
      </c>
    </row>
    <row r="1787" spans="3:4">
      <c r="C1787">
        <v>99.3</v>
      </c>
      <c r="D1787">
        <v>2.7740023556482944E-4</v>
      </c>
    </row>
    <row r="1788" spans="3:4">
      <c r="C1788">
        <v>99.35</v>
      </c>
      <c r="D1788">
        <v>2.5945073165130491E-4</v>
      </c>
    </row>
    <row r="1789" spans="3:4">
      <c r="C1789">
        <v>99.4</v>
      </c>
      <c r="D1789">
        <v>2.4242581161069493E-4</v>
      </c>
    </row>
    <row r="1790" spans="3:4">
      <c r="C1790">
        <v>99.45</v>
      </c>
      <c r="D1790">
        <v>2.2629695021599748E-4</v>
      </c>
    </row>
    <row r="1791" spans="3:4">
      <c r="C1791">
        <v>99.5</v>
      </c>
      <c r="D1791">
        <v>2.1103497057568365E-4</v>
      </c>
    </row>
    <row r="1792" spans="3:4">
      <c r="C1792">
        <v>99.55</v>
      </c>
      <c r="D1792">
        <v>1.9661019753401931E-4</v>
      </c>
    </row>
    <row r="1793" spans="3:4">
      <c r="C1793">
        <v>99.6</v>
      </c>
      <c r="D1793">
        <v>1.8299260314807829E-4</v>
      </c>
    </row>
    <row r="1794" spans="3:4">
      <c r="C1794">
        <v>99.65</v>
      </c>
      <c r="D1794">
        <v>1.7015194395303217E-4</v>
      </c>
    </row>
    <row r="1795" spans="3:4">
      <c r="C1795">
        <v>99.7</v>
      </c>
      <c r="D1795">
        <v>1.5805788980115384E-4</v>
      </c>
    </row>
    <row r="1796" spans="3:4">
      <c r="C1796">
        <v>99.75</v>
      </c>
      <c r="D1796">
        <v>1.466801441301187E-4</v>
      </c>
    </row>
    <row r="1797" spans="3:4">
      <c r="C1797">
        <v>99.8</v>
      </c>
      <c r="D1797">
        <v>1.359885555827851E-4</v>
      </c>
    </row>
    <row r="1798" spans="3:4">
      <c r="C1798">
        <v>99.85</v>
      </c>
      <c r="D1798">
        <v>1.2595322096305831E-4</v>
      </c>
    </row>
    <row r="1799" spans="3:4">
      <c r="C1799">
        <v>99.9</v>
      </c>
      <c r="D1799">
        <v>1.1654457957050128E-4</v>
      </c>
    </row>
    <row r="1800" spans="3:4">
      <c r="C1800">
        <v>99.95</v>
      </c>
      <c r="D1800">
        <v>1.0773349901007216E-4</v>
      </c>
    </row>
    <row r="1801" spans="3:4">
      <c r="C1801">
        <v>100</v>
      </c>
      <c r="D1801">
        <v>9.9491352622246425E-5</v>
      </c>
    </row>
    <row r="1802" spans="3:4">
      <c r="C1802">
        <v>100.05</v>
      </c>
      <c r="D1802">
        <v>9.1790088723123385E-5</v>
      </c>
    </row>
    <row r="1803" spans="3:4">
      <c r="C1803">
        <v>100.1</v>
      </c>
      <c r="D1803">
        <v>8.4602291883662003E-5</v>
      </c>
    </row>
    <row r="1804" spans="3:4">
      <c r="C1804">
        <v>100.15</v>
      </c>
      <c r="D1804">
        <v>7.790123651199201E-5</v>
      </c>
    </row>
    <row r="1805" spans="3:4">
      <c r="C1805">
        <v>100.2</v>
      </c>
      <c r="D1805">
        <v>7.1660933033022617E-5</v>
      </c>
    </row>
    <row r="1806" spans="3:4">
      <c r="C1806">
        <v>100.25</v>
      </c>
      <c r="D1806">
        <v>6.585616698515193E-5</v>
      </c>
    </row>
    <row r="1807" spans="3:4">
      <c r="C1807">
        <v>100.3</v>
      </c>
      <c r="D1807">
        <v>6.0462531375181356E-5</v>
      </c>
    </row>
    <row r="1808" spans="3:4">
      <c r="C1808">
        <v>100.35</v>
      </c>
      <c r="D1808">
        <v>5.5456452649549779E-5</v>
      </c>
    </row>
    <row r="1809" spans="3:4">
      <c r="C1809">
        <v>100.4</v>
      </c>
      <c r="D1809">
        <v>5.0815210652948468E-5</v>
      </c>
    </row>
    <row r="1810" spans="3:4">
      <c r="C1810">
        <v>100.45</v>
      </c>
      <c r="D1810">
        <v>4.6516952954579356E-5</v>
      </c>
    </row>
    <row r="1811" spans="3:4">
      <c r="C1811">
        <v>100.5</v>
      </c>
      <c r="D1811">
        <v>4.2540703927820536E-5</v>
      </c>
    </row>
    <row r="1812" spans="3:4">
      <c r="C1812">
        <v>100.55</v>
      </c>
      <c r="D1812">
        <v>3.8866368971308365E-5</v>
      </c>
    </row>
    <row r="1813" spans="3:4">
      <c r="C1813">
        <v>100.6</v>
      </c>
      <c r="D1813">
        <v>3.5474734258570238E-5</v>
      </c>
    </row>
    <row r="1814" spans="3:4">
      <c r="C1814">
        <v>100.65</v>
      </c>
      <c r="D1814">
        <v>3.2347462399633625E-5</v>
      </c>
    </row>
    <row r="1815" spans="3:4">
      <c r="C1815">
        <v>100.7</v>
      </c>
      <c r="D1815">
        <v>2.9467084391839807E-5</v>
      </c>
    </row>
    <row r="1816" spans="3:4">
      <c r="C1816">
        <v>100.75</v>
      </c>
      <c r="D1816">
        <v>2.681698822854221E-5</v>
      </c>
    </row>
    <row r="1817" spans="3:4">
      <c r="C1817">
        <v>100.8</v>
      </c>
      <c r="D1817">
        <v>2.4381404523874005E-5</v>
      </c>
    </row>
    <row r="1818" spans="3:4">
      <c r="C1818">
        <v>100.85</v>
      </c>
      <c r="D1818">
        <v>2.2145389499506496E-5</v>
      </c>
    </row>
    <row r="1819" spans="3:4">
      <c r="C1819">
        <v>100.9</v>
      </c>
      <c r="D1819">
        <v>2.0094805665560516E-5</v>
      </c>
    </row>
    <row r="1820" spans="3:4">
      <c r="C1820">
        <v>100.95</v>
      </c>
      <c r="D1820">
        <v>1.8216300512873229E-5</v>
      </c>
    </row>
    <row r="1821" spans="3:4">
      <c r="C1821">
        <v>101</v>
      </c>
      <c r="D1821">
        <v>1.6497283517814211E-5</v>
      </c>
    </row>
    <row r="1822" spans="3:4">
      <c r="C1822">
        <v>101.05</v>
      </c>
      <c r="D1822">
        <v>1.49259017440991E-5</v>
      </c>
    </row>
    <row r="1823" spans="3:4">
      <c r="C1823">
        <v>101.1</v>
      </c>
      <c r="D1823">
        <v>1.3491014308723738E-5</v>
      </c>
    </row>
    <row r="1824" spans="3:4">
      <c r="C1824">
        <v>101.15</v>
      </c>
      <c r="D1824">
        <v>1.2182165961442481E-5</v>
      </c>
    </row>
    <row r="1825" spans="3:4">
      <c r="C1825">
        <v>101.2</v>
      </c>
      <c r="D1825">
        <v>1.0989560009355834E-5</v>
      </c>
    </row>
    <row r="1826" spans="3:4">
      <c r="C1826">
        <v>101.25</v>
      </c>
      <c r="D1826">
        <v>9.9040308002640696E-6</v>
      </c>
    </row>
    <row r="1827" spans="3:4">
      <c r="C1827">
        <v>101.3</v>
      </c>
      <c r="D1827">
        <v>8.9170159606944118E-6</v>
      </c>
    </row>
    <row r="1828" spans="3:4">
      <c r="C1828">
        <v>101.35</v>
      </c>
      <c r="D1828">
        <v>8.0205285670177857E-6</v>
      </c>
    </row>
    <row r="1829" spans="3:4">
      <c r="C1829">
        <v>101.4</v>
      </c>
      <c r="D1829">
        <v>7.2071294109645051E-6</v>
      </c>
    </row>
    <row r="1830" spans="3:4">
      <c r="C1830">
        <v>101.45</v>
      </c>
      <c r="D1830">
        <v>6.469899504249383E-6</v>
      </c>
    </row>
    <row r="1831" spans="3:4">
      <c r="C1831">
        <v>101.5</v>
      </c>
      <c r="D1831">
        <v>5.8024129509805773E-6</v>
      </c>
    </row>
    <row r="1832" spans="3:4">
      <c r="C1832">
        <v>101.55</v>
      </c>
      <c r="D1832">
        <v>5.1987103011639456E-6</v>
      </c>
    </row>
    <row r="1833" spans="3:4">
      <c r="C1833">
        <v>101.6</v>
      </c>
      <c r="D1833">
        <v>4.6532724839643252E-6</v>
      </c>
    </row>
    <row r="1834" spans="3:4">
      <c r="C1834">
        <v>101.65</v>
      </c>
      <c r="D1834">
        <v>4.1609954055006352E-6</v>
      </c>
    </row>
    <row r="1835" spans="3:4">
      <c r="C1835">
        <v>101.7</v>
      </c>
      <c r="D1835">
        <v>3.7171652828806371E-6</v>
      </c>
    </row>
    <row r="1836" spans="3:4">
      <c r="C1836">
        <v>101.75</v>
      </c>
      <c r="D1836">
        <v>3.3174347739283016E-6</v>
      </c>
    </row>
    <row r="1837" spans="3:4">
      <c r="C1837">
        <v>101.8</v>
      </c>
      <c r="D1837">
        <v>2.9577999506583215E-6</v>
      </c>
    </row>
    <row r="1838" spans="3:4">
      <c r="C1838">
        <v>101.85</v>
      </c>
      <c r="D1838">
        <v>2.6345781540007156E-6</v>
      </c>
    </row>
    <row r="1839" spans="3:4">
      <c r="C1839">
        <v>101.9</v>
      </c>
      <c r="D1839">
        <v>2.3443867575733177E-6</v>
      </c>
    </row>
    <row r="1840" spans="3:4">
      <c r="C1840">
        <v>101.95</v>
      </c>
      <c r="D1840">
        <v>2.0841228594383723E-6</v>
      </c>
    </row>
    <row r="1841" spans="3:4">
      <c r="C1841">
        <v>102</v>
      </c>
      <c r="D1841">
        <v>1.8509439127312757E-6</v>
      </c>
    </row>
    <row r="1842" spans="3:4">
      <c r="C1842">
        <v>102.05</v>
      </c>
      <c r="D1842">
        <v>1.6422492988057136E-6</v>
      </c>
    </row>
    <row r="1843" spans="3:4">
      <c r="C1843">
        <v>102.1</v>
      </c>
      <c r="D1843">
        <v>1.455662840063693E-6</v>
      </c>
    </row>
    <row r="1844" spans="3:4">
      <c r="C1844">
        <v>102.15</v>
      </c>
      <c r="D1844">
        <v>1.2890162439019664E-6</v>
      </c>
    </row>
    <row r="1845" spans="3:4">
      <c r="C1845">
        <v>102.2</v>
      </c>
      <c r="D1845">
        <v>1.1403334641766807E-6</v>
      </c>
    </row>
    <row r="1846" spans="3:4">
      <c r="C1846">
        <v>102.25</v>
      </c>
      <c r="D1846">
        <v>1.0078159622214462E-6</v>
      </c>
    </row>
    <row r="1847" spans="3:4">
      <c r="C1847">
        <v>102.3</v>
      </c>
      <c r="D1847">
        <v>8.8982884571818639E-7</v>
      </c>
    </row>
    <row r="1848" spans="3:4">
      <c r="C1848">
        <v>102.35</v>
      </c>
      <c r="D1848">
        <v>7.8488786056990706E-7</v>
      </c>
    </row>
    <row r="1849" spans="3:4">
      <c r="C1849">
        <v>102.4</v>
      </c>
      <c r="D1849">
        <v>6.9164720831946971E-7</v>
      </c>
    </row>
    <row r="1850" spans="3:4">
      <c r="C1850">
        <v>102.45</v>
      </c>
      <c r="D1850">
        <v>6.0888815955914724E-7</v>
      </c>
    </row>
    <row r="1851" spans="3:4">
      <c r="C1851">
        <v>102.5</v>
      </c>
      <c r="D1851">
        <v>5.3550843213667754E-7</v>
      </c>
    </row>
    <row r="1852" spans="3:4">
      <c r="C1852">
        <v>102.55</v>
      </c>
      <c r="D1852">
        <v>4.7051230174812018E-7</v>
      </c>
    </row>
    <row r="1853" spans="3:4">
      <c r="C1853">
        <v>102.6</v>
      </c>
      <c r="D1853">
        <v>4.130014116734824E-7</v>
      </c>
    </row>
    <row r="1854" spans="3:4">
      <c r="C1854">
        <v>102.65</v>
      </c>
      <c r="D1854">
        <v>3.6216624791982115E-7</v>
      </c>
    </row>
    <row r="1855" spans="3:4">
      <c r="C1855">
        <v>102.7</v>
      </c>
      <c r="D1855">
        <v>3.1727824585235129E-7</v>
      </c>
    </row>
    <row r="1856" spans="3:4">
      <c r="C1856">
        <v>102.75</v>
      </c>
      <c r="D1856">
        <v>2.7768249447930961E-7</v>
      </c>
    </row>
    <row r="1857" spans="3:4">
      <c r="C1857">
        <v>102.8</v>
      </c>
      <c r="D1857">
        <v>2.4279100487955558E-7</v>
      </c>
    </row>
    <row r="1858" spans="3:4">
      <c r="C1858">
        <v>102.85</v>
      </c>
      <c r="D1858">
        <v>2.1207650978998943E-7</v>
      </c>
    </row>
    <row r="1859" spans="3:4">
      <c r="C1859">
        <v>102.9</v>
      </c>
      <c r="D1859">
        <v>1.8506676207342742E-7</v>
      </c>
    </row>
    <row r="1860" spans="3:4">
      <c r="C1860">
        <v>102.95</v>
      </c>
      <c r="D1860">
        <v>1.6133930063972316E-7</v>
      </c>
    </row>
    <row r="1861" spans="3:4">
      <c r="C1861">
        <v>103</v>
      </c>
      <c r="D1861">
        <v>1.4051665336679827E-7</v>
      </c>
    </row>
    <row r="1862" spans="3:4">
      <c r="C1862">
        <v>103.05</v>
      </c>
      <c r="D1862">
        <v>1.2226194764178978E-7</v>
      </c>
    </row>
    <row r="1863" spans="3:4">
      <c r="C1863">
        <v>103.1</v>
      </c>
      <c r="D1863">
        <v>1.0627490029347265E-7</v>
      </c>
    </row>
    <row r="1864" spans="3:4">
      <c r="C1864">
        <v>103.15</v>
      </c>
      <c r="D1864">
        <v>9.2288159896330946E-8</v>
      </c>
    </row>
    <row r="1865" spans="3:4">
      <c r="C1865">
        <v>103.2</v>
      </c>
      <c r="D1865">
        <v>8.0063975677069708E-8</v>
      </c>
    </row>
    <row r="1866" spans="3:4">
      <c r="C1866">
        <v>103.25</v>
      </c>
      <c r="D1866">
        <v>6.9391168529761315E-8</v>
      </c>
    </row>
    <row r="1867" spans="3:4">
      <c r="C1867">
        <v>103.3</v>
      </c>
      <c r="D1867">
        <v>6.0082380933157918E-8</v>
      </c>
    </row>
    <row r="1868" spans="3:4">
      <c r="C1868">
        <v>103.35</v>
      </c>
      <c r="D1868">
        <v>5.197158385044377E-8</v>
      </c>
    </row>
    <row r="1869" spans="3:4">
      <c r="C1869">
        <v>103.4</v>
      </c>
      <c r="D1869">
        <v>4.4911819967522058E-8</v>
      </c>
    </row>
    <row r="1870" spans="3:4">
      <c r="C1870">
        <v>103.45</v>
      </c>
      <c r="D1870">
        <v>3.877316388197319E-8</v>
      </c>
    </row>
    <row r="1871" spans="3:4">
      <c r="C1871">
        <v>103.5</v>
      </c>
      <c r="D1871">
        <v>3.3440881083186728E-8</v>
      </c>
    </row>
    <row r="1872" spans="3:4">
      <c r="C1872">
        <v>103.55</v>
      </c>
      <c r="D1872">
        <v>2.8813768758824304E-8</v>
      </c>
    </row>
    <row r="1873" spans="3:4">
      <c r="C1873">
        <v>103.6</v>
      </c>
      <c r="D1873">
        <v>2.4802662618344301E-8</v>
      </c>
    </row>
    <row r="1874" spans="3:4">
      <c r="C1874">
        <v>103.65</v>
      </c>
      <c r="D1874">
        <v>2.1329095036730971E-8</v>
      </c>
    </row>
    <row r="1875" spans="3:4">
      <c r="C1875">
        <v>103.7</v>
      </c>
      <c r="D1875">
        <v>1.8324090887747513E-8</v>
      </c>
    </row>
    <row r="1876" spans="3:4">
      <c r="C1876">
        <v>103.75</v>
      </c>
      <c r="D1876">
        <v>1.572708845349259E-8</v>
      </c>
    </row>
    <row r="1877" spans="3:4">
      <c r="C1877">
        <v>103.8</v>
      </c>
      <c r="D1877">
        <v>1.3484973764406299E-8</v>
      </c>
    </row>
    <row r="1878" spans="3:4">
      <c r="C1878">
        <v>103.85</v>
      </c>
      <c r="D1878">
        <v>1.1551217640150351E-8</v>
      </c>
    </row>
    <row r="1879" spans="3:4">
      <c r="C1879">
        <v>103.9</v>
      </c>
      <c r="D1879">
        <v>0</v>
      </c>
    </row>
    <row r="1880" spans="3:4">
      <c r="C1880">
        <v>103.95</v>
      </c>
      <c r="D1880">
        <v>0</v>
      </c>
    </row>
    <row r="1881" spans="3:4">
      <c r="C1881">
        <v>104</v>
      </c>
      <c r="D1881">
        <v>0</v>
      </c>
    </row>
    <row r="1882" spans="3:4">
      <c r="C1882">
        <v>104.05</v>
      </c>
      <c r="D1882">
        <v>0</v>
      </c>
    </row>
    <row r="1883" spans="3:4">
      <c r="C1883">
        <v>104.1</v>
      </c>
      <c r="D1883">
        <v>0</v>
      </c>
    </row>
    <row r="1884" spans="3:4">
      <c r="C1884">
        <v>104.15</v>
      </c>
      <c r="D1884">
        <v>0</v>
      </c>
    </row>
    <row r="1885" spans="3:4">
      <c r="C1885">
        <v>104.2</v>
      </c>
      <c r="D1885">
        <v>0</v>
      </c>
    </row>
    <row r="1886" spans="3:4">
      <c r="C1886">
        <v>104.25</v>
      </c>
      <c r="D1886">
        <v>0</v>
      </c>
    </row>
    <row r="1887" spans="3:4">
      <c r="C1887">
        <v>104.3</v>
      </c>
      <c r="D1887">
        <v>0</v>
      </c>
    </row>
    <row r="1888" spans="3:4">
      <c r="C1888">
        <v>104.35</v>
      </c>
      <c r="D1888">
        <v>0</v>
      </c>
    </row>
    <row r="1889" spans="3:4">
      <c r="C1889">
        <v>104.4</v>
      </c>
      <c r="D1889">
        <v>0</v>
      </c>
    </row>
    <row r="1890" spans="3:4">
      <c r="C1890">
        <v>104.45</v>
      </c>
      <c r="D1890">
        <v>0</v>
      </c>
    </row>
    <row r="1891" spans="3:4">
      <c r="C1891">
        <v>104.5</v>
      </c>
      <c r="D1891">
        <v>0</v>
      </c>
    </row>
    <row r="1892" spans="3:4">
      <c r="C1892">
        <v>104.55</v>
      </c>
      <c r="D1892">
        <v>0</v>
      </c>
    </row>
    <row r="1893" spans="3:4">
      <c r="C1893">
        <v>104.6</v>
      </c>
      <c r="D1893">
        <v>0</v>
      </c>
    </row>
    <row r="1894" spans="3:4">
      <c r="C1894">
        <v>104.65</v>
      </c>
      <c r="D1894">
        <v>0</v>
      </c>
    </row>
    <row r="1895" spans="3:4">
      <c r="C1895">
        <v>104.7</v>
      </c>
      <c r="D1895">
        <v>0</v>
      </c>
    </row>
    <row r="1896" spans="3:4">
      <c r="C1896">
        <v>104.75</v>
      </c>
      <c r="D1896">
        <v>0</v>
      </c>
    </row>
    <row r="1897" spans="3:4">
      <c r="C1897">
        <v>104.8</v>
      </c>
      <c r="D1897">
        <v>0</v>
      </c>
    </row>
    <row r="1898" spans="3:4">
      <c r="C1898">
        <v>104.85</v>
      </c>
      <c r="D1898">
        <v>0</v>
      </c>
    </row>
    <row r="1899" spans="3:4">
      <c r="C1899">
        <v>104.9</v>
      </c>
      <c r="D1899">
        <v>0</v>
      </c>
    </row>
    <row r="1900" spans="3:4">
      <c r="C1900">
        <v>104.95</v>
      </c>
      <c r="D1900">
        <v>0</v>
      </c>
    </row>
    <row r="1901" spans="3:4">
      <c r="C1901">
        <v>105</v>
      </c>
      <c r="D1901">
        <v>0</v>
      </c>
    </row>
    <row r="1902" spans="3:4">
      <c r="C1902">
        <v>105.05</v>
      </c>
      <c r="D1902">
        <v>0</v>
      </c>
    </row>
    <row r="1903" spans="3:4">
      <c r="C1903">
        <v>105.1</v>
      </c>
      <c r="D1903">
        <v>0</v>
      </c>
    </row>
    <row r="1904" spans="3:4">
      <c r="C1904">
        <v>105.15</v>
      </c>
      <c r="D1904">
        <v>0</v>
      </c>
    </row>
    <row r="1905" spans="3:4">
      <c r="C1905">
        <v>105.2</v>
      </c>
      <c r="D1905">
        <v>0</v>
      </c>
    </row>
    <row r="1906" spans="3:4">
      <c r="C1906">
        <v>105.25</v>
      </c>
      <c r="D1906">
        <v>0</v>
      </c>
    </row>
    <row r="1907" spans="3:4">
      <c r="C1907">
        <v>105.3</v>
      </c>
      <c r="D1907">
        <v>0</v>
      </c>
    </row>
    <row r="1908" spans="3:4">
      <c r="C1908">
        <v>105.35</v>
      </c>
      <c r="D1908">
        <v>0</v>
      </c>
    </row>
    <row r="1909" spans="3:4">
      <c r="C1909">
        <v>105.4</v>
      </c>
      <c r="D1909">
        <v>0</v>
      </c>
    </row>
    <row r="1910" spans="3:4">
      <c r="C1910">
        <v>105.45</v>
      </c>
      <c r="D1910">
        <v>0</v>
      </c>
    </row>
    <row r="1911" spans="3:4">
      <c r="C1911">
        <v>105.5</v>
      </c>
      <c r="D1911">
        <v>0</v>
      </c>
    </row>
    <row r="1912" spans="3:4">
      <c r="C1912">
        <v>105.55</v>
      </c>
      <c r="D1912">
        <v>0</v>
      </c>
    </row>
    <row r="1913" spans="3:4">
      <c r="C1913">
        <v>105.6</v>
      </c>
      <c r="D1913">
        <v>0</v>
      </c>
    </row>
    <row r="1914" spans="3:4">
      <c r="C1914">
        <v>105.65</v>
      </c>
      <c r="D1914">
        <v>0</v>
      </c>
    </row>
    <row r="1915" spans="3:4">
      <c r="C1915">
        <v>105.7</v>
      </c>
      <c r="D1915">
        <v>0</v>
      </c>
    </row>
    <row r="1916" spans="3:4">
      <c r="C1916">
        <v>105.75</v>
      </c>
      <c r="D1916">
        <v>0</v>
      </c>
    </row>
    <row r="1917" spans="3:4">
      <c r="C1917">
        <v>105.8</v>
      </c>
      <c r="D1917">
        <v>0</v>
      </c>
    </row>
    <row r="1918" spans="3:4">
      <c r="C1918">
        <v>105.85</v>
      </c>
      <c r="D1918">
        <v>0</v>
      </c>
    </row>
    <row r="1919" spans="3:4">
      <c r="C1919">
        <v>105.9</v>
      </c>
      <c r="D1919">
        <v>0</v>
      </c>
    </row>
    <row r="1920" spans="3:4">
      <c r="C1920">
        <v>105.95</v>
      </c>
      <c r="D1920">
        <v>0</v>
      </c>
    </row>
    <row r="1921" spans="3:4">
      <c r="C1921">
        <v>106</v>
      </c>
      <c r="D1921">
        <v>0</v>
      </c>
    </row>
    <row r="1922" spans="3:4">
      <c r="C1922">
        <v>106.05</v>
      </c>
      <c r="D1922">
        <v>0</v>
      </c>
    </row>
    <row r="1923" spans="3:4">
      <c r="C1923">
        <v>106.1</v>
      </c>
      <c r="D1923">
        <v>0</v>
      </c>
    </row>
    <row r="1924" spans="3:4">
      <c r="C1924">
        <v>106.15</v>
      </c>
      <c r="D1924">
        <v>0</v>
      </c>
    </row>
    <row r="1925" spans="3:4">
      <c r="C1925">
        <v>106.2</v>
      </c>
      <c r="D1925">
        <v>0</v>
      </c>
    </row>
    <row r="1926" spans="3:4">
      <c r="C1926">
        <v>106.25</v>
      </c>
      <c r="D1926">
        <v>0</v>
      </c>
    </row>
    <row r="1927" spans="3:4">
      <c r="C1927">
        <v>106.3</v>
      </c>
      <c r="D1927">
        <v>0</v>
      </c>
    </row>
    <row r="1928" spans="3:4">
      <c r="C1928">
        <v>106.35</v>
      </c>
      <c r="D1928">
        <v>0</v>
      </c>
    </row>
    <row r="1929" spans="3:4">
      <c r="C1929">
        <v>106.4</v>
      </c>
      <c r="D1929">
        <v>0</v>
      </c>
    </row>
    <row r="1930" spans="3:4">
      <c r="C1930">
        <v>106.45</v>
      </c>
      <c r="D1930">
        <v>0</v>
      </c>
    </row>
    <row r="1931" spans="3:4">
      <c r="C1931">
        <v>106.5</v>
      </c>
      <c r="D1931">
        <v>0</v>
      </c>
    </row>
    <row r="1932" spans="3:4">
      <c r="C1932">
        <v>106.55</v>
      </c>
      <c r="D1932">
        <v>0</v>
      </c>
    </row>
    <row r="1933" spans="3:4">
      <c r="C1933">
        <v>106.6</v>
      </c>
      <c r="D1933">
        <v>0</v>
      </c>
    </row>
    <row r="1934" spans="3:4">
      <c r="C1934">
        <v>106.65</v>
      </c>
      <c r="D1934">
        <v>0</v>
      </c>
    </row>
    <row r="1935" spans="3:4">
      <c r="C1935">
        <v>106.7</v>
      </c>
      <c r="D1935">
        <v>0</v>
      </c>
    </row>
    <row r="1936" spans="3:4">
      <c r="C1936">
        <v>106.75</v>
      </c>
      <c r="D1936">
        <v>0</v>
      </c>
    </row>
    <row r="1937" spans="3:4">
      <c r="C1937">
        <v>106.8</v>
      </c>
      <c r="D1937">
        <v>0</v>
      </c>
    </row>
    <row r="1938" spans="3:4">
      <c r="C1938">
        <v>106.85</v>
      </c>
      <c r="D1938">
        <v>0</v>
      </c>
    </row>
    <row r="1939" spans="3:4">
      <c r="C1939">
        <v>106.9</v>
      </c>
      <c r="D1939">
        <v>0</v>
      </c>
    </row>
    <row r="1940" spans="3:4">
      <c r="C1940">
        <v>106.95</v>
      </c>
      <c r="D1940">
        <v>0</v>
      </c>
    </row>
    <row r="1941" spans="3:4">
      <c r="C1941">
        <v>107</v>
      </c>
      <c r="D1941">
        <v>0</v>
      </c>
    </row>
    <row r="1942" spans="3:4">
      <c r="C1942">
        <v>107.05</v>
      </c>
      <c r="D1942">
        <v>0</v>
      </c>
    </row>
    <row r="1943" spans="3:4">
      <c r="C1943">
        <v>107.1</v>
      </c>
      <c r="D1943">
        <v>0</v>
      </c>
    </row>
    <row r="1944" spans="3:4">
      <c r="C1944">
        <v>107.15</v>
      </c>
      <c r="D1944">
        <v>0</v>
      </c>
    </row>
    <row r="1945" spans="3:4">
      <c r="C1945">
        <v>107.2</v>
      </c>
      <c r="D1945">
        <v>0</v>
      </c>
    </row>
    <row r="1946" spans="3:4">
      <c r="C1946">
        <v>107.25</v>
      </c>
      <c r="D1946">
        <v>0</v>
      </c>
    </row>
    <row r="1947" spans="3:4">
      <c r="C1947">
        <v>107.3</v>
      </c>
      <c r="D1947">
        <v>0</v>
      </c>
    </row>
    <row r="1948" spans="3:4">
      <c r="C1948">
        <v>107.35</v>
      </c>
      <c r="D1948">
        <v>0</v>
      </c>
    </row>
    <row r="1949" spans="3:4">
      <c r="C1949">
        <v>107.4</v>
      </c>
      <c r="D1949">
        <v>0</v>
      </c>
    </row>
    <row r="1950" spans="3:4">
      <c r="C1950">
        <v>107.45</v>
      </c>
      <c r="D1950">
        <v>0</v>
      </c>
    </row>
    <row r="1951" spans="3:4">
      <c r="C1951">
        <v>107.5</v>
      </c>
      <c r="D1951">
        <v>0</v>
      </c>
    </row>
    <row r="1952" spans="3:4">
      <c r="C1952">
        <v>107.55</v>
      </c>
      <c r="D1952">
        <v>0</v>
      </c>
    </row>
    <row r="1953" spans="3:4">
      <c r="C1953">
        <v>107.6</v>
      </c>
      <c r="D1953">
        <v>0</v>
      </c>
    </row>
    <row r="1954" spans="3:4">
      <c r="C1954">
        <v>107.65</v>
      </c>
      <c r="D1954">
        <v>0</v>
      </c>
    </row>
    <row r="1955" spans="3:4">
      <c r="C1955">
        <v>107.7</v>
      </c>
      <c r="D1955">
        <v>0</v>
      </c>
    </row>
    <row r="1956" spans="3:4">
      <c r="C1956">
        <v>107.75</v>
      </c>
      <c r="D1956">
        <v>0</v>
      </c>
    </row>
    <row r="1957" spans="3:4">
      <c r="C1957">
        <v>107.8</v>
      </c>
      <c r="D1957">
        <v>0</v>
      </c>
    </row>
    <row r="1958" spans="3:4">
      <c r="C1958">
        <v>107.85</v>
      </c>
      <c r="D1958">
        <v>0</v>
      </c>
    </row>
    <row r="1959" spans="3:4">
      <c r="C1959">
        <v>107.9</v>
      </c>
      <c r="D1959">
        <v>0</v>
      </c>
    </row>
    <row r="1960" spans="3:4">
      <c r="C1960">
        <v>107.95</v>
      </c>
      <c r="D1960">
        <v>0</v>
      </c>
    </row>
    <row r="1961" spans="3:4">
      <c r="C1961">
        <v>108</v>
      </c>
      <c r="D1961">
        <v>0</v>
      </c>
    </row>
    <row r="1962" spans="3:4">
      <c r="C1962">
        <v>108.05</v>
      </c>
      <c r="D1962">
        <v>0</v>
      </c>
    </row>
    <row r="1963" spans="3:4">
      <c r="C1963">
        <v>108.1</v>
      </c>
      <c r="D1963">
        <v>0</v>
      </c>
    </row>
    <row r="1964" spans="3:4">
      <c r="C1964">
        <v>108.15</v>
      </c>
      <c r="D1964">
        <v>0</v>
      </c>
    </row>
    <row r="1965" spans="3:4">
      <c r="C1965">
        <v>108.2</v>
      </c>
      <c r="D1965">
        <v>0</v>
      </c>
    </row>
    <row r="1966" spans="3:4">
      <c r="C1966">
        <v>108.25</v>
      </c>
      <c r="D1966">
        <v>0</v>
      </c>
    </row>
    <row r="1967" spans="3:4">
      <c r="C1967">
        <v>108.3</v>
      </c>
      <c r="D1967">
        <v>0</v>
      </c>
    </row>
    <row r="1968" spans="3:4">
      <c r="C1968">
        <v>108.35</v>
      </c>
      <c r="D1968">
        <v>0</v>
      </c>
    </row>
    <row r="1969" spans="3:4">
      <c r="C1969">
        <v>108.4</v>
      </c>
      <c r="D1969">
        <v>0</v>
      </c>
    </row>
    <row r="1970" spans="3:4">
      <c r="C1970">
        <v>108.45</v>
      </c>
      <c r="D1970">
        <v>0</v>
      </c>
    </row>
    <row r="1971" spans="3:4">
      <c r="C1971">
        <v>108.5</v>
      </c>
      <c r="D1971">
        <v>0</v>
      </c>
    </row>
    <row r="1972" spans="3:4">
      <c r="C1972">
        <v>108.55</v>
      </c>
      <c r="D1972">
        <v>0</v>
      </c>
    </row>
    <row r="1973" spans="3:4">
      <c r="C1973">
        <v>108.6</v>
      </c>
      <c r="D1973">
        <v>0</v>
      </c>
    </row>
    <row r="1974" spans="3:4">
      <c r="C1974">
        <v>108.65</v>
      </c>
      <c r="D1974">
        <v>0</v>
      </c>
    </row>
    <row r="1975" spans="3:4">
      <c r="C1975">
        <v>108.7</v>
      </c>
      <c r="D1975">
        <v>0</v>
      </c>
    </row>
    <row r="1976" spans="3:4">
      <c r="C1976">
        <v>108.75</v>
      </c>
      <c r="D1976">
        <v>0</v>
      </c>
    </row>
    <row r="1977" spans="3:4">
      <c r="C1977">
        <v>108.8</v>
      </c>
      <c r="D1977">
        <v>0</v>
      </c>
    </row>
    <row r="1978" spans="3:4">
      <c r="C1978">
        <v>108.85</v>
      </c>
      <c r="D1978">
        <v>0</v>
      </c>
    </row>
    <row r="1979" spans="3:4">
      <c r="C1979">
        <v>108.9</v>
      </c>
      <c r="D1979">
        <v>0</v>
      </c>
    </row>
    <row r="1980" spans="3:4">
      <c r="C1980">
        <v>108.95</v>
      </c>
      <c r="D1980">
        <v>0</v>
      </c>
    </row>
    <row r="1981" spans="3:4">
      <c r="C1981">
        <v>109</v>
      </c>
      <c r="D1981">
        <v>0</v>
      </c>
    </row>
    <row r="1982" spans="3:4">
      <c r="C1982">
        <v>109.05</v>
      </c>
      <c r="D1982">
        <v>0</v>
      </c>
    </row>
    <row r="1983" spans="3:4">
      <c r="C1983">
        <v>109.1</v>
      </c>
      <c r="D1983">
        <v>0</v>
      </c>
    </row>
    <row r="1984" spans="3:4">
      <c r="C1984">
        <v>109.15</v>
      </c>
      <c r="D1984">
        <v>0</v>
      </c>
    </row>
    <row r="1985" spans="3:4">
      <c r="C1985">
        <v>109.2</v>
      </c>
      <c r="D1985">
        <v>0</v>
      </c>
    </row>
    <row r="1986" spans="3:4">
      <c r="C1986">
        <v>109.25</v>
      </c>
      <c r="D1986">
        <v>0</v>
      </c>
    </row>
    <row r="1987" spans="3:4">
      <c r="C1987">
        <v>109.3</v>
      </c>
      <c r="D1987">
        <v>0</v>
      </c>
    </row>
    <row r="1988" spans="3:4">
      <c r="C1988">
        <v>109.35</v>
      </c>
      <c r="D1988">
        <v>0</v>
      </c>
    </row>
    <row r="1989" spans="3:4">
      <c r="C1989">
        <v>109.4</v>
      </c>
      <c r="D1989">
        <v>0</v>
      </c>
    </row>
    <row r="1990" spans="3:4">
      <c r="C1990">
        <v>109.45</v>
      </c>
      <c r="D1990">
        <v>0</v>
      </c>
    </row>
    <row r="1991" spans="3:4">
      <c r="C1991">
        <v>109.5</v>
      </c>
      <c r="D1991">
        <v>0</v>
      </c>
    </row>
    <row r="1992" spans="3:4">
      <c r="C1992">
        <v>109.55</v>
      </c>
      <c r="D1992">
        <v>0</v>
      </c>
    </row>
    <row r="1993" spans="3:4">
      <c r="C1993">
        <v>109.6</v>
      </c>
      <c r="D1993">
        <v>0</v>
      </c>
    </row>
    <row r="1994" spans="3:4">
      <c r="C1994">
        <v>109.65</v>
      </c>
      <c r="D1994">
        <v>0</v>
      </c>
    </row>
    <row r="1995" spans="3:4">
      <c r="C1995">
        <v>109.7</v>
      </c>
      <c r="D1995">
        <v>0</v>
      </c>
    </row>
    <row r="1996" spans="3:4">
      <c r="C1996">
        <v>109.75</v>
      </c>
      <c r="D1996">
        <v>0</v>
      </c>
    </row>
    <row r="1997" spans="3:4">
      <c r="C1997">
        <v>109.8</v>
      </c>
      <c r="D1997">
        <v>0</v>
      </c>
    </row>
    <row r="1998" spans="3:4">
      <c r="C1998">
        <v>109.85</v>
      </c>
      <c r="D1998">
        <v>0</v>
      </c>
    </row>
    <row r="1999" spans="3:4">
      <c r="C1999">
        <v>109.9</v>
      </c>
      <c r="D1999">
        <v>0</v>
      </c>
    </row>
    <row r="2000" spans="3:4">
      <c r="C2000">
        <v>109.95</v>
      </c>
      <c r="D2000">
        <v>0</v>
      </c>
    </row>
    <row r="2001" spans="3:4">
      <c r="C2001" t="s">
        <v>272</v>
      </c>
      <c r="D2001" t="s">
        <v>272</v>
      </c>
    </row>
  </sheetData>
  <phoneticPr fontId="4" type="noConversion"/>
  <pageMargins left="0.75" right="0.75" top="1" bottom="1" header="0.5" footer="0.5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001"/>
  <sheetViews>
    <sheetView workbookViewId="0"/>
  </sheetViews>
  <sheetFormatPr baseColWidth="10" defaultColWidth="8.83203125" defaultRowHeight="14" x14ac:dyDescent="0"/>
  <cols>
    <col min="1" max="1" width="13.6640625" style="46" bestFit="1" customWidth="1"/>
    <col min="2" max="2" width="9.6640625" style="47" bestFit="1" customWidth="1"/>
  </cols>
  <sheetData>
    <row r="1" spans="1:4">
      <c r="A1" s="46" t="s">
        <v>273</v>
      </c>
      <c r="B1" s="48" t="s">
        <v>290</v>
      </c>
      <c r="C1">
        <v>10</v>
      </c>
      <c r="D1">
        <v>6.3924752056224841E-8</v>
      </c>
    </row>
    <row r="2" spans="1:4">
      <c r="A2" s="46" t="s">
        <v>274</v>
      </c>
      <c r="B2" s="48" t="s">
        <v>297</v>
      </c>
      <c r="C2">
        <v>10.050000000000001</v>
      </c>
      <c r="D2">
        <v>6.955490531440058E-8</v>
      </c>
    </row>
    <row r="3" spans="1:4">
      <c r="A3" s="46" t="s">
        <v>275</v>
      </c>
      <c r="B3" s="48">
        <v>16</v>
      </c>
      <c r="C3">
        <v>10.1</v>
      </c>
      <c r="D3">
        <v>7.5654197234920773E-8</v>
      </c>
    </row>
    <row r="4" spans="1:4">
      <c r="A4" s="46" t="s">
        <v>276</v>
      </c>
      <c r="B4" s="48">
        <v>5</v>
      </c>
      <c r="C4">
        <v>10.15</v>
      </c>
      <c r="D4">
        <v>8.2259268467406401E-8</v>
      </c>
    </row>
    <row r="5" spans="1:4">
      <c r="A5" s="46" t="s">
        <v>277</v>
      </c>
      <c r="B5" s="48">
        <v>1</v>
      </c>
      <c r="C5">
        <v>10.199999999999999</v>
      </c>
      <c r="D5">
        <v>8.940940623075575E-8</v>
      </c>
    </row>
    <row r="6" spans="1:4">
      <c r="A6" s="46" t="s">
        <v>278</v>
      </c>
      <c r="B6" s="48" t="b">
        <v>1</v>
      </c>
      <c r="C6">
        <v>10.25</v>
      </c>
      <c r="D6">
        <v>9.7146717447046409E-8</v>
      </c>
    </row>
    <row r="7" spans="1:4">
      <c r="A7" s="46" t="s">
        <v>279</v>
      </c>
      <c r="B7" s="48">
        <v>1</v>
      </c>
      <c r="C7">
        <v>10.3</v>
      </c>
      <c r="D7">
        <v>1.0551631176188077E-7</v>
      </c>
    </row>
    <row r="8" spans="1:4">
      <c r="A8" s="46" t="s">
        <v>280</v>
      </c>
      <c r="B8" s="48" t="b">
        <v>0</v>
      </c>
      <c r="C8">
        <v>10.35</v>
      </c>
      <c r="D8">
        <v>1.1456649490591129E-7</v>
      </c>
    </row>
    <row r="9" spans="1:4">
      <c r="A9" s="46" t="s">
        <v>281</v>
      </c>
      <c r="B9" s="48" t="b">
        <v>0</v>
      </c>
      <c r="C9">
        <v>10.4</v>
      </c>
      <c r="D9">
        <v>1.2434897286503452E-7</v>
      </c>
    </row>
    <row r="10" spans="1:4">
      <c r="A10" s="46" t="s">
        <v>282</v>
      </c>
      <c r="B10" s="48" t="b">
        <v>0</v>
      </c>
      <c r="C10">
        <v>10.45</v>
      </c>
      <c r="D10">
        <v>1.3491906733924275E-7</v>
      </c>
    </row>
    <row r="11" spans="1:4">
      <c r="A11" s="46" t="s">
        <v>283</v>
      </c>
      <c r="B11" s="48" t="b">
        <v>0</v>
      </c>
      <c r="C11">
        <v>10.5</v>
      </c>
      <c r="D11">
        <v>1.4633594298231011E-7</v>
      </c>
    </row>
    <row r="12" spans="1:4">
      <c r="A12" s="46" t="s">
        <v>284</v>
      </c>
      <c r="B12" s="48" t="s">
        <v>296</v>
      </c>
      <c r="C12">
        <v>10.55</v>
      </c>
      <c r="D12">
        <v>1.5866284692620267E-7</v>
      </c>
    </row>
    <row r="13" spans="1:4">
      <c r="A13" s="46" t="s">
        <v>285</v>
      </c>
      <c r="B13" s="48" t="b">
        <v>0</v>
      </c>
      <c r="C13">
        <v>10.6</v>
      </c>
      <c r="D13">
        <v>1.7196736110541503E-7</v>
      </c>
    </row>
    <row r="14" spans="1:4">
      <c r="A14" s="46" t="s">
        <v>286</v>
      </c>
      <c r="B14" s="48" t="b">
        <v>0</v>
      </c>
      <c r="C14">
        <v>10.65</v>
      </c>
      <c r="D14">
        <v>1.8632166790714362E-7</v>
      </c>
    </row>
    <row r="15" spans="1:4">
      <c r="A15" s="46" t="s">
        <v>287</v>
      </c>
      <c r="B15" s="48" t="b">
        <v>0</v>
      </c>
      <c r="C15">
        <v>10.7</v>
      </c>
      <c r="D15">
        <v>2.018028296832602E-7</v>
      </c>
    </row>
    <row r="16" spans="1:4">
      <c r="A16" s="46" t="s">
        <v>288</v>
      </c>
      <c r="B16" s="48">
        <v>1</v>
      </c>
      <c r="C16">
        <v>10.75</v>
      </c>
      <c r="D16">
        <v>2.1849308266943563E-7</v>
      </c>
    </row>
    <row r="17" spans="3:4">
      <c r="C17">
        <v>10.8</v>
      </c>
      <c r="D17">
        <v>2.3648014586525914E-7</v>
      </c>
    </row>
    <row r="18" spans="3:4">
      <c r="C18">
        <v>10.85</v>
      </c>
      <c r="D18">
        <v>2.5585754543681738E-7</v>
      </c>
    </row>
    <row r="19" spans="3:4">
      <c r="C19">
        <v>10.9</v>
      </c>
      <c r="D19">
        <v>2.7672495520981057E-7</v>
      </c>
    </row>
    <row r="20" spans="3:4">
      <c r="C20">
        <v>10.95</v>
      </c>
      <c r="D20">
        <v>2.9918855382668876E-7</v>
      </c>
    </row>
    <row r="21" spans="3:4">
      <c r="C21">
        <v>11</v>
      </c>
      <c r="D21">
        <v>3.2336139914559744E-7</v>
      </c>
    </row>
    <row r="22" spans="3:4">
      <c r="C22">
        <v>11.05</v>
      </c>
      <c r="D22">
        <v>3.4936382046173379E-7</v>
      </c>
    </row>
    <row r="23" spans="3:4">
      <c r="C23">
        <v>11.1</v>
      </c>
      <c r="D23">
        <v>3.7732382913315195E-7</v>
      </c>
    </row>
    <row r="24" spans="3:4">
      <c r="C24">
        <v>11.15</v>
      </c>
      <c r="D24">
        <v>4.0737754819285938E-7</v>
      </c>
    </row>
    <row r="25" spans="3:4">
      <c r="C25">
        <v>11.2</v>
      </c>
      <c r="D25">
        <v>4.3966966152712354E-7</v>
      </c>
    </row>
    <row r="26" spans="3:4">
      <c r="C26">
        <v>11.25</v>
      </c>
      <c r="D26">
        <v>4.7435388319613616E-7</v>
      </c>
    </row>
    <row r="27" spans="3:4">
      <c r="C27">
        <v>11.3</v>
      </c>
      <c r="D27">
        <v>5.1159344746742979E-7</v>
      </c>
    </row>
    <row r="28" spans="3:4">
      <c r="C28">
        <v>11.35</v>
      </c>
      <c r="D28">
        <v>5.5156162012450087E-7</v>
      </c>
    </row>
    <row r="29" spans="3:4">
      <c r="C29">
        <v>11.4</v>
      </c>
      <c r="D29">
        <v>5.9444223160297561E-7</v>
      </c>
    </row>
    <row r="30" spans="3:4">
      <c r="C30">
        <v>11.45</v>
      </c>
      <c r="D30">
        <v>6.4043023249397703E-7</v>
      </c>
    </row>
    <row r="31" spans="3:4">
      <c r="C31">
        <v>11.5</v>
      </c>
      <c r="D31">
        <v>6.8973227193925324E-7</v>
      </c>
    </row>
    <row r="32" spans="3:4">
      <c r="C32">
        <v>11.55</v>
      </c>
      <c r="D32">
        <v>7.4256729942464669E-7</v>
      </c>
    </row>
    <row r="33" spans="3:4">
      <c r="C33">
        <v>11.6</v>
      </c>
      <c r="D33">
        <v>7.9916719045778531E-7</v>
      </c>
    </row>
    <row r="34" spans="3:4">
      <c r="C34">
        <v>11.65</v>
      </c>
      <c r="D34">
        <v>8.7112811063547198E-7</v>
      </c>
    </row>
    <row r="35" spans="3:4">
      <c r="C35">
        <v>11.7</v>
      </c>
      <c r="D35">
        <v>9.3806831385506716E-7</v>
      </c>
    </row>
    <row r="36" spans="3:4">
      <c r="C36">
        <v>11.75</v>
      </c>
      <c r="D36">
        <v>1.0099092102659307E-6</v>
      </c>
    </row>
    <row r="37" spans="3:4">
      <c r="C37">
        <v>11.8</v>
      </c>
      <c r="D37">
        <v>1.0869993406954031E-6</v>
      </c>
    </row>
    <row r="38" spans="3:4">
      <c r="C38">
        <v>11.85</v>
      </c>
      <c r="D38">
        <v>1.1697125984981269E-6</v>
      </c>
    </row>
    <row r="39" spans="3:4">
      <c r="C39">
        <v>11.9</v>
      </c>
      <c r="D39">
        <v>1.2584502740914636E-6</v>
      </c>
    </row>
    <row r="40" spans="3:4">
      <c r="C40">
        <v>11.95</v>
      </c>
      <c r="D40">
        <v>1.3536432892347601E-6</v>
      </c>
    </row>
    <row r="41" spans="3:4">
      <c r="C41">
        <v>12</v>
      </c>
      <c r="D41">
        <v>1.4557546397364397E-6</v>
      </c>
    </row>
    <row r="42" spans="3:4">
      <c r="C42">
        <v>12.05</v>
      </c>
      <c r="D42">
        <v>1.5652820669318163E-6</v>
      </c>
    </row>
    <row r="43" spans="3:4">
      <c r="C43">
        <v>12.1</v>
      </c>
      <c r="D43">
        <v>1.6952051361009978E-6</v>
      </c>
    </row>
    <row r="44" spans="3:4">
      <c r="C44">
        <v>12.15</v>
      </c>
      <c r="D44">
        <v>1.8237915297528201E-6</v>
      </c>
    </row>
    <row r="45" spans="3:4">
      <c r="C45">
        <v>12.2</v>
      </c>
      <c r="D45">
        <v>1.9620351002435024E-6</v>
      </c>
    </row>
    <row r="46" spans="3:4">
      <c r="C46">
        <v>12.25</v>
      </c>
      <c r="D46">
        <v>2.110699498883433E-6</v>
      </c>
    </row>
    <row r="47" spans="3:4">
      <c r="C47">
        <v>12.3</v>
      </c>
      <c r="D47">
        <v>2.2706173023404833E-6</v>
      </c>
    </row>
    <row r="48" spans="3:4">
      <c r="C48">
        <v>12.35</v>
      </c>
      <c r="D48">
        <v>2.4426972594528406E-6</v>
      </c>
    </row>
    <row r="49" spans="3:4">
      <c r="C49">
        <v>12.4</v>
      </c>
      <c r="D49">
        <v>2.6279323540533141E-6</v>
      </c>
    </row>
    <row r="50" spans="3:4">
      <c r="C50">
        <v>12.45</v>
      </c>
      <c r="D50">
        <v>2.8274087706101217E-6</v>
      </c>
    </row>
    <row r="51" spans="3:4">
      <c r="C51">
        <v>12.5</v>
      </c>
      <c r="D51">
        <v>3.0423158570251191E-6</v>
      </c>
    </row>
    <row r="52" spans="3:4">
      <c r="C52">
        <v>12.55</v>
      </c>
      <c r="D52">
        <v>3.2739571868220046E-6</v>
      </c>
    </row>
    <row r="53" spans="3:4">
      <c r="C53">
        <v>12.6</v>
      </c>
      <c r="D53">
        <v>3.5237628311716771E-6</v>
      </c>
    </row>
    <row r="54" spans="3:4">
      <c r="C54">
        <v>12.65</v>
      </c>
      <c r="D54">
        <v>3.7933029596940342E-6</v>
      </c>
    </row>
    <row r="55" spans="3:4">
      <c r="C55">
        <v>12.7</v>
      </c>
      <c r="D55">
        <v>4.0843028976885038E-6</v>
      </c>
    </row>
    <row r="56" spans="3:4">
      <c r="C56">
        <v>12.75</v>
      </c>
      <c r="D56">
        <v>4.3986597763095276E-6</v>
      </c>
    </row>
    <row r="57" spans="3:4">
      <c r="C57">
        <v>12.8</v>
      </c>
      <c r="D57">
        <v>4.7384609211308704E-6</v>
      </c>
    </row>
    <row r="58" spans="3:4">
      <c r="C58">
        <v>12.85</v>
      </c>
      <c r="D58">
        <v>5.1060041334328249E-6</v>
      </c>
    </row>
    <row r="59" spans="3:4">
      <c r="C59">
        <v>12.9</v>
      </c>
      <c r="D59">
        <v>5.5038200272781127E-6</v>
      </c>
    </row>
    <row r="60" spans="3:4">
      <c r="C60">
        <v>12.95</v>
      </c>
      <c r="D60">
        <v>5.9346965938745615E-6</v>
      </c>
    </row>
    <row r="61" spans="3:4">
      <c r="C61">
        <v>13</v>
      </c>
      <c r="D61">
        <v>6.4017061726969667E-6</v>
      </c>
    </row>
    <row r="62" spans="3:4">
      <c r="C62">
        <v>13.05</v>
      </c>
      <c r="D62">
        <v>6.9082350161711415E-6</v>
      </c>
    </row>
    <row r="63" spans="3:4">
      <c r="C63">
        <v>13.1</v>
      </c>
      <c r="D63">
        <v>7.4580156412073883E-6</v>
      </c>
    </row>
    <row r="64" spans="3:4">
      <c r="C64">
        <v>13.15</v>
      </c>
      <c r="D64">
        <v>8.0551621662766314E-6</v>
      </c>
    </row>
    <row r="65" spans="3:4">
      <c r="C65">
        <v>13.2</v>
      </c>
      <c r="D65">
        <v>8.7042088367979473E-6</v>
      </c>
    </row>
    <row r="66" spans="3:4">
      <c r="C66">
        <v>13.25</v>
      </c>
      <c r="D66">
        <v>9.4101519440738438E-6</v>
      </c>
    </row>
    <row r="67" spans="3:4">
      <c r="C67">
        <v>13.3</v>
      </c>
      <c r="D67">
        <v>1.017849534356454E-5</v>
      </c>
    </row>
    <row r="68" spans="3:4">
      <c r="C68">
        <v>13.35</v>
      </c>
      <c r="D68">
        <v>1.1015299776612986E-5</v>
      </c>
    </row>
    <row r="69" spans="3:4">
      <c r="C69">
        <v>13.4</v>
      </c>
      <c r="D69">
        <v>1.1938904912402013E-5</v>
      </c>
    </row>
    <row r="70" spans="3:4">
      <c r="C70">
        <v>13.45</v>
      </c>
      <c r="D70">
        <v>1.2935173277069936E-5</v>
      </c>
    </row>
    <row r="71" spans="3:4">
      <c r="C71">
        <v>13.5</v>
      </c>
      <c r="D71">
        <v>1.4022263461756689E-5</v>
      </c>
    </row>
    <row r="72" spans="3:4">
      <c r="C72">
        <v>13.55</v>
      </c>
      <c r="D72">
        <v>1.520908053133936E-5</v>
      </c>
    </row>
    <row r="73" spans="3:4">
      <c r="C73">
        <v>13.6</v>
      </c>
      <c r="D73">
        <v>1.6505402252604996E-5</v>
      </c>
    </row>
    <row r="74" spans="3:4">
      <c r="C74">
        <v>13.65</v>
      </c>
      <c r="D74">
        <v>1.7921955740895984E-5</v>
      </c>
    </row>
    <row r="75" spans="3:4">
      <c r="C75">
        <v>13.7</v>
      </c>
      <c r="D75">
        <v>1.9470499104241827E-5</v>
      </c>
    </row>
    <row r="76" spans="3:4">
      <c r="C76">
        <v>13.75</v>
      </c>
      <c r="D76">
        <v>2.1163908157630837E-5</v>
      </c>
    </row>
    <row r="77" spans="3:4">
      <c r="C77">
        <v>13.8</v>
      </c>
      <c r="D77">
        <v>2.3029221598002727E-5</v>
      </c>
    </row>
    <row r="78" spans="3:4">
      <c r="C78">
        <v>13.85</v>
      </c>
      <c r="D78">
        <v>2.5058725544003383E-5</v>
      </c>
    </row>
    <row r="79" spans="3:4">
      <c r="C79">
        <v>13.9</v>
      </c>
      <c r="D79">
        <v>2.7279948485188127E-5</v>
      </c>
    </row>
    <row r="80" spans="3:4">
      <c r="C80">
        <v>13.95</v>
      </c>
      <c r="D80">
        <v>2.9711317712231582E-5</v>
      </c>
    </row>
    <row r="81" spans="3:4">
      <c r="C81">
        <v>14</v>
      </c>
      <c r="D81">
        <v>3.2372907680290008E-5</v>
      </c>
    </row>
    <row r="82" spans="3:4">
      <c r="C82">
        <v>14.05</v>
      </c>
      <c r="D82">
        <v>3.528655947939625E-5</v>
      </c>
    </row>
    <row r="83" spans="3:4">
      <c r="C83">
        <v>14.1</v>
      </c>
      <c r="D83">
        <v>3.8488255452383132E-5</v>
      </c>
    </row>
    <row r="84" spans="3:4">
      <c r="C84">
        <v>14.15</v>
      </c>
      <c r="D84">
        <v>4.1981974777921328E-5</v>
      </c>
    </row>
    <row r="85" spans="3:4">
      <c r="C85">
        <v>14.2</v>
      </c>
      <c r="D85">
        <v>4.5805719537043974E-5</v>
      </c>
    </row>
    <row r="86" spans="3:4">
      <c r="C86">
        <v>14.25</v>
      </c>
      <c r="D86">
        <v>4.9989795021039573E-5</v>
      </c>
    </row>
    <row r="87" spans="3:4">
      <c r="C87">
        <v>14.3</v>
      </c>
      <c r="D87">
        <v>5.4578007114400701E-5</v>
      </c>
    </row>
    <row r="88" spans="3:4">
      <c r="C88">
        <v>14.35</v>
      </c>
      <c r="D88">
        <v>5.9596885773359489E-5</v>
      </c>
    </row>
    <row r="89" spans="3:4">
      <c r="C89">
        <v>14.4</v>
      </c>
      <c r="D89">
        <v>6.5073384427867E-5</v>
      </c>
    </row>
    <row r="90" spans="3:4">
      <c r="C90">
        <v>14.45</v>
      </c>
      <c r="D90">
        <v>7.1058112441432463E-5</v>
      </c>
    </row>
    <row r="91" spans="3:4">
      <c r="C91">
        <v>14.5</v>
      </c>
      <c r="D91">
        <v>7.7595186445638488E-5</v>
      </c>
    </row>
    <row r="92" spans="3:4">
      <c r="C92">
        <v>14.55</v>
      </c>
      <c r="D92">
        <v>8.473191651574745E-5</v>
      </c>
    </row>
    <row r="93" spans="3:4">
      <c r="C93">
        <v>14.6</v>
      </c>
      <c r="D93">
        <v>9.2518951343766918E-5</v>
      </c>
    </row>
    <row r="94" spans="3:4">
      <c r="C94">
        <v>14.65</v>
      </c>
      <c r="D94">
        <v>1.010104199152612E-4</v>
      </c>
    </row>
    <row r="95" spans="3:4">
      <c r="C95">
        <v>14.7</v>
      </c>
      <c r="D95">
        <v>1.10264068290525E-4</v>
      </c>
    </row>
    <row r="96" spans="3:4">
      <c r="C96">
        <v>14.75</v>
      </c>
      <c r="D96">
        <v>1.2034138998879701E-4</v>
      </c>
    </row>
    <row r="97" spans="3:4">
      <c r="C97">
        <v>14.8</v>
      </c>
      <c r="D97">
        <v>1.3130774837801648E-4</v>
      </c>
    </row>
    <row r="98" spans="3:4">
      <c r="C98">
        <v>14.85</v>
      </c>
      <c r="D98">
        <v>1.4323248938413464E-4</v>
      </c>
    </row>
    <row r="99" spans="3:4">
      <c r="C99">
        <v>14.9</v>
      </c>
      <c r="D99">
        <v>1.5618904275515458E-4</v>
      </c>
    </row>
    <row r="100" spans="3:4">
      <c r="C100">
        <v>14.95</v>
      </c>
      <c r="D100">
        <v>1.7025501004787943E-4</v>
      </c>
    </row>
    <row r="101" spans="3:4">
      <c r="C101">
        <v>15</v>
      </c>
      <c r="D101">
        <v>1.8551223745195194E-4</v>
      </c>
    </row>
    <row r="102" spans="3:4">
      <c r="C102">
        <v>15.05</v>
      </c>
      <c r="D102">
        <v>2.0206946776425808E-4</v>
      </c>
    </row>
    <row r="103" spans="3:4">
      <c r="C103">
        <v>15.1</v>
      </c>
      <c r="D103">
        <v>2.2000211648143844E-4</v>
      </c>
    </row>
    <row r="104" spans="3:4">
      <c r="C104">
        <v>15.15</v>
      </c>
      <c r="D104">
        <v>2.3943428263172275E-4</v>
      </c>
    </row>
    <row r="105" spans="3:4">
      <c r="C105">
        <v>15.2</v>
      </c>
      <c r="D105">
        <v>2.6050585140046186E-4</v>
      </c>
    </row>
    <row r="106" spans="3:4">
      <c r="C106">
        <v>15.25</v>
      </c>
      <c r="D106">
        <v>2.8340117147977387E-4</v>
      </c>
    </row>
    <row r="107" spans="3:4">
      <c r="C107">
        <v>15.3</v>
      </c>
      <c r="D107">
        <v>3.0838345699018524E-4</v>
      </c>
    </row>
    <row r="108" spans="3:4">
      <c r="C108">
        <v>15.35</v>
      </c>
      <c r="D108">
        <v>3.3585383330687673E-4</v>
      </c>
    </row>
    <row r="109" spans="3:4">
      <c r="C109">
        <v>15.4</v>
      </c>
      <c r="D109">
        <v>3.6644848630045977E-4</v>
      </c>
    </row>
    <row r="110" spans="3:4">
      <c r="C110">
        <v>15.45</v>
      </c>
      <c r="D110">
        <v>4.0119147050464356E-4</v>
      </c>
    </row>
    <row r="111" spans="3:4">
      <c r="C111">
        <v>15.5</v>
      </c>
      <c r="D111">
        <v>4.4172366365983031E-4</v>
      </c>
    </row>
    <row r="112" spans="3:4">
      <c r="C112">
        <v>15.55</v>
      </c>
      <c r="D112">
        <v>4.9065050062791263E-4</v>
      </c>
    </row>
    <row r="113" spans="3:4">
      <c r="C113">
        <v>15.6</v>
      </c>
      <c r="D113">
        <v>5.5191609581831363E-4</v>
      </c>
    </row>
    <row r="114" spans="3:4">
      <c r="C114">
        <v>15.65</v>
      </c>
      <c r="D114">
        <v>6.314247761606619E-4</v>
      </c>
    </row>
    <row r="115" spans="3:4">
      <c r="C115">
        <v>15.7</v>
      </c>
      <c r="D115">
        <v>7.3761831763109297E-4</v>
      </c>
    </row>
    <row r="116" spans="3:4">
      <c r="C116">
        <v>15.75</v>
      </c>
      <c r="D116">
        <v>8.8210607782854256E-4</v>
      </c>
    </row>
    <row r="117" spans="3:4">
      <c r="C117">
        <v>15.8</v>
      </c>
      <c r="D117">
        <v>1.0801573680017248E-3</v>
      </c>
    </row>
    <row r="118" spans="3:4">
      <c r="C118">
        <v>15.85</v>
      </c>
      <c r="D118">
        <v>1.3508837331380886E-3</v>
      </c>
    </row>
    <row r="119" spans="3:4">
      <c r="C119">
        <v>15.9</v>
      </c>
      <c r="D119">
        <v>1.7168930430386926E-3</v>
      </c>
    </row>
    <row r="120" spans="3:4">
      <c r="C120">
        <v>15.95</v>
      </c>
      <c r="D120">
        <v>2.2031998739022261E-3</v>
      </c>
    </row>
    <row r="121" spans="3:4">
      <c r="C121">
        <v>16</v>
      </c>
      <c r="D121">
        <v>2.8352401306858135E-3</v>
      </c>
    </row>
    <row r="122" spans="3:4">
      <c r="C122">
        <v>16.05</v>
      </c>
      <c r="D122">
        <v>3.6359756962013345E-3</v>
      </c>
    </row>
    <row r="123" spans="3:4">
      <c r="C123">
        <v>16.100000000000001</v>
      </c>
      <c r="D123">
        <v>4.6222822523043633E-3</v>
      </c>
    </row>
    <row r="124" spans="3:4">
      <c r="C124">
        <v>16.149999999999999</v>
      </c>
      <c r="D124">
        <v>5.8010594514833818E-3</v>
      </c>
    </row>
    <row r="125" spans="3:4">
      <c r="C125">
        <v>16.2</v>
      </c>
      <c r="D125">
        <v>7.1657293228485639E-3</v>
      </c>
    </row>
    <row r="126" spans="3:4">
      <c r="C126">
        <v>16.25</v>
      </c>
      <c r="D126">
        <v>8.6939201238168777E-3</v>
      </c>
    </row>
    <row r="127" spans="3:4">
      <c r="C127">
        <v>16.3</v>
      </c>
      <c r="D127">
        <v>1.0347105704607685E-2</v>
      </c>
    </row>
    <row r="128" spans="3:4">
      <c r="C128">
        <v>16.350000000000001</v>
      </c>
      <c r="D128">
        <v>1.207264461902989E-2</v>
      </c>
    </row>
    <row r="129" spans="3:4">
      <c r="C129">
        <v>16.399999999999999</v>
      </c>
      <c r="D129">
        <v>1.3808424040421987E-2</v>
      </c>
    </row>
    <row r="130" spans="3:4">
      <c r="C130">
        <v>16.45</v>
      </c>
      <c r="D130">
        <v>1.5489397849499686E-2</v>
      </c>
    </row>
    <row r="131" spans="3:4">
      <c r="C131">
        <v>16.5</v>
      </c>
      <c r="D131">
        <v>1.7055012967018984E-2</v>
      </c>
    </row>
    <row r="132" spans="3:4">
      <c r="C132">
        <v>16.55</v>
      </c>
      <c r="D132">
        <v>1.8456171932591629E-2</v>
      </c>
    </row>
    <row r="133" spans="3:4">
      <c r="C133">
        <v>16.600000000000001</v>
      </c>
      <c r="D133">
        <v>1.9660042843986088E-2</v>
      </c>
    </row>
    <row r="134" spans="3:4">
      <c r="C134">
        <v>16.649999999999999</v>
      </c>
      <c r="D134">
        <v>2.065173217476127E-2</v>
      </c>
    </row>
    <row r="135" spans="3:4">
      <c r="C135">
        <v>16.7</v>
      </c>
      <c r="D135">
        <v>2.1432339505488968E-2</v>
      </c>
    </row>
    <row r="136" spans="3:4">
      <c r="C136">
        <v>16.75</v>
      </c>
      <c r="D136">
        <v>2.2013872943876731E-2</v>
      </c>
    </row>
    <row r="137" spans="3:4">
      <c r="C137">
        <v>16.8</v>
      </c>
      <c r="D137">
        <v>2.2412326293763867E-2</v>
      </c>
    </row>
    <row r="138" spans="3:4">
      <c r="C138">
        <v>16.850000000000001</v>
      </c>
      <c r="D138">
        <v>2.2640740264710062E-2</v>
      </c>
    </row>
    <row r="139" spans="3:4">
      <c r="C139">
        <v>16.899999999999999</v>
      </c>
      <c r="D139">
        <v>2.2704108169435754E-2</v>
      </c>
    </row>
    <row r="140" spans="3:4">
      <c r="C140">
        <v>16.95</v>
      </c>
      <c r="D140">
        <v>2.2597507756827812E-2</v>
      </c>
    </row>
    <row r="141" spans="3:4">
      <c r="C141">
        <v>17</v>
      </c>
      <c r="D141">
        <v>2.2307968610869304E-2</v>
      </c>
    </row>
    <row r="142" spans="3:4">
      <c r="C142">
        <v>17.05</v>
      </c>
      <c r="D142">
        <v>2.1819565688886614E-2</v>
      </c>
    </row>
    <row r="143" spans="3:4">
      <c r="C143">
        <v>17.100000000000001</v>
      </c>
      <c r="D143">
        <v>2.1120357355093947E-2</v>
      </c>
    </row>
    <row r="144" spans="3:4">
      <c r="C144">
        <v>17.149999999999999</v>
      </c>
      <c r="D144">
        <v>2.0209307465753681E-2</v>
      </c>
    </row>
    <row r="145" spans="3:4">
      <c r="C145">
        <v>17.2</v>
      </c>
      <c r="D145">
        <v>1.9101369217645194E-2</v>
      </c>
    </row>
    <row r="146" spans="3:4">
      <c r="C146">
        <v>17.25</v>
      </c>
      <c r="D146">
        <v>1.782942970306528E-2</v>
      </c>
    </row>
    <row r="147" spans="3:4">
      <c r="C147">
        <v>17.3</v>
      </c>
      <c r="D147">
        <v>1.6442645732404511E-2</v>
      </c>
    </row>
    <row r="148" spans="3:4">
      <c r="C148">
        <v>17.350000000000001</v>
      </c>
      <c r="D148">
        <v>1.5001605074414613E-2</v>
      </c>
    </row>
    <row r="149" spans="3:4">
      <c r="C149">
        <v>17.399999999999999</v>
      </c>
      <c r="D149">
        <v>1.3571383552534563E-2</v>
      </c>
    </row>
    <row r="150" spans="3:4">
      <c r="C150">
        <v>17.45</v>
      </c>
      <c r="D150">
        <v>1.2214164451466079E-2</v>
      </c>
    </row>
    <row r="151" spans="3:4">
      <c r="C151">
        <v>17.5</v>
      </c>
      <c r="D151">
        <v>1.0982605769806893E-2</v>
      </c>
    </row>
    <row r="152" spans="3:4">
      <c r="C152">
        <v>17.55</v>
      </c>
      <c r="D152">
        <v>9.9153553824458396E-3</v>
      </c>
    </row>
    <row r="153" spans="3:4">
      <c r="C153">
        <v>17.600000000000001</v>
      </c>
      <c r="D153">
        <v>9.0350538785694684E-3</v>
      </c>
    </row>
    <row r="154" spans="3:4">
      <c r="C154">
        <v>17.649999999999999</v>
      </c>
      <c r="D154">
        <v>8.3490212246619417E-3</v>
      </c>
    </row>
    <row r="155" spans="3:4">
      <c r="C155">
        <v>17.7</v>
      </c>
      <c r="D155">
        <v>7.852096474212665E-3</v>
      </c>
    </row>
    <row r="156" spans="3:4">
      <c r="C156">
        <v>17.75</v>
      </c>
      <c r="D156">
        <v>7.5315832168146909E-3</v>
      </c>
    </row>
    <row r="157" spans="3:4">
      <c r="C157">
        <v>17.8</v>
      </c>
      <c r="D157">
        <v>7.3734985591753181E-3</v>
      </c>
    </row>
    <row r="158" spans="3:4">
      <c r="C158">
        <v>17.850000000000001</v>
      </c>
      <c r="D158">
        <v>7.3702601026369736E-3</v>
      </c>
    </row>
    <row r="159" spans="3:4">
      <c r="C159">
        <v>17.899999999999999</v>
      </c>
      <c r="D159">
        <v>7.5294085772817905E-3</v>
      </c>
    </row>
    <row r="160" spans="3:4">
      <c r="C160">
        <v>17.95</v>
      </c>
      <c r="D160">
        <v>7.882435871690692E-3</v>
      </c>
    </row>
    <row r="161" spans="3:4">
      <c r="C161">
        <v>18</v>
      </c>
      <c r="D161">
        <v>8.4912233872650386E-3</v>
      </c>
    </row>
    <row r="162" spans="3:4">
      <c r="C162">
        <v>18.05</v>
      </c>
      <c r="D162">
        <v>9.4479860539317412E-3</v>
      </c>
    </row>
    <row r="163" spans="3:4">
      <c r="C163">
        <v>18.100000000000001</v>
      </c>
      <c r="D163">
        <v>1.0863183736184646E-2</v>
      </c>
    </row>
    <row r="164" spans="3:4">
      <c r="C164">
        <v>18.149999999999999</v>
      </c>
      <c r="D164">
        <v>1.2837548574544944E-2</v>
      </c>
    </row>
    <row r="165" spans="3:4">
      <c r="C165">
        <v>18.2</v>
      </c>
      <c r="D165">
        <v>1.5419543072066427E-2</v>
      </c>
    </row>
    <row r="166" spans="3:4">
      <c r="C166">
        <v>18.25</v>
      </c>
      <c r="D166">
        <v>1.8558463275333278E-2</v>
      </c>
    </row>
    <row r="167" spans="3:4">
      <c r="C167">
        <v>18.3</v>
      </c>
      <c r="D167">
        <v>2.2071925410264592E-2</v>
      </c>
    </row>
    <row r="168" spans="3:4">
      <c r="C168">
        <v>18.350000000000001</v>
      </c>
      <c r="D168">
        <v>2.5649829463661716E-2</v>
      </c>
    </row>
    <row r="169" spans="3:4">
      <c r="C169">
        <v>18.399999999999999</v>
      </c>
      <c r="D169">
        <v>2.8908412909546165E-2</v>
      </c>
    </row>
    <row r="170" spans="3:4">
      <c r="C170">
        <v>18.45</v>
      </c>
      <c r="D170">
        <v>3.1489290595761554E-2</v>
      </c>
    </row>
    <row r="171" spans="3:4">
      <c r="C171">
        <v>18.5</v>
      </c>
      <c r="D171">
        <v>3.3175025086397039E-2</v>
      </c>
    </row>
    <row r="172" spans="3:4">
      <c r="C172">
        <v>18.55</v>
      </c>
      <c r="D172">
        <v>3.3977714653756812E-2</v>
      </c>
    </row>
    <row r="173" spans="3:4">
      <c r="C173">
        <v>18.600000000000001</v>
      </c>
      <c r="D173">
        <v>3.4159456730956161E-2</v>
      </c>
    </row>
    <row r="174" spans="3:4">
      <c r="C174">
        <v>18.649999999999999</v>
      </c>
      <c r="D174">
        <v>3.4166417086302837E-2</v>
      </c>
    </row>
    <row r="175" spans="3:4">
      <c r="C175">
        <v>18.7</v>
      </c>
      <c r="D175">
        <v>3.4491927735124092E-2</v>
      </c>
    </row>
    <row r="176" spans="3:4">
      <c r="C176">
        <v>18.75</v>
      </c>
      <c r="D176">
        <v>3.5514340264472817E-2</v>
      </c>
    </row>
    <row r="177" spans="3:4">
      <c r="C177">
        <v>18.8</v>
      </c>
      <c r="D177">
        <v>3.7367938987501854E-2</v>
      </c>
    </row>
    <row r="178" spans="3:4">
      <c r="C178">
        <v>18.850000000000001</v>
      </c>
      <c r="D178">
        <v>3.9895762535547302E-2</v>
      </c>
    </row>
    <row r="179" spans="3:4">
      <c r="C179">
        <v>18.899999999999999</v>
      </c>
      <c r="D179">
        <v>4.2703081225673768E-2</v>
      </c>
    </row>
    <row r="180" spans="3:4">
      <c r="C180">
        <v>18.95</v>
      </c>
      <c r="D180">
        <v>4.5293715871590846E-2</v>
      </c>
    </row>
    <row r="181" spans="3:4">
      <c r="C181">
        <v>19</v>
      </c>
      <c r="D181">
        <v>4.7240020603359675E-2</v>
      </c>
    </row>
    <row r="182" spans="3:4">
      <c r="C182">
        <v>19.05</v>
      </c>
      <c r="D182">
        <v>4.8324960715482604E-2</v>
      </c>
    </row>
    <row r="183" spans="3:4">
      <c r="C183">
        <v>19.100000000000001</v>
      </c>
      <c r="D183">
        <v>4.8604862566666372E-2</v>
      </c>
    </row>
    <row r="184" spans="3:4">
      <c r="C184">
        <v>19.149999999999999</v>
      </c>
      <c r="D184">
        <v>4.8373384481381211E-2</v>
      </c>
    </row>
    <row r="185" spans="3:4">
      <c r="C185">
        <v>19.2</v>
      </c>
      <c r="D185">
        <v>4.8043896386228774E-2</v>
      </c>
    </row>
    <row r="186" spans="3:4">
      <c r="C186">
        <v>19.25</v>
      </c>
      <c r="D186">
        <v>4.7999480554287245E-2</v>
      </c>
    </row>
    <row r="187" spans="3:4">
      <c r="C187">
        <v>19.3</v>
      </c>
      <c r="D187">
        <v>4.8468913495993665E-2</v>
      </c>
    </row>
    <row r="188" spans="3:4">
      <c r="C188">
        <v>19.350000000000001</v>
      </c>
      <c r="D188">
        <v>4.9474220629920185E-2</v>
      </c>
    </row>
    <row r="189" spans="3:4">
      <c r="C189">
        <v>19.399999999999999</v>
      </c>
      <c r="D189">
        <v>5.0863515998636838E-2</v>
      </c>
    </row>
    <row r="190" spans="3:4">
      <c r="C190">
        <v>19.45</v>
      </c>
      <c r="D190">
        <v>5.2407813682773918E-2</v>
      </c>
    </row>
    <row r="191" spans="3:4">
      <c r="C191">
        <v>19.5</v>
      </c>
      <c r="D191">
        <v>5.3914641270269043E-2</v>
      </c>
    </row>
    <row r="192" spans="3:4">
      <c r="C192">
        <v>19.55</v>
      </c>
      <c r="D192">
        <v>5.530893614923315E-2</v>
      </c>
    </row>
    <row r="193" spans="3:4">
      <c r="C193">
        <v>19.600000000000001</v>
      </c>
      <c r="D193">
        <v>5.6650463887726578E-2</v>
      </c>
    </row>
    <row r="194" spans="3:4">
      <c r="C194">
        <v>19.649999999999999</v>
      </c>
      <c r="D194">
        <v>5.8090843550456836E-2</v>
      </c>
    </row>
    <row r="195" spans="3:4">
      <c r="C195">
        <v>19.7</v>
      </c>
      <c r="D195">
        <v>5.9801122662705188E-2</v>
      </c>
    </row>
    <row r="196" spans="3:4">
      <c r="C196">
        <v>19.75</v>
      </c>
      <c r="D196">
        <v>6.1911799013388273E-2</v>
      </c>
    </row>
    <row r="197" spans="3:4">
      <c r="C197">
        <v>19.8</v>
      </c>
      <c r="D197">
        <v>6.4492861143426838E-2</v>
      </c>
    </row>
    <row r="198" spans="3:4">
      <c r="C198">
        <v>19.850000000000001</v>
      </c>
      <c r="D198">
        <v>6.7576095050882412E-2</v>
      </c>
    </row>
    <row r="199" spans="3:4">
      <c r="C199">
        <v>19.899999999999999</v>
      </c>
      <c r="D199">
        <v>7.1197940944154881E-2</v>
      </c>
    </row>
    <row r="200" spans="3:4">
      <c r="C200">
        <v>19.95</v>
      </c>
      <c r="D200">
        <v>7.543439871218742E-2</v>
      </c>
    </row>
    <row r="201" spans="3:4">
      <c r="C201">
        <v>20</v>
      </c>
      <c r="D201">
        <v>8.0408828075291608E-2</v>
      </c>
    </row>
    <row r="202" spans="3:4">
      <c r="C202">
        <v>20.05</v>
      </c>
      <c r="D202">
        <v>8.6272499397188201E-2</v>
      </c>
    </row>
    <row r="203" spans="3:4">
      <c r="C203">
        <v>20.100000000000001</v>
      </c>
      <c r="D203">
        <v>9.317069321216491E-2</v>
      </c>
    </row>
    <row r="204" spans="3:4">
      <c r="C204">
        <v>20.149999999999999</v>
      </c>
      <c r="D204">
        <v>0.1012092960908236</v>
      </c>
    </row>
    <row r="205" spans="3:4">
      <c r="C205">
        <v>20.2</v>
      </c>
      <c r="D205">
        <v>0.11042631430968254</v>
      </c>
    </row>
    <row r="206" spans="3:4">
      <c r="C206">
        <v>20.25</v>
      </c>
      <c r="D206">
        <v>0.12076177603148151</v>
      </c>
    </row>
    <row r="207" spans="3:4">
      <c r="C207">
        <v>20.3</v>
      </c>
      <c r="D207">
        <v>0.13201650146178803</v>
      </c>
    </row>
    <row r="208" spans="3:4">
      <c r="C208">
        <v>20.350000000000001</v>
      </c>
      <c r="D208">
        <v>0.1438023172502331</v>
      </c>
    </row>
    <row r="209" spans="3:4">
      <c r="C209">
        <v>20.399999999999999</v>
      </c>
      <c r="D209">
        <v>0.15550471912364677</v>
      </c>
    </row>
    <row r="210" spans="3:4">
      <c r="C210">
        <v>20.45</v>
      </c>
      <c r="D210">
        <v>0.16629289136688391</v>
      </c>
    </row>
    <row r="211" spans="3:4">
      <c r="C211">
        <v>20.5</v>
      </c>
      <c r="D211">
        <v>0.17520393799897704</v>
      </c>
    </row>
    <row r="212" spans="3:4">
      <c r="C212">
        <v>20.55</v>
      </c>
      <c r="D212">
        <v>0.18130193434748598</v>
      </c>
    </row>
    <row r="213" spans="3:4">
      <c r="C213">
        <v>20.6</v>
      </c>
      <c r="D213">
        <v>0.18387590015077429</v>
      </c>
    </row>
    <row r="214" spans="3:4">
      <c r="C214">
        <v>20.65</v>
      </c>
      <c r="D214">
        <v>0.18261606692755286</v>
      </c>
    </row>
    <row r="215" spans="3:4">
      <c r="C215">
        <v>20.7</v>
      </c>
      <c r="D215">
        <v>0.17770800304252779</v>
      </c>
    </row>
    <row r="216" spans="3:4">
      <c r="C216">
        <v>20.75</v>
      </c>
      <c r="D216">
        <v>0.16981135495100835</v>
      </c>
    </row>
    <row r="217" spans="3:4">
      <c r="C217">
        <v>20.8</v>
      </c>
      <c r="D217">
        <v>0.15993007118648894</v>
      </c>
    </row>
    <row r="218" spans="3:4">
      <c r="C218">
        <v>20.85</v>
      </c>
      <c r="D218">
        <v>0.14921719934902458</v>
      </c>
    </row>
    <row r="219" spans="3:4">
      <c r="C219">
        <v>20.9</v>
      </c>
      <c r="D219">
        <v>0.13877196985322529</v>
      </c>
    </row>
    <row r="220" spans="3:4">
      <c r="C220">
        <v>20.95</v>
      </c>
      <c r="D220">
        <v>0.12947967507628355</v>
      </c>
    </row>
    <row r="221" spans="3:4">
      <c r="C221">
        <v>21</v>
      </c>
      <c r="D221">
        <v>0.12191844656390777</v>
      </c>
    </row>
    <row r="222" spans="3:4">
      <c r="C222">
        <v>21.05</v>
      </c>
      <c r="D222">
        <v>0.11633143255686273</v>
      </c>
    </row>
    <row r="223" spans="3:4">
      <c r="C223">
        <v>21.1</v>
      </c>
      <c r="D223">
        <v>0.11264668786973855</v>
      </c>
    </row>
    <row r="224" spans="3:4">
      <c r="C224">
        <v>21.15</v>
      </c>
      <c r="D224">
        <v>0.11052697367293002</v>
      </c>
    </row>
    <row r="225" spans="3:4">
      <c r="C225">
        <v>21.2</v>
      </c>
      <c r="D225">
        <v>0.10944232650544682</v>
      </c>
    </row>
    <row r="226" spans="3:4">
      <c r="C226">
        <v>21.25</v>
      </c>
      <c r="D226">
        <v>0.10876647971481414</v>
      </c>
    </row>
    <row r="227" spans="3:4">
      <c r="C227">
        <v>21.3</v>
      </c>
      <c r="D227">
        <v>0.10789545306756566</v>
      </c>
    </row>
    <row r="228" spans="3:4">
      <c r="C228">
        <v>21.35</v>
      </c>
      <c r="D228">
        <v>0.10637313604241801</v>
      </c>
    </row>
    <row r="229" spans="3:4">
      <c r="C229">
        <v>21.4</v>
      </c>
      <c r="D229">
        <v>0.10399280256308244</v>
      </c>
    </row>
    <row r="230" spans="3:4">
      <c r="C230">
        <v>21.45</v>
      </c>
      <c r="D230">
        <v>0.10084064046882869</v>
      </c>
    </row>
    <row r="231" spans="3:4">
      <c r="C231">
        <v>21.5</v>
      </c>
      <c r="D231">
        <v>9.726153746069098E-2</v>
      </c>
    </row>
    <row r="232" spans="3:4">
      <c r="C232">
        <v>21.55</v>
      </c>
      <c r="D232">
        <v>9.3756817585882932E-2</v>
      </c>
    </row>
    <row r="233" spans="3:4">
      <c r="C233">
        <v>21.6</v>
      </c>
      <c r="D233">
        <v>9.0849898953457214E-2</v>
      </c>
    </row>
    <row r="234" spans="3:4">
      <c r="C234">
        <v>21.65</v>
      </c>
      <c r="D234">
        <v>8.8966968666320409E-2</v>
      </c>
    </row>
    <row r="235" spans="3:4">
      <c r="C235">
        <v>21.7</v>
      </c>
      <c r="D235">
        <v>8.8367730741057471E-2</v>
      </c>
    </row>
    <row r="236" spans="3:4">
      <c r="C236">
        <v>21.75</v>
      </c>
      <c r="D236">
        <v>8.9136605918921197E-2</v>
      </c>
    </row>
    <row r="237" spans="3:4">
      <c r="C237">
        <v>21.8</v>
      </c>
      <c r="D237">
        <v>9.1216805237443091E-2</v>
      </c>
    </row>
    <row r="238" spans="3:4">
      <c r="C238">
        <v>21.85</v>
      </c>
      <c r="D238">
        <v>9.4458168262941525E-2</v>
      </c>
    </row>
    <row r="239" spans="3:4">
      <c r="C239">
        <v>21.9</v>
      </c>
      <c r="D239">
        <v>9.8651275138917388E-2</v>
      </c>
    </row>
    <row r="240" spans="3:4">
      <c r="C240">
        <v>21.95</v>
      </c>
      <c r="D240">
        <v>0.10354012389461509</v>
      </c>
    </row>
    <row r="241" spans="3:4">
      <c r="C241">
        <v>22</v>
      </c>
      <c r="D241">
        <v>0.1088237910210741</v>
      </c>
    </row>
    <row r="242" spans="3:4">
      <c r="C242">
        <v>22.05</v>
      </c>
      <c r="D242">
        <v>0.11417051757960821</v>
      </c>
    </row>
    <row r="243" spans="3:4">
      <c r="C243">
        <v>22.1</v>
      </c>
      <c r="D243">
        <v>0.11926240938186657</v>
      </c>
    </row>
    <row r="244" spans="3:4">
      <c r="C244">
        <v>22.15</v>
      </c>
      <c r="D244">
        <v>0.12387087839299595</v>
      </c>
    </row>
    <row r="245" spans="3:4">
      <c r="C245">
        <v>22.2</v>
      </c>
      <c r="D245">
        <v>0.12793876970486004</v>
      </c>
    </row>
    <row r="246" spans="3:4">
      <c r="C246">
        <v>22.25</v>
      </c>
      <c r="D246">
        <v>0.13163166407032889</v>
      </c>
    </row>
    <row r="247" spans="3:4">
      <c r="C247">
        <v>22.3</v>
      </c>
      <c r="D247">
        <v>0.13532539583414224</v>
      </c>
    </row>
    <row r="248" spans="3:4">
      <c r="C248">
        <v>22.35</v>
      </c>
      <c r="D248">
        <v>0.13952379830764125</v>
      </c>
    </row>
    <row r="249" spans="3:4">
      <c r="C249">
        <v>22.4</v>
      </c>
      <c r="D249">
        <v>0.14473067247634888</v>
      </c>
    </row>
    <row r="250" spans="3:4">
      <c r="C250">
        <v>22.45</v>
      </c>
      <c r="D250">
        <v>0.15132215615582939</v>
      </c>
    </row>
    <row r="251" spans="3:4">
      <c r="C251">
        <v>22.5</v>
      </c>
      <c r="D251">
        <v>0.15946194814878972</v>
      </c>
    </row>
    <row r="252" spans="3:4">
      <c r="C252">
        <v>22.55</v>
      </c>
      <c r="D252">
        <v>0.16907944579285761</v>
      </c>
    </row>
    <row r="253" spans="3:4">
      <c r="C253">
        <v>22.6</v>
      </c>
      <c r="D253">
        <v>0.17989952213918584</v>
      </c>
    </row>
    <row r="254" spans="3:4">
      <c r="C254">
        <v>22.65</v>
      </c>
      <c r="D254">
        <v>0.19149720151305358</v>
      </c>
    </row>
    <row r="255" spans="3:4">
      <c r="C255">
        <v>22.7</v>
      </c>
      <c r="D255">
        <v>0.20335177693145226</v>
      </c>
    </row>
    <row r="256" spans="3:4">
      <c r="C256">
        <v>22.75</v>
      </c>
      <c r="D256">
        <v>0.21489349823108164</v>
      </c>
    </row>
    <row r="257" spans="3:4">
      <c r="C257">
        <v>22.8</v>
      </c>
      <c r="D257">
        <v>0.22555153118869908</v>
      </c>
    </row>
    <row r="258" spans="3:4">
      <c r="C258">
        <v>22.85</v>
      </c>
      <c r="D258">
        <v>0.23481407723442529</v>
      </c>
    </row>
    <row r="259" spans="3:4">
      <c r="C259">
        <v>22.9</v>
      </c>
      <c r="D259">
        <v>0.24229760864209471</v>
      </c>
    </row>
    <row r="260" spans="3:4">
      <c r="C260">
        <v>22.95</v>
      </c>
      <c r="D260">
        <v>0.24780530533194872</v>
      </c>
    </row>
    <row r="261" spans="3:4">
      <c r="C261">
        <v>23</v>
      </c>
      <c r="D261">
        <v>0.25134710807998245</v>
      </c>
    </row>
    <row r="262" spans="3:4">
      <c r="C262">
        <v>23.05</v>
      </c>
      <c r="D262">
        <v>0.25310455972032281</v>
      </c>
    </row>
    <row r="263" spans="3:4">
      <c r="C263">
        <v>23.1</v>
      </c>
      <c r="D263">
        <v>0.25334585519745789</v>
      </c>
    </row>
    <row r="264" spans="3:4">
      <c r="C264">
        <v>23.15</v>
      </c>
      <c r="D264">
        <v>0.25231871943103451</v>
      </c>
    </row>
    <row r="265" spans="3:4">
      <c r="C265">
        <v>23.2</v>
      </c>
      <c r="D265">
        <v>0.25015925724649823</v>
      </c>
    </row>
    <row r="266" spans="3:4">
      <c r="C266">
        <v>23.25</v>
      </c>
      <c r="D266">
        <v>0.24685030876256425</v>
      </c>
    </row>
    <row r="267" spans="3:4">
      <c r="C267">
        <v>23.3</v>
      </c>
      <c r="D267">
        <v>0.24224595556209735</v>
      </c>
    </row>
    <row r="268" spans="3:4">
      <c r="C268">
        <v>23.35</v>
      </c>
      <c r="D268">
        <v>0.23615652279215199</v>
      </c>
    </row>
    <row r="269" spans="3:4">
      <c r="C269">
        <v>23.4</v>
      </c>
      <c r="D269">
        <v>0.22846598825653266</v>
      </c>
    </row>
    <row r="270" spans="3:4">
      <c r="C270">
        <v>23.45</v>
      </c>
      <c r="D270">
        <v>0.21923883284248641</v>
      </c>
    </row>
    <row r="271" spans="3:4">
      <c r="C271">
        <v>23.5</v>
      </c>
      <c r="D271">
        <v>0.20877142313743169</v>
      </c>
    </row>
    <row r="272" spans="3:4">
      <c r="C272">
        <v>23.55</v>
      </c>
      <c r="D272">
        <v>0.19756128583009572</v>
      </c>
    </row>
    <row r="273" spans="3:4">
      <c r="C273">
        <v>23.6</v>
      </c>
      <c r="D273">
        <v>0.18619975417858914</v>
      </c>
    </row>
    <row r="274" spans="3:4">
      <c r="C274">
        <v>23.65</v>
      </c>
      <c r="D274">
        <v>0.17523088501939085</v>
      </c>
    </row>
    <row r="275" spans="3:4">
      <c r="C275">
        <v>23.7</v>
      </c>
      <c r="D275">
        <v>0.16503574505678162</v>
      </c>
    </row>
    <row r="276" spans="3:4">
      <c r="C276">
        <v>23.75</v>
      </c>
      <c r="D276">
        <v>0.15579113609928802</v>
      </c>
    </row>
    <row r="277" spans="3:4">
      <c r="C277">
        <v>23.8</v>
      </c>
      <c r="D277">
        <v>0.14751315534803175</v>
      </c>
    </row>
    <row r="278" spans="3:4">
      <c r="C278">
        <v>23.85</v>
      </c>
      <c r="D278">
        <v>0.14015339689228162</v>
      </c>
    </row>
    <row r="279" spans="3:4">
      <c r="C279">
        <v>23.9</v>
      </c>
      <c r="D279">
        <v>0.13369008960172563</v>
      </c>
    </row>
    <row r="280" spans="3:4">
      <c r="C280">
        <v>23.95</v>
      </c>
      <c r="D280">
        <v>0.12816363754192719</v>
      </c>
    </row>
    <row r="281" spans="3:4">
      <c r="C281">
        <v>24</v>
      </c>
      <c r="D281">
        <v>0.1236391032332029</v>
      </c>
    </row>
    <row r="282" spans="3:4">
      <c r="C282">
        <v>24.05</v>
      </c>
      <c r="D282">
        <v>0.12011917548524992</v>
      </c>
    </row>
    <row r="283" spans="3:4">
      <c r="C283">
        <v>24.1</v>
      </c>
      <c r="D283">
        <v>0.11745703316216831</v>
      </c>
    </row>
    <row r="284" spans="3:4">
      <c r="C284">
        <v>24.15</v>
      </c>
      <c r="D284">
        <v>0.11532045863591189</v>
      </c>
    </row>
    <row r="285" spans="3:4">
      <c r="C285">
        <v>24.2</v>
      </c>
      <c r="D285">
        <v>0.113233432352929</v>
      </c>
    </row>
    <row r="286" spans="3:4">
      <c r="C286">
        <v>24.25</v>
      </c>
      <c r="D286">
        <v>0.11068732900525423</v>
      </c>
    </row>
    <row r="287" spans="3:4">
      <c r="C287">
        <v>24.3</v>
      </c>
      <c r="D287">
        <v>0.10728122900109609</v>
      </c>
    </row>
    <row r="288" spans="3:4">
      <c r="C288">
        <v>24.35</v>
      </c>
      <c r="D288">
        <v>0.10283848982608233</v>
      </c>
    </row>
    <row r="289" spans="3:4">
      <c r="C289">
        <v>24.4</v>
      </c>
      <c r="D289">
        <v>9.745595610038929E-2</v>
      </c>
    </row>
    <row r="290" spans="3:4">
      <c r="C290">
        <v>24.45</v>
      </c>
      <c r="D290">
        <v>9.1470872604779832E-2</v>
      </c>
    </row>
    <row r="291" spans="3:4">
      <c r="C291">
        <v>24.5</v>
      </c>
      <c r="D291">
        <v>8.5362803714178384E-2</v>
      </c>
    </row>
    <row r="292" spans="3:4">
      <c r="C292">
        <v>24.55</v>
      </c>
      <c r="D292">
        <v>7.9630408346250792E-2</v>
      </c>
    </row>
    <row r="293" spans="3:4">
      <c r="C293">
        <v>24.6</v>
      </c>
      <c r="D293">
        <v>7.4685188276291364E-2</v>
      </c>
    </row>
    <row r="294" spans="3:4">
      <c r="C294">
        <v>24.65</v>
      </c>
      <c r="D294">
        <v>7.0790451929576267E-2</v>
      </c>
    </row>
    <row r="295" spans="3:4">
      <c r="C295">
        <v>24.7</v>
      </c>
      <c r="D295">
        <v>6.805003462156449E-2</v>
      </c>
    </row>
    <row r="296" spans="3:4">
      <c r="C296">
        <v>24.75</v>
      </c>
      <c r="D296">
        <v>6.6433998525448762E-2</v>
      </c>
    </row>
    <row r="297" spans="3:4">
      <c r="C297">
        <v>24.8</v>
      </c>
      <c r="D297">
        <v>6.5820042733325562E-2</v>
      </c>
    </row>
    <row r="298" spans="3:4">
      <c r="C298">
        <v>24.85</v>
      </c>
      <c r="D298">
        <v>6.603341203681308E-2</v>
      </c>
    </row>
    <row r="299" spans="3:4">
      <c r="C299">
        <v>24.9</v>
      </c>
      <c r="D299">
        <v>6.6875551636031746E-2</v>
      </c>
    </row>
    <row r="300" spans="3:4">
      <c r="C300">
        <v>24.95</v>
      </c>
      <c r="D300">
        <v>6.8141381653217745E-2</v>
      </c>
    </row>
    <row r="301" spans="3:4">
      <c r="C301">
        <v>25</v>
      </c>
      <c r="D301">
        <v>6.9628353910017635E-2</v>
      </c>
    </row>
    <row r="302" spans="3:4">
      <c r="C302">
        <v>25.05</v>
      </c>
      <c r="D302">
        <v>7.1142815014002922E-2</v>
      </c>
    </row>
    <row r="303" spans="3:4">
      <c r="C303">
        <v>25.1</v>
      </c>
      <c r="D303">
        <v>7.2505965865630684E-2</v>
      </c>
    </row>
    <row r="304" spans="3:4">
      <c r="C304">
        <v>25.15</v>
      </c>
      <c r="D304">
        <v>7.3560513184359771E-2</v>
      </c>
    </row>
    <row r="305" spans="3:4">
      <c r="C305">
        <v>25.2</v>
      </c>
      <c r="D305">
        <v>7.4177235416617374E-2</v>
      </c>
    </row>
    <row r="306" spans="3:4">
      <c r="C306">
        <v>25.25</v>
      </c>
      <c r="D306">
        <v>7.4260310426056089E-2</v>
      </c>
    </row>
    <row r="307" spans="3:4">
      <c r="C307">
        <v>25.3</v>
      </c>
      <c r="D307">
        <v>7.3750148303046784E-2</v>
      </c>
    </row>
    <row r="308" spans="3:4">
      <c r="C308">
        <v>25.35</v>
      </c>
      <c r="D308">
        <v>7.2623881605561949E-2</v>
      </c>
    </row>
    <row r="309" spans="3:4">
      <c r="C309">
        <v>25.4</v>
      </c>
      <c r="D309">
        <v>7.0893870872288531E-2</v>
      </c>
    </row>
    <row r="310" spans="3:4">
      <c r="C310">
        <v>25.45</v>
      </c>
      <c r="D310">
        <v>6.8604740206397494E-2</v>
      </c>
    </row>
    <row r="311" spans="3:4">
      <c r="C311">
        <v>25.5</v>
      </c>
      <c r="D311">
        <v>6.5830075775315716E-2</v>
      </c>
    </row>
    <row r="312" spans="3:4">
      <c r="C312">
        <v>25.55</v>
      </c>
      <c r="D312">
        <v>6.2668854481578162E-2</v>
      </c>
    </row>
    <row r="313" spans="3:4">
      <c r="C313">
        <v>25.6</v>
      </c>
      <c r="D313">
        <v>5.9241627983293042E-2</v>
      </c>
    </row>
    <row r="314" spans="3:4">
      <c r="C314">
        <v>25.65</v>
      </c>
      <c r="D314">
        <v>5.568586992819323E-2</v>
      </c>
    </row>
    <row r="315" spans="3:4">
      <c r="C315">
        <v>25.7</v>
      </c>
      <c r="D315">
        <v>5.214966871369827E-2</v>
      </c>
    </row>
    <row r="316" spans="3:4">
      <c r="C316">
        <v>25.75</v>
      </c>
      <c r="D316">
        <v>4.878359979581013E-2</v>
      </c>
    </row>
    <row r="317" spans="3:4">
      <c r="C317">
        <v>25.8</v>
      </c>
      <c r="D317">
        <v>4.5730441343206259E-2</v>
      </c>
    </row>
    <row r="318" spans="3:4">
      <c r="C318">
        <v>25.85</v>
      </c>
      <c r="D318">
        <v>4.3113846914456279E-2</v>
      </c>
    </row>
    <row r="319" spans="3:4">
      <c r="C319">
        <v>25.9</v>
      </c>
      <c r="D319">
        <v>4.1027093658227098E-2</v>
      </c>
    </row>
    <row r="320" spans="3:4">
      <c r="C320">
        <v>25.95</v>
      </c>
      <c r="D320">
        <v>3.9523781046980448E-2</v>
      </c>
    </row>
    <row r="321" spans="3:4">
      <c r="C321">
        <v>26</v>
      </c>
      <c r="D321">
        <v>3.8612011126674457E-2</v>
      </c>
    </row>
    <row r="322" spans="3:4">
      <c r="C322">
        <v>26.05</v>
      </c>
      <c r="D322">
        <v>3.8253435381918464E-2</v>
      </c>
    </row>
    <row r="323" spans="3:4">
      <c r="C323">
        <v>26.1</v>
      </c>
      <c r="D323">
        <v>3.8367250912394055E-2</v>
      </c>
    </row>
    <row r="324" spans="3:4">
      <c r="C324">
        <v>26.15</v>
      </c>
      <c r="D324">
        <v>3.8838979720922068E-2</v>
      </c>
    </row>
    <row r="325" spans="3:4">
      <c r="C325">
        <v>26.2</v>
      </c>
      <c r="D325">
        <v>3.9532344889455437E-2</v>
      </c>
    </row>
    <row r="326" spans="3:4">
      <c r="C326">
        <v>26.25</v>
      </c>
      <c r="D326">
        <v>4.0302533055249536E-2</v>
      </c>
    </row>
    <row r="327" spans="3:4">
      <c r="C327">
        <v>26.3</v>
      </c>
      <c r="D327">
        <v>4.1008865024121273E-2</v>
      </c>
    </row>
    <row r="328" spans="3:4">
      <c r="C328">
        <v>26.35</v>
      </c>
      <c r="D328">
        <v>4.1525286261853388E-2</v>
      </c>
    </row>
    <row r="329" spans="3:4">
      <c r="C329">
        <v>26.4</v>
      </c>
      <c r="D329">
        <v>4.1747753879270356E-2</v>
      </c>
    </row>
    <row r="330" spans="3:4">
      <c r="C330">
        <v>26.45</v>
      </c>
      <c r="D330">
        <v>4.1598367884432719E-2</v>
      </c>
    </row>
    <row r="331" spans="3:4">
      <c r="C331">
        <v>26.5</v>
      </c>
      <c r="D331">
        <v>4.1026749318095267E-2</v>
      </c>
    </row>
    <row r="332" spans="3:4">
      <c r="C332">
        <v>26.55</v>
      </c>
      <c r="D332">
        <v>4.0009509446191201E-2</v>
      </c>
    </row>
    <row r="333" spans="3:4">
      <c r="C333">
        <v>26.6</v>
      </c>
      <c r="D333">
        <v>3.8548841528657674E-2</v>
      </c>
    </row>
    <row r="334" spans="3:4">
      <c r="C334">
        <v>26.65</v>
      </c>
      <c r="D334">
        <v>3.6670471719951483E-2</v>
      </c>
    </row>
    <row r="335" spans="3:4">
      <c r="C335">
        <v>26.7</v>
      </c>
      <c r="D335">
        <v>3.4421567682163971E-2</v>
      </c>
    </row>
    <row r="336" spans="3:4">
      <c r="C336">
        <v>26.75</v>
      </c>
      <c r="D336">
        <v>3.1868117691479132E-2</v>
      </c>
    </row>
    <row r="337" spans="3:4">
      <c r="C337">
        <v>26.8</v>
      </c>
      <c r="D337">
        <v>2.9091391081163147E-2</v>
      </c>
    </row>
    <row r="338" spans="3:4">
      <c r="C338">
        <v>26.85</v>
      </c>
      <c r="D338">
        <v>2.6183297487955171E-2</v>
      </c>
    </row>
    <row r="339" spans="3:4">
      <c r="C339">
        <v>26.9</v>
      </c>
      <c r="D339">
        <v>2.3240291840751208E-2</v>
      </c>
    </row>
    <row r="340" spans="3:4">
      <c r="C340">
        <v>26.95</v>
      </c>
      <c r="D340">
        <v>2.0356698650725289E-2</v>
      </c>
    </row>
    <row r="341" spans="3:4">
      <c r="C341">
        <v>27</v>
      </c>
      <c r="D341">
        <v>1.7617820562612171E-2</v>
      </c>
    </row>
    <row r="342" spans="3:4">
      <c r="C342">
        <v>27.05</v>
      </c>
      <c r="D342">
        <v>1.5093945038672806E-2</v>
      </c>
    </row>
    <row r="343" spans="3:4">
      <c r="C343">
        <v>27.1</v>
      </c>
      <c r="D343">
        <v>1.2836072801902423E-2</v>
      </c>
    </row>
    <row r="344" spans="3:4">
      <c r="C344">
        <v>27.15</v>
      </c>
      <c r="D344">
        <v>1.0873929465169059E-2</v>
      </c>
    </row>
    <row r="345" spans="3:4">
      <c r="C345">
        <v>27.2</v>
      </c>
      <c r="D345">
        <v>9.2163856391704133E-3</v>
      </c>
    </row>
    <row r="346" spans="3:4">
      <c r="C346">
        <v>27.25</v>
      </c>
      <c r="D346">
        <v>7.8540506448846782E-3</v>
      </c>
    </row>
    <row r="347" spans="3:4">
      <c r="C347">
        <v>27.3</v>
      </c>
      <c r="D347">
        <v>6.7632436728615394E-3</v>
      </c>
    </row>
    <row r="348" spans="3:4">
      <c r="C348">
        <v>27.35</v>
      </c>
      <c r="D348">
        <v>5.9108161838716984E-3</v>
      </c>
    </row>
    <row r="349" spans="3:4">
      <c r="C349">
        <v>27.4</v>
      </c>
      <c r="D349">
        <v>5.2588808600758956E-3</v>
      </c>
    </row>
    <row r="350" spans="3:4">
      <c r="C350">
        <v>27.45</v>
      </c>
      <c r="D350">
        <v>4.7688636400777867E-3</v>
      </c>
    </row>
    <row r="351" spans="3:4">
      <c r="C351">
        <v>27.5</v>
      </c>
      <c r="D351">
        <v>4.4046143145626037E-3</v>
      </c>
    </row>
    <row r="352" spans="3:4">
      <c r="C352">
        <v>27.55</v>
      </c>
      <c r="D352">
        <v>4.1344010773285205E-3</v>
      </c>
    </row>
    <row r="353" spans="3:4">
      <c r="C353">
        <v>27.6</v>
      </c>
      <c r="D353">
        <v>3.9318594752051177E-3</v>
      </c>
    </row>
    <row r="354" spans="3:4">
      <c r="C354">
        <v>27.65</v>
      </c>
      <c r="D354">
        <v>3.7761262879243427E-3</v>
      </c>
    </row>
    <row r="355" spans="3:4">
      <c r="C355">
        <v>27.7</v>
      </c>
      <c r="D355">
        <v>3.6514105322049879E-3</v>
      </c>
    </row>
    <row r="356" spans="3:4">
      <c r="C356">
        <v>27.75</v>
      </c>
      <c r="D356">
        <v>3.5462494386907591E-3</v>
      </c>
    </row>
    <row r="357" spans="3:4">
      <c r="C357">
        <v>27.8</v>
      </c>
      <c r="D357">
        <v>3.4526416733397331E-3</v>
      </c>
    </row>
    <row r="358" spans="3:4">
      <c r="C358">
        <v>27.85</v>
      </c>
      <c r="D358">
        <v>3.3652613098944864E-3</v>
      </c>
    </row>
    <row r="359" spans="3:4">
      <c r="C359">
        <v>27.9</v>
      </c>
      <c r="D359">
        <v>3.2806553488833735E-3</v>
      </c>
    </row>
    <row r="360" spans="3:4">
      <c r="C360">
        <v>27.95</v>
      </c>
      <c r="D360">
        <v>3.1967616023497953E-3</v>
      </c>
    </row>
    <row r="361" spans="3:4">
      <c r="C361">
        <v>28</v>
      </c>
      <c r="D361">
        <v>3.112378131524084E-3</v>
      </c>
    </row>
    <row r="362" spans="3:4">
      <c r="C362">
        <v>28.05</v>
      </c>
      <c r="D362">
        <v>3.0269118481778927E-3</v>
      </c>
    </row>
    <row r="363" spans="3:4">
      <c r="C363">
        <v>28.1</v>
      </c>
      <c r="D363">
        <v>2.9401413385919668E-3</v>
      </c>
    </row>
    <row r="364" spans="3:4">
      <c r="C364">
        <v>28.15</v>
      </c>
      <c r="D364">
        <v>2.8520746766418658E-3</v>
      </c>
    </row>
    <row r="365" spans="3:4">
      <c r="C365">
        <v>28.2</v>
      </c>
      <c r="D365">
        <v>2.7628581352705643E-3</v>
      </c>
    </row>
    <row r="366" spans="3:4">
      <c r="C366">
        <v>28.25</v>
      </c>
      <c r="D366">
        <v>2.6727189704415649E-3</v>
      </c>
    </row>
    <row r="367" spans="3:4">
      <c r="C367">
        <v>28.3</v>
      </c>
      <c r="D367">
        <v>2.5819131380729792E-3</v>
      </c>
    </row>
    <row r="368" spans="3:4">
      <c r="C368">
        <v>28.35</v>
      </c>
      <c r="D368">
        <v>2.4907793607245026E-3</v>
      </c>
    </row>
    <row r="369" spans="3:4">
      <c r="C369">
        <v>28.4</v>
      </c>
      <c r="D369">
        <v>2.399587782510159E-3</v>
      </c>
    </row>
    <row r="370" spans="3:4">
      <c r="C370">
        <v>28.45</v>
      </c>
      <c r="D370">
        <v>2.3086694448962979E-3</v>
      </c>
    </row>
    <row r="371" spans="3:4">
      <c r="C371">
        <v>28.5</v>
      </c>
      <c r="D371">
        <v>2.218315723131508E-3</v>
      </c>
    </row>
    <row r="372" spans="3:4">
      <c r="C372">
        <v>28.55</v>
      </c>
      <c r="D372">
        <v>2.1288245302676675E-3</v>
      </c>
    </row>
    <row r="373" spans="3:4">
      <c r="C373">
        <v>28.6</v>
      </c>
      <c r="D373">
        <v>2.0404817419917174E-3</v>
      </c>
    </row>
    <row r="374" spans="3:4">
      <c r="C374">
        <v>28.65</v>
      </c>
      <c r="D374">
        <v>1.9535592587941195E-3</v>
      </c>
    </row>
    <row r="375" spans="3:4">
      <c r="C375">
        <v>28.7</v>
      </c>
      <c r="D375">
        <v>1.8683035245168414E-3</v>
      </c>
    </row>
    <row r="376" spans="3:4">
      <c r="C376">
        <v>28.75</v>
      </c>
      <c r="D376">
        <v>1.7849767804609712E-3</v>
      </c>
    </row>
    <row r="377" spans="3:4">
      <c r="C377">
        <v>28.8</v>
      </c>
      <c r="D377">
        <v>1.7037863998552595E-3</v>
      </c>
    </row>
    <row r="378" spans="3:4">
      <c r="C378">
        <v>28.85</v>
      </c>
      <c r="D378">
        <v>1.6249258165893857E-3</v>
      </c>
    </row>
    <row r="379" spans="3:4">
      <c r="C379">
        <v>28.9</v>
      </c>
      <c r="D379">
        <v>1.5486004452441198E-3</v>
      </c>
    </row>
    <row r="380" spans="3:4">
      <c r="C380">
        <v>28.95</v>
      </c>
      <c r="D380">
        <v>1.4749606757725917E-3</v>
      </c>
    </row>
    <row r="381" spans="3:4">
      <c r="C381">
        <v>29</v>
      </c>
      <c r="D381">
        <v>1.4041507557877851E-3</v>
      </c>
    </row>
    <row r="382" spans="3:4">
      <c r="C382">
        <v>29.05</v>
      </c>
      <c r="D382">
        <v>1.3362951519979766E-3</v>
      </c>
    </row>
    <row r="383" spans="3:4">
      <c r="C383">
        <v>29.1</v>
      </c>
      <c r="D383">
        <v>1.2714885175689472E-3</v>
      </c>
    </row>
    <row r="384" spans="3:4">
      <c r="C384">
        <v>29.15</v>
      </c>
      <c r="D384">
        <v>1.2098390821528775E-3</v>
      </c>
    </row>
    <row r="385" spans="3:4">
      <c r="C385">
        <v>29.2</v>
      </c>
      <c r="D385">
        <v>1.1514021724068474E-3</v>
      </c>
    </row>
    <row r="386" spans="3:4">
      <c r="C386">
        <v>29.25</v>
      </c>
      <c r="D386">
        <v>1.096217029518139E-3</v>
      </c>
    </row>
    <row r="387" spans="3:4">
      <c r="C387">
        <v>29.3</v>
      </c>
      <c r="D387">
        <v>1.0443398187371508E-3</v>
      </c>
    </row>
    <row r="388" spans="3:4">
      <c r="C388">
        <v>29.35</v>
      </c>
      <c r="D388">
        <v>9.9576450614693394E-4</v>
      </c>
    </row>
    <row r="389" spans="3:4">
      <c r="C389">
        <v>29.4</v>
      </c>
      <c r="D389">
        <v>9.5051430387439392E-4</v>
      </c>
    </row>
    <row r="390" spans="3:4">
      <c r="C390">
        <v>29.45</v>
      </c>
      <c r="D390">
        <v>9.0855659971156646E-4</v>
      </c>
    </row>
    <row r="391" spans="3:4">
      <c r="C391">
        <v>29.5</v>
      </c>
      <c r="D391">
        <v>8.6988605536866565E-4</v>
      </c>
    </row>
    <row r="392" spans="3:4">
      <c r="C392">
        <v>29.55</v>
      </c>
      <c r="D392">
        <v>8.3445513455188917E-4</v>
      </c>
    </row>
    <row r="393" spans="3:4">
      <c r="C393">
        <v>29.6</v>
      </c>
      <c r="D393">
        <v>8.0221654673497036E-4</v>
      </c>
    </row>
    <row r="394" spans="3:4">
      <c r="C394">
        <v>29.65</v>
      </c>
      <c r="D394">
        <v>7.7311346824067418E-4</v>
      </c>
    </row>
    <row r="395" spans="3:4">
      <c r="C395">
        <v>29.7</v>
      </c>
      <c r="D395">
        <v>7.4708066372948523E-4</v>
      </c>
    </row>
    <row r="396" spans="3:4">
      <c r="C396">
        <v>29.75</v>
      </c>
      <c r="D396">
        <v>7.2404558545588308E-4</v>
      </c>
    </row>
    <row r="397" spans="3:4">
      <c r="C397">
        <v>29.8</v>
      </c>
      <c r="D397">
        <v>7.0392944056555751E-4</v>
      </c>
    </row>
    <row r="398" spans="3:4">
      <c r="C398">
        <v>29.85</v>
      </c>
      <c r="D398">
        <v>6.8662773453397258E-4</v>
      </c>
    </row>
    <row r="399" spans="3:4">
      <c r="C399">
        <v>29.9</v>
      </c>
      <c r="D399">
        <v>6.7209681743970497E-4</v>
      </c>
    </row>
    <row r="400" spans="3:4">
      <c r="C400">
        <v>29.95</v>
      </c>
      <c r="D400">
        <v>6.6022038229663097E-4</v>
      </c>
    </row>
    <row r="401" spans="3:4">
      <c r="C401">
        <v>30</v>
      </c>
      <c r="D401">
        <v>6.5089416097499641E-4</v>
      </c>
    </row>
    <row r="402" spans="3:4">
      <c r="C402">
        <v>30.05</v>
      </c>
      <c r="D402">
        <v>6.4404474111036728E-4</v>
      </c>
    </row>
    <row r="403" spans="3:4">
      <c r="C403">
        <v>30.1</v>
      </c>
      <c r="D403">
        <v>6.3956364051868649E-4</v>
      </c>
    </row>
    <row r="404" spans="3:4">
      <c r="C404">
        <v>30.15</v>
      </c>
      <c r="D404">
        <v>6.3735414677421119E-4</v>
      </c>
    </row>
    <row r="405" spans="3:4">
      <c r="C405">
        <v>30.2</v>
      </c>
      <c r="D405">
        <v>6.3731990298741446E-4</v>
      </c>
    </row>
    <row r="406" spans="3:4">
      <c r="C406">
        <v>30.25</v>
      </c>
      <c r="D406">
        <v>6.3936544599097053E-4</v>
      </c>
    </row>
    <row r="407" spans="3:4">
      <c r="C407">
        <v>30.3</v>
      </c>
      <c r="D407">
        <v>6.4339667786183737E-4</v>
      </c>
    </row>
    <row r="408" spans="3:4">
      <c r="C408">
        <v>30.35</v>
      </c>
      <c r="D408">
        <v>6.4932127254170222E-4</v>
      </c>
    </row>
    <row r="409" spans="3:4">
      <c r="C409">
        <v>30.4</v>
      </c>
      <c r="D409">
        <v>6.5704901993158128E-4</v>
      </c>
    </row>
    <row r="410" spans="3:4">
      <c r="C410">
        <v>30.45</v>
      </c>
      <c r="D410">
        <v>6.6649211035817559E-4</v>
      </c>
    </row>
    <row r="411" spans="3:4">
      <c r="C411">
        <v>30.5</v>
      </c>
      <c r="D411">
        <v>6.7756536274095477E-4</v>
      </c>
    </row>
    <row r="412" spans="3:4">
      <c r="C412">
        <v>30.55</v>
      </c>
      <c r="D412">
        <v>6.9018640013246153E-4</v>
      </c>
    </row>
    <row r="413" spans="3:4">
      <c r="C413">
        <v>30.6</v>
      </c>
      <c r="D413">
        <v>7.0427577656380315E-4</v>
      </c>
    </row>
    <row r="414" spans="3:4">
      <c r="C414">
        <v>30.65</v>
      </c>
      <c r="D414">
        <v>7.1975705930753828E-4</v>
      </c>
    </row>
    <row r="415" spans="3:4">
      <c r="C415">
        <v>30.7</v>
      </c>
      <c r="D415">
        <v>7.3655687077670419E-4</v>
      </c>
    </row>
    <row r="416" spans="3:4">
      <c r="C416">
        <v>30.75</v>
      </c>
      <c r="D416">
        <v>7.5460489431784306E-4</v>
      </c>
    </row>
    <row r="417" spans="3:4">
      <c r="C417">
        <v>30.8</v>
      </c>
      <c r="D417">
        <v>7.7383384813416731E-4</v>
      </c>
    </row>
    <row r="418" spans="3:4">
      <c r="C418">
        <v>30.85</v>
      </c>
      <c r="D418">
        <v>7.9417943149933485E-4</v>
      </c>
    </row>
    <row r="419" spans="3:4">
      <c r="C419">
        <v>30.9</v>
      </c>
      <c r="D419">
        <v>8.1558024729981582E-4</v>
      </c>
    </row>
    <row r="420" spans="3:4">
      <c r="C420">
        <v>30.95</v>
      </c>
      <c r="D420">
        <v>8.3797770478133242E-4</v>
      </c>
    </row>
    <row r="421" spans="3:4">
      <c r="C421">
        <v>31</v>
      </c>
      <c r="D421">
        <v>8.6131590617934811E-4</v>
      </c>
    </row>
    <row r="422" spans="3:4">
      <c r="C422">
        <v>31.05</v>
      </c>
      <c r="D422">
        <v>8.8554152069157026E-4</v>
      </c>
    </row>
    <row r="423" spans="3:4">
      <c r="C423">
        <v>31.1</v>
      </c>
      <c r="D423">
        <v>9.1060364900811457E-4</v>
      </c>
    </row>
    <row r="424" spans="3:4">
      <c r="C424">
        <v>31.15</v>
      </c>
      <c r="D424">
        <v>9.3645368135831153E-4</v>
      </c>
    </row>
    <row r="425" spans="3:4">
      <c r="C425">
        <v>31.2</v>
      </c>
      <c r="D425">
        <v>9.6304515176728531E-4</v>
      </c>
    </row>
    <row r="426" spans="3:4">
      <c r="C426">
        <v>31.25</v>
      </c>
      <c r="D426">
        <v>9.9033359094539476E-4</v>
      </c>
    </row>
    <row r="427" spans="3:4">
      <c r="C427">
        <v>31.3</v>
      </c>
      <c r="D427">
        <v>1.0182763799636595E-3</v>
      </c>
    </row>
    <row r="428" spans="3:4">
      <c r="C428">
        <v>31.35</v>
      </c>
      <c r="D428">
        <v>1.0468326066020847E-3</v>
      </c>
    </row>
    <row r="429" spans="3:4">
      <c r="C429">
        <v>31.4</v>
      </c>
      <c r="D429">
        <v>1.0759629259987978E-3</v>
      </c>
    </row>
    <row r="430" spans="3:4">
      <c r="C430">
        <v>31.45</v>
      </c>
      <c r="D430">
        <v>1.1056294269785251E-3</v>
      </c>
    </row>
    <row r="431" spans="3:4">
      <c r="C431">
        <v>31.5</v>
      </c>
      <c r="D431">
        <v>1.1357955052016453E-3</v>
      </c>
    </row>
    <row r="432" spans="3:4">
      <c r="C432">
        <v>31.55</v>
      </c>
      <c r="D432">
        <v>1.1664257440514329E-3</v>
      </c>
    </row>
    <row r="433" spans="3:4">
      <c r="C433">
        <v>31.6</v>
      </c>
      <c r="D433">
        <v>1.1974858039684119E-3</v>
      </c>
    </row>
    <row r="434" spans="3:4">
      <c r="C434">
        <v>31.65</v>
      </c>
      <c r="D434">
        <v>1.2289423207480477E-3</v>
      </c>
    </row>
    <row r="435" spans="3:4">
      <c r="C435">
        <v>31.7</v>
      </c>
      <c r="D435">
        <v>1.260762813141536E-3</v>
      </c>
    </row>
    <row r="436" spans="3:4">
      <c r="C436">
        <v>31.75</v>
      </c>
      <c r="D436">
        <v>1.2929155999396719E-3</v>
      </c>
    </row>
    <row r="437" spans="3:4">
      <c r="C437">
        <v>31.8</v>
      </c>
      <c r="D437">
        <v>1.3253697265764848E-3</v>
      </c>
    </row>
    <row r="438" spans="3:4">
      <c r="C438">
        <v>31.85</v>
      </c>
      <c r="D438">
        <v>1.3580949011621454E-3</v>
      </c>
    </row>
    <row r="439" spans="3:4">
      <c r="C439">
        <v>31.9</v>
      </c>
      <c r="D439">
        <v>1.3910614397432751E-3</v>
      </c>
    </row>
    <row r="440" spans="3:4">
      <c r="C440">
        <v>31.95</v>
      </c>
      <c r="D440">
        <v>1.4242402204922764E-3</v>
      </c>
    </row>
    <row r="441" spans="3:4">
      <c r="C441">
        <v>32</v>
      </c>
      <c r="D441">
        <v>1.4576026464450966E-3</v>
      </c>
    </row>
    <row r="442" spans="3:4">
      <c r="C442">
        <v>32.049999999999997</v>
      </c>
      <c r="D442">
        <v>1.4911206163379861E-3</v>
      </c>
    </row>
    <row r="443" spans="3:4">
      <c r="C443">
        <v>32.1</v>
      </c>
      <c r="D443">
        <v>1.5247665030372558E-3</v>
      </c>
    </row>
    <row r="444" spans="3:4">
      <c r="C444">
        <v>32.15</v>
      </c>
      <c r="D444">
        <v>1.5585131390111666E-3</v>
      </c>
    </row>
    <row r="445" spans="3:4">
      <c r="C445">
        <v>32.200000000000003</v>
      </c>
      <c r="D445">
        <v>1.5923338082583604E-3</v>
      </c>
    </row>
    <row r="446" spans="3:4">
      <c r="C446">
        <v>32.25</v>
      </c>
      <c r="D446">
        <v>1.6262022440823132E-3</v>
      </c>
    </row>
    <row r="447" spans="3:4">
      <c r="C447">
        <v>32.299999999999997</v>
      </c>
      <c r="D447">
        <v>1.6600926320848822E-3</v>
      </c>
    </row>
    <row r="448" spans="3:4">
      <c r="C448">
        <v>32.35</v>
      </c>
      <c r="D448">
        <v>1.6939796177430353E-3</v>
      </c>
    </row>
    <row r="449" spans="3:4">
      <c r="C449">
        <v>32.4</v>
      </c>
      <c r="D449">
        <v>1.7278383179311603E-3</v>
      </c>
    </row>
    <row r="450" spans="3:4">
      <c r="C450">
        <v>32.450000000000003</v>
      </c>
      <c r="D450">
        <v>1.7616443357551669E-3</v>
      </c>
    </row>
    <row r="451" spans="3:4">
      <c r="C451">
        <v>32.5</v>
      </c>
      <c r="D451">
        <v>1.7953737780741163E-3</v>
      </c>
    </row>
    <row r="452" spans="3:4">
      <c r="C452">
        <v>32.549999999999997</v>
      </c>
      <c r="D452">
        <v>1.8290032750990903E-3</v>
      </c>
    </row>
    <row r="453" spans="3:4">
      <c r="C453">
        <v>32.6</v>
      </c>
      <c r="D453">
        <v>1.862510001476836E-3</v>
      </c>
    </row>
    <row r="454" spans="3:4">
      <c r="C454">
        <v>32.65</v>
      </c>
      <c r="D454">
        <v>1.8958716982874118E-3</v>
      </c>
    </row>
    <row r="455" spans="3:4">
      <c r="C455">
        <v>32.700000000000003</v>
      </c>
      <c r="D455">
        <v>1.9290666954092034E-3</v>
      </c>
    </row>
    <row r="456" spans="3:4">
      <c r="C456">
        <v>32.75</v>
      </c>
      <c r="D456">
        <v>1.962073933731772E-3</v>
      </c>
    </row>
    <row r="457" spans="3:4">
      <c r="C457">
        <v>32.799999999999997</v>
      </c>
      <c r="D457">
        <v>1.9948729867260494E-3</v>
      </c>
    </row>
    <row r="458" spans="3:4">
      <c r="C458">
        <v>32.85</v>
      </c>
      <c r="D458">
        <v>2.0274440809120988E-3</v>
      </c>
    </row>
    <row r="459" spans="3:4">
      <c r="C459">
        <v>32.9</v>
      </c>
      <c r="D459">
        <v>2.0597681147972949E-3</v>
      </c>
    </row>
    <row r="460" spans="3:4">
      <c r="C460">
        <v>32.950000000000003</v>
      </c>
      <c r="D460">
        <v>2.0918266758911202E-3</v>
      </c>
    </row>
    <row r="461" spans="3:4">
      <c r="C461">
        <v>33</v>
      </c>
      <c r="D461">
        <v>2.123602055437586E-3</v>
      </c>
    </row>
    <row r="462" spans="3:4">
      <c r="C462">
        <v>33.049999999999997</v>
      </c>
      <c r="D462">
        <v>2.1550772605417154E-3</v>
      </c>
    </row>
    <row r="463" spans="3:4">
      <c r="C463">
        <v>33.1</v>
      </c>
      <c r="D463">
        <v>2.1862360234024799E-3</v>
      </c>
    </row>
    <row r="464" spans="3:4">
      <c r="C464">
        <v>33.15</v>
      </c>
      <c r="D464">
        <v>2.2170628074013547E-3</v>
      </c>
    </row>
    <row r="465" spans="3:4">
      <c r="C465">
        <v>33.200000000000003</v>
      </c>
      <c r="D465">
        <v>2.2475428098323379E-3</v>
      </c>
    </row>
    <row r="466" spans="3:4">
      <c r="C466">
        <v>33.25</v>
      </c>
      <c r="D466">
        <v>2.2776619610964757E-3</v>
      </c>
    </row>
    <row r="467" spans="3:4">
      <c r="C467">
        <v>33.299999999999997</v>
      </c>
      <c r="D467">
        <v>2.3073982197204593E-3</v>
      </c>
    </row>
    <row r="468" spans="3:4">
      <c r="C468">
        <v>33.35</v>
      </c>
      <c r="D468">
        <v>2.3367580457597952E-3</v>
      </c>
    </row>
    <row r="469" spans="3:4">
      <c r="C469">
        <v>33.4</v>
      </c>
      <c r="D469">
        <v>2.3657188324422832E-3</v>
      </c>
    </row>
    <row r="470" spans="3:4">
      <c r="C470">
        <v>33.450000000000003</v>
      </c>
      <c r="D470">
        <v>2.3942694164842417E-3</v>
      </c>
    </row>
    <row r="471" spans="3:4">
      <c r="C471">
        <v>33.5</v>
      </c>
      <c r="D471">
        <v>2.4223992971942423E-3</v>
      </c>
    </row>
    <row r="472" spans="3:4">
      <c r="C472">
        <v>33.549999999999997</v>
      </c>
      <c r="D472">
        <v>2.4500986144362952E-3</v>
      </c>
    </row>
    <row r="473" spans="3:4">
      <c r="C473">
        <v>33.6</v>
      </c>
      <c r="D473">
        <v>2.4773581225893864E-3</v>
      </c>
    </row>
    <row r="474" spans="3:4">
      <c r="C474">
        <v>33.65</v>
      </c>
      <c r="D474">
        <v>2.5041691606514653E-3</v>
      </c>
    </row>
    <row r="475" spans="3:4">
      <c r="C475">
        <v>33.700000000000003</v>
      </c>
      <c r="D475">
        <v>2.5305236186635807E-3</v>
      </c>
    </row>
    <row r="476" spans="3:4">
      <c r="C476">
        <v>33.75</v>
      </c>
      <c r="D476">
        <v>2.5564139006573074E-3</v>
      </c>
    </row>
    <row r="477" spans="3:4">
      <c r="C477">
        <v>33.799999999999997</v>
      </c>
      <c r="D477">
        <v>2.581832884355068E-3</v>
      </c>
    </row>
    <row r="478" spans="3:4">
      <c r="C478">
        <v>33.85</v>
      </c>
      <c r="D478">
        <v>2.606773877878308E-3</v>
      </c>
    </row>
    <row r="479" spans="3:4">
      <c r="C479">
        <v>33.9</v>
      </c>
      <c r="D479">
        <v>2.6312305737429863E-3</v>
      </c>
    </row>
    <row r="480" spans="3:4">
      <c r="C480">
        <v>33.950000000000003</v>
      </c>
      <c r="D480">
        <v>2.6551970004445348E-3</v>
      </c>
    </row>
    <row r="481" spans="3:4">
      <c r="C481">
        <v>34</v>
      </c>
      <c r="D481">
        <v>2.678667471955898E-3</v>
      </c>
    </row>
    <row r="482" spans="3:4">
      <c r="C482">
        <v>34.049999999999997</v>
      </c>
      <c r="D482">
        <v>2.7016365354818168E-3</v>
      </c>
    </row>
    <row r="483" spans="3:4">
      <c r="C483">
        <v>34.1</v>
      </c>
      <c r="D483">
        <v>2.7240989178300501E-3</v>
      </c>
    </row>
    <row r="484" spans="3:4">
      <c r="C484">
        <v>34.15</v>
      </c>
      <c r="D484">
        <v>2.7460494707758991E-3</v>
      </c>
    </row>
    <row r="485" spans="3:4">
      <c r="C485">
        <v>34.200000000000003</v>
      </c>
      <c r="D485">
        <v>2.767483115809551E-3</v>
      </c>
    </row>
    <row r="486" spans="3:4">
      <c r="C486">
        <v>34.25</v>
      </c>
      <c r="D486">
        <v>2.788394788666711E-3</v>
      </c>
    </row>
    <row r="487" spans="3:4">
      <c r="C487">
        <v>34.299999999999997</v>
      </c>
      <c r="D487">
        <v>2.8087793840513957E-3</v>
      </c>
    </row>
    <row r="488" spans="3:4">
      <c r="C488">
        <v>34.35</v>
      </c>
      <c r="D488">
        <v>2.8286317009654119E-3</v>
      </c>
    </row>
    <row r="489" spans="3:4">
      <c r="C489">
        <v>34.4</v>
      </c>
      <c r="D489">
        <v>2.8479463890622309E-3</v>
      </c>
    </row>
    <row r="490" spans="3:4">
      <c r="C490">
        <v>34.450000000000003</v>
      </c>
      <c r="D490">
        <v>2.866717896443089E-3</v>
      </c>
    </row>
    <row r="491" spans="3:4">
      <c r="C491">
        <v>34.5</v>
      </c>
      <c r="D491">
        <v>2.8849404193106655E-3</v>
      </c>
    </row>
    <row r="492" spans="3:4">
      <c r="C492">
        <v>34.549999999999997</v>
      </c>
      <c r="D492">
        <v>2.9026078538902291E-3</v>
      </c>
    </row>
    <row r="493" spans="3:4">
      <c r="C493">
        <v>34.6</v>
      </c>
      <c r="D493">
        <v>2.9197137510197221E-3</v>
      </c>
    </row>
    <row r="494" spans="3:4">
      <c r="C494">
        <v>34.65</v>
      </c>
      <c r="D494">
        <v>2.9362512737991964E-3</v>
      </c>
    </row>
    <row r="495" spans="3:4">
      <c r="C495">
        <v>34.700000000000003</v>
      </c>
      <c r="D495">
        <v>2.9522131586757951E-3</v>
      </c>
    </row>
    <row r="496" spans="3:4">
      <c r="C496">
        <v>34.75</v>
      </c>
      <c r="D496">
        <v>2.9675916803237252E-3</v>
      </c>
    </row>
    <row r="497" spans="3:4">
      <c r="C497">
        <v>34.799999999999997</v>
      </c>
      <c r="D497">
        <v>2.9823786206590883E-3</v>
      </c>
    </row>
    <row r="498" spans="3:4">
      <c r="C498">
        <v>34.85</v>
      </c>
      <c r="D498">
        <v>2.9965652423071284E-3</v>
      </c>
    </row>
    <row r="499" spans="3:4">
      <c r="C499">
        <v>34.9</v>
      </c>
      <c r="D499">
        <v>3.0101422668148687E-3</v>
      </c>
    </row>
    <row r="500" spans="3:4">
      <c r="C500">
        <v>34.950000000000003</v>
      </c>
      <c r="D500">
        <v>3.0230998578748905E-3</v>
      </c>
    </row>
    <row r="501" spans="3:4">
      <c r="C501">
        <v>35</v>
      </c>
      <c r="D501">
        <v>3.0354177833840264E-3</v>
      </c>
    </row>
    <row r="502" spans="3:4">
      <c r="C502">
        <v>35.049999999999997</v>
      </c>
      <c r="D502">
        <v>3.0471055809825247E-3</v>
      </c>
    </row>
    <row r="503" spans="3:4">
      <c r="C503">
        <v>35.1</v>
      </c>
      <c r="D503">
        <v>3.058140927806016E-3</v>
      </c>
    </row>
    <row r="504" spans="3:4">
      <c r="C504">
        <v>35.15</v>
      </c>
      <c r="D504">
        <v>3.0685117021539395E-3</v>
      </c>
    </row>
    <row r="505" spans="3:4">
      <c r="C505">
        <v>35.200000000000003</v>
      </c>
      <c r="D505">
        <v>3.0782052224379952E-3</v>
      </c>
    </row>
    <row r="506" spans="3:4">
      <c r="C506">
        <v>35.25</v>
      </c>
      <c r="D506">
        <v>3.0872082643128742E-3</v>
      </c>
    </row>
    <row r="507" spans="3:4">
      <c r="C507">
        <v>35.299999999999997</v>
      </c>
      <c r="D507">
        <v>3.0955070837545553E-3</v>
      </c>
    </row>
    <row r="508" spans="3:4">
      <c r="C508">
        <v>35.35</v>
      </c>
      <c r="D508">
        <v>3.1030874460717165E-3</v>
      </c>
    </row>
    <row r="509" spans="3:4">
      <c r="C509">
        <v>35.4</v>
      </c>
      <c r="D509">
        <v>3.1099346607963464E-3</v>
      </c>
    </row>
    <row r="510" spans="3:4">
      <c r="C510">
        <v>35.450000000000003</v>
      </c>
      <c r="D510">
        <v>3.1160336223598163E-3</v>
      </c>
    </row>
    <row r="511" spans="3:4">
      <c r="C511">
        <v>35.5</v>
      </c>
      <c r="D511">
        <v>3.1213688564211504E-3</v>
      </c>
    </row>
    <row r="512" spans="3:4">
      <c r="C512">
        <v>35.549999999999997</v>
      </c>
      <c r="D512">
        <v>3.1259245716750224E-3</v>
      </c>
    </row>
    <row r="513" spans="3:4">
      <c r="C513">
        <v>35.6</v>
      </c>
      <c r="D513">
        <v>3.1296847169285137E-3</v>
      </c>
    </row>
    <row r="514" spans="3:4">
      <c r="C514">
        <v>35.65</v>
      </c>
      <c r="D514">
        <v>3.1326330431981743E-3</v>
      </c>
    </row>
    <row r="515" spans="3:4">
      <c r="C515">
        <v>35.700000000000003</v>
      </c>
      <c r="D515">
        <v>3.1347531705426101E-3</v>
      </c>
    </row>
    <row r="516" spans="3:4">
      <c r="C516">
        <v>35.75</v>
      </c>
      <c r="D516">
        <v>3.136028659311077E-3</v>
      </c>
    </row>
    <row r="517" spans="3:4">
      <c r="C517">
        <v>35.799999999999997</v>
      </c>
      <c r="D517">
        <v>3.1364430854555463E-3</v>
      </c>
    </row>
    <row r="518" spans="3:4">
      <c r="C518">
        <v>35.85</v>
      </c>
      <c r="D518">
        <v>3.1359801195226865E-3</v>
      </c>
    </row>
    <row r="519" spans="3:4">
      <c r="C519">
        <v>35.9</v>
      </c>
      <c r="D519">
        <v>3.1346236089134787E-3</v>
      </c>
    </row>
    <row r="520" spans="3:4">
      <c r="C520">
        <v>35.950000000000003</v>
      </c>
      <c r="D520">
        <v>3.1323576629718568E-3</v>
      </c>
    </row>
    <row r="521" spans="3:4">
      <c r="C521">
        <v>36</v>
      </c>
      <c r="D521">
        <v>3.1291667404401654E-3</v>
      </c>
    </row>
    <row r="522" spans="3:4">
      <c r="C522">
        <v>36.049999999999997</v>
      </c>
      <c r="D522">
        <v>3.1250357387984009E-3</v>
      </c>
    </row>
    <row r="523" spans="3:4">
      <c r="C523">
        <v>36.1</v>
      </c>
      <c r="D523">
        <v>3.1199500849864626E-3</v>
      </c>
    </row>
    <row r="524" spans="3:4">
      <c r="C524">
        <v>36.15</v>
      </c>
      <c r="D524">
        <v>3.1138958269939861E-3</v>
      </c>
    </row>
    <row r="525" spans="3:4">
      <c r="C525">
        <v>36.200000000000003</v>
      </c>
      <c r="D525">
        <v>3.1068597257910011E-3</v>
      </c>
    </row>
    <row r="526" spans="3:4">
      <c r="C526">
        <v>36.25</v>
      </c>
      <c r="D526">
        <v>3.0988293470646478E-3</v>
      </c>
    </row>
    <row r="527" spans="3:4">
      <c r="C527">
        <v>36.299999999999997</v>
      </c>
      <c r="D527">
        <v>3.0897931522226429E-3</v>
      </c>
    </row>
    <row r="528" spans="3:4">
      <c r="C528">
        <v>36.35</v>
      </c>
      <c r="D528">
        <v>3.0797405881231484E-3</v>
      </c>
    </row>
    <row r="529" spans="3:4">
      <c r="C529">
        <v>36.4</v>
      </c>
      <c r="D529">
        <v>3.0686621749930754E-3</v>
      </c>
    </row>
    <row r="530" spans="3:4">
      <c r="C530">
        <v>36.450000000000003</v>
      </c>
      <c r="D530">
        <v>3.0565495920028924E-3</v>
      </c>
    </row>
    <row r="531" spans="3:4">
      <c r="C531">
        <v>36.5</v>
      </c>
      <c r="D531">
        <v>3.0433957599753187E-3</v>
      </c>
    </row>
    <row r="532" spans="3:4">
      <c r="C532">
        <v>36.549999999999997</v>
      </c>
      <c r="D532">
        <v>3.0291949207181773E-3</v>
      </c>
    </row>
    <row r="533" spans="3:4">
      <c r="C533">
        <v>36.6</v>
      </c>
      <c r="D533">
        <v>3.0139427124878443E-3</v>
      </c>
    </row>
    <row r="534" spans="3:4">
      <c r="C534">
        <v>36.65</v>
      </c>
      <c r="D534">
        <v>2.9976362411090521E-3</v>
      </c>
    </row>
    <row r="535" spans="3:4">
      <c r="C535">
        <v>36.700000000000003</v>
      </c>
      <c r="D535">
        <v>2.9802741462993739E-3</v>
      </c>
    </row>
    <row r="536" spans="3:4">
      <c r="C536">
        <v>36.75</v>
      </c>
      <c r="D536">
        <v>2.9618566627720925E-3</v>
      </c>
    </row>
    <row r="537" spans="3:4">
      <c r="C537">
        <v>36.799999999999997</v>
      </c>
      <c r="D537">
        <v>2.9423856757193308E-3</v>
      </c>
    </row>
    <row r="538" spans="3:4">
      <c r="C538">
        <v>36.85</v>
      </c>
      <c r="D538">
        <v>2.9218647703082067E-3</v>
      </c>
    </row>
    <row r="539" spans="3:4">
      <c r="C539">
        <v>36.9</v>
      </c>
      <c r="D539">
        <v>2.9002992748557535E-3</v>
      </c>
    </row>
    <row r="540" spans="3:4">
      <c r="C540">
        <v>36.950000000000003</v>
      </c>
      <c r="D540">
        <v>2.8776962973837924E-3</v>
      </c>
    </row>
    <row r="541" spans="3:4">
      <c r="C541">
        <v>37</v>
      </c>
      <c r="D541">
        <v>2.8540647552919864E-3</v>
      </c>
    </row>
    <row r="542" spans="3:4">
      <c r="C542">
        <v>37.049999999999997</v>
      </c>
      <c r="D542">
        <v>2.8294153979261396E-3</v>
      </c>
    </row>
    <row r="543" spans="3:4">
      <c r="C543">
        <v>37.1</v>
      </c>
      <c r="D543">
        <v>2.8037608218590567E-3</v>
      </c>
    </row>
    <row r="544" spans="3:4">
      <c r="C544">
        <v>37.15</v>
      </c>
      <c r="D544">
        <v>2.7771154787423632E-3</v>
      </c>
    </row>
    <row r="545" spans="3:4">
      <c r="C545">
        <v>37.200000000000003</v>
      </c>
      <c r="D545">
        <v>2.7494956756299429E-3</v>
      </c>
    </row>
    <row r="546" spans="3:4">
      <c r="C546">
        <v>37.25</v>
      </c>
      <c r="D546">
        <v>2.7209195677161055E-3</v>
      </c>
    </row>
    <row r="547" spans="3:4">
      <c r="C547">
        <v>37.299999999999997</v>
      </c>
      <c r="D547">
        <v>2.6914184415924489E-3</v>
      </c>
    </row>
    <row r="548" spans="3:4">
      <c r="C548">
        <v>37.35</v>
      </c>
      <c r="D548">
        <v>2.6609975197596685E-3</v>
      </c>
    </row>
    <row r="549" spans="3:4">
      <c r="C549">
        <v>37.4</v>
      </c>
      <c r="D549">
        <v>2.6296886844894138E-3</v>
      </c>
    </row>
    <row r="550" spans="3:4">
      <c r="C550">
        <v>37.450000000000003</v>
      </c>
      <c r="D550">
        <v>2.5975186804836586E-3</v>
      </c>
    </row>
    <row r="551" spans="3:4">
      <c r="C551">
        <v>37.5</v>
      </c>
      <c r="D551">
        <v>2.5645165700269351E-3</v>
      </c>
    </row>
    <row r="552" spans="3:4">
      <c r="C552">
        <v>37.549999999999997</v>
      </c>
      <c r="D552">
        <v>2.5307139272234031E-3</v>
      </c>
    </row>
    <row r="553" spans="3:4">
      <c r="C553">
        <v>37.6</v>
      </c>
      <c r="D553">
        <v>2.4961451126392694E-3</v>
      </c>
    </row>
    <row r="554" spans="3:4">
      <c r="C554">
        <v>37.65</v>
      </c>
      <c r="D554">
        <v>2.460847655165395E-3</v>
      </c>
    </row>
    <row r="555" spans="3:4">
      <c r="C555">
        <v>37.700000000000003</v>
      </c>
      <c r="D555">
        <v>2.4248627743067384E-3</v>
      </c>
    </row>
    <row r="556" spans="3:4">
      <c r="C556">
        <v>37.75</v>
      </c>
      <c r="D556">
        <v>2.3882360833743913E-3</v>
      </c>
    </row>
    <row r="557" spans="3:4">
      <c r="C557">
        <v>37.799999999999997</v>
      </c>
      <c r="D557">
        <v>2.35101852207889E-3</v>
      </c>
    </row>
    <row r="558" spans="3:4">
      <c r="C558">
        <v>37.85</v>
      </c>
      <c r="D558">
        <v>2.3132675755540822E-3</v>
      </c>
    </row>
    <row r="559" spans="3:4">
      <c r="C559">
        <v>37.9</v>
      </c>
      <c r="D559">
        <v>2.2750488454744144E-3</v>
      </c>
    </row>
    <row r="560" spans="3:4">
      <c r="C560">
        <v>37.950000000000003</v>
      </c>
      <c r="D560">
        <v>2.236438047068984E-3</v>
      </c>
    </row>
    <row r="561" spans="3:4">
      <c r="C561">
        <v>38</v>
      </c>
      <c r="D561">
        <v>2.1975235126587807E-3</v>
      </c>
    </row>
    <row r="562" spans="3:4">
      <c r="C562">
        <v>38.049999999999997</v>
      </c>
      <c r="D562">
        <v>2.1584092867757668E-3</v>
      </c>
    </row>
    <row r="563" spans="3:4">
      <c r="C563">
        <v>38.1</v>
      </c>
      <c r="D563">
        <v>2.1192188986277577E-3</v>
      </c>
    </row>
    <row r="564" spans="3:4">
      <c r="C564">
        <v>38.15</v>
      </c>
      <c r="D564">
        <v>2.0800998930632776E-3</v>
      </c>
    </row>
    <row r="565" spans="3:4">
      <c r="C565">
        <v>38.200000000000003</v>
      </c>
      <c r="D565">
        <v>2.0412291894667542E-3</v>
      </c>
    </row>
    <row r="566" spans="3:4">
      <c r="C566">
        <v>38.25</v>
      </c>
      <c r="D566">
        <v>2.0028193172391801E-3</v>
      </c>
    </row>
    <row r="567" spans="3:4">
      <c r="C567">
        <v>38.299999999999997</v>
      </c>
      <c r="D567">
        <v>1.9651255447402606E-3</v>
      </c>
    </row>
    <row r="568" spans="3:4">
      <c r="C568">
        <v>38.35</v>
      </c>
      <c r="D568">
        <v>1.9284538739825119E-3</v>
      </c>
    </row>
    <row r="569" spans="3:4">
      <c r="C569">
        <v>38.4</v>
      </c>
      <c r="D569">
        <v>1.8931698145391992E-3</v>
      </c>
    </row>
    <row r="570" spans="3:4">
      <c r="C570">
        <v>38.450000000000003</v>
      </c>
      <c r="D570">
        <v>1.8597077762490979E-3</v>
      </c>
    </row>
    <row r="571" spans="3:4">
      <c r="C571">
        <v>38.5</v>
      </c>
      <c r="D571">
        <v>1.8285808314830385E-3</v>
      </c>
    </row>
    <row r="572" spans="3:4">
      <c r="C572">
        <v>38.549999999999997</v>
      </c>
      <c r="D572">
        <v>1.8003904953225343E-3</v>
      </c>
    </row>
    <row r="573" spans="3:4">
      <c r="C573">
        <v>38.6</v>
      </c>
      <c r="D573">
        <v>1.7758360588562955E-3</v>
      </c>
    </row>
    <row r="574" spans="3:4">
      <c r="C574">
        <v>38.65</v>
      </c>
      <c r="D574">
        <v>1.7557228915666492E-3</v>
      </c>
    </row>
    <row r="575" spans="3:4">
      <c r="C575">
        <v>38.700000000000003</v>
      </c>
      <c r="D575">
        <v>1.7409690100319644E-3</v>
      </c>
    </row>
    <row r="576" spans="3:4">
      <c r="C576">
        <v>38.75</v>
      </c>
      <c r="D576">
        <v>1.7326091004524105E-3</v>
      </c>
    </row>
    <row r="577" spans="3:4">
      <c r="C577">
        <v>38.799999999999997</v>
      </c>
      <c r="D577">
        <v>1.7317950921724051E-3</v>
      </c>
    </row>
    <row r="578" spans="3:4">
      <c r="C578">
        <v>38.85</v>
      </c>
      <c r="D578">
        <v>1.7397923202361627E-3</v>
      </c>
    </row>
    <row r="579" spans="3:4">
      <c r="C579">
        <v>38.9</v>
      </c>
      <c r="D579">
        <v>1.7579702997407309E-3</v>
      </c>
    </row>
    <row r="580" spans="3:4">
      <c r="C580">
        <v>38.950000000000003</v>
      </c>
      <c r="D580">
        <v>1.7877871760207502E-3</v>
      </c>
    </row>
    <row r="581" spans="3:4">
      <c r="C581">
        <v>39</v>
      </c>
      <c r="D581">
        <v>1.83076702412158E-3</v>
      </c>
    </row>
    <row r="582" spans="3:4">
      <c r="C582">
        <v>39.049999999999997</v>
      </c>
      <c r="D582">
        <v>1.8884693578823226E-3</v>
      </c>
    </row>
    <row r="583" spans="3:4">
      <c r="C583">
        <v>39.1</v>
      </c>
      <c r="D583">
        <v>1.9624504788682789E-3</v>
      </c>
    </row>
    <row r="584" spans="3:4">
      <c r="C584">
        <v>39.15</v>
      </c>
      <c r="D584">
        <v>2.0542166489480136E-3</v>
      </c>
    </row>
    <row r="585" spans="3:4">
      <c r="C585">
        <v>39.200000000000003</v>
      </c>
      <c r="D585">
        <v>2.1651813259150623E-3</v>
      </c>
    </row>
    <row r="586" spans="3:4">
      <c r="C586">
        <v>39.25</v>
      </c>
      <c r="D586">
        <v>2.296558588209905E-3</v>
      </c>
    </row>
    <row r="587" spans="3:4">
      <c r="C587">
        <v>39.299999999999997</v>
      </c>
      <c r="D587">
        <v>2.4493611466792188E-3</v>
      </c>
    </row>
    <row r="588" spans="3:4">
      <c r="C588">
        <v>39.35</v>
      </c>
      <c r="D588">
        <v>2.6242886189087712E-3</v>
      </c>
    </row>
    <row r="589" spans="3:4">
      <c r="C589">
        <v>39.4</v>
      </c>
      <c r="D589">
        <v>2.8216664718829199E-3</v>
      </c>
    </row>
    <row r="590" spans="3:4">
      <c r="C590">
        <v>39.450000000000003</v>
      </c>
      <c r="D590">
        <v>3.0413771841236777E-3</v>
      </c>
    </row>
    <row r="591" spans="3:4">
      <c r="C591">
        <v>39.5</v>
      </c>
      <c r="D591">
        <v>3.282797036252492E-3</v>
      </c>
    </row>
    <row r="592" spans="3:4">
      <c r="C592">
        <v>39.549999999999997</v>
      </c>
      <c r="D592">
        <v>3.5447421946513888E-3</v>
      </c>
    </row>
    <row r="593" spans="3:4">
      <c r="C593">
        <v>39.6</v>
      </c>
      <c r="D593">
        <v>3.8254278165445166E-3</v>
      </c>
    </row>
    <row r="594" spans="3:4">
      <c r="C594">
        <v>39.65</v>
      </c>
      <c r="D594">
        <v>4.1224437580798592E-3</v>
      </c>
    </row>
    <row r="595" spans="3:4">
      <c r="C595">
        <v>39.700000000000003</v>
      </c>
      <c r="D595">
        <v>4.4327500900392374E-3</v>
      </c>
    </row>
    <row r="596" spans="3:4">
      <c r="C596">
        <v>39.75</v>
      </c>
      <c r="D596">
        <v>4.7526950129792829E-3</v>
      </c>
    </row>
    <row r="597" spans="3:4">
      <c r="C597">
        <v>39.799999999999997</v>
      </c>
      <c r="D597">
        <v>5.0780569257053657E-3</v>
      </c>
    </row>
    <row r="598" spans="3:4">
      <c r="C598">
        <v>39.85</v>
      </c>
      <c r="D598">
        <v>5.4041113664662944E-3</v>
      </c>
    </row>
    <row r="599" spans="3:4">
      <c r="C599">
        <v>39.9</v>
      </c>
      <c r="D599">
        <v>5.7257223610507977E-3</v>
      </c>
    </row>
    <row r="600" spans="3:4">
      <c r="C600">
        <v>39.950000000000003</v>
      </c>
      <c r="D600">
        <v>6.0374564376823843E-3</v>
      </c>
    </row>
    <row r="601" spans="3:4">
      <c r="C601">
        <v>40</v>
      </c>
      <c r="D601">
        <v>6.3337162793057587E-3</v>
      </c>
    </row>
    <row r="602" spans="3:4">
      <c r="C602">
        <v>40.049999999999997</v>
      </c>
      <c r="D602">
        <v>6.6088897613303154E-3</v>
      </c>
    </row>
    <row r="603" spans="3:4">
      <c r="C603">
        <v>40.1</v>
      </c>
      <c r="D603">
        <v>6.8575090509370284E-3</v>
      </c>
    </row>
    <row r="604" spans="3:4">
      <c r="C604">
        <v>40.15</v>
      </c>
      <c r="D604">
        <v>7.0744136020481655E-3</v>
      </c>
    </row>
    <row r="605" spans="3:4">
      <c r="C605">
        <v>40.200000000000003</v>
      </c>
      <c r="D605">
        <v>7.2549103364508497E-3</v>
      </c>
    </row>
    <row r="606" spans="3:4">
      <c r="C606">
        <v>40.25</v>
      </c>
      <c r="D606">
        <v>7.3949241078705985E-3</v>
      </c>
    </row>
    <row r="607" spans="3:4">
      <c r="C607">
        <v>40.299999999999997</v>
      </c>
      <c r="D607">
        <v>7.4911317316089252E-3</v>
      </c>
    </row>
    <row r="608" spans="3:4">
      <c r="C608">
        <v>40.35</v>
      </c>
      <c r="D608">
        <v>7.5410734320244038E-3</v>
      </c>
    </row>
    <row r="609" spans="3:4">
      <c r="C609">
        <v>40.4</v>
      </c>
      <c r="D609">
        <v>7.5432364913105565E-3</v>
      </c>
    </row>
    <row r="610" spans="3:4">
      <c r="C610">
        <v>40.450000000000003</v>
      </c>
      <c r="D610">
        <v>7.4971071274650882E-3</v>
      </c>
    </row>
    <row r="611" spans="3:4">
      <c r="C611">
        <v>40.5</v>
      </c>
      <c r="D611">
        <v>7.4031881158851485E-3</v>
      </c>
    </row>
    <row r="612" spans="3:4">
      <c r="C612">
        <v>40.549999999999997</v>
      </c>
      <c r="D612">
        <v>7.2629813084944964E-3</v>
      </c>
    </row>
    <row r="613" spans="3:4">
      <c r="C613">
        <v>40.6</v>
      </c>
      <c r="D613">
        <v>7.0789358960722144E-3</v>
      </c>
    </row>
    <row r="614" spans="3:4">
      <c r="C614">
        <v>40.65</v>
      </c>
      <c r="D614">
        <v>6.8543648989250949E-3</v>
      </c>
    </row>
    <row r="615" spans="3:4">
      <c r="C615">
        <v>40.700000000000003</v>
      </c>
      <c r="D615">
        <v>6.593333857588749E-3</v>
      </c>
    </row>
    <row r="616" spans="3:4">
      <c r="C616">
        <v>40.75</v>
      </c>
      <c r="D616">
        <v>6.3005269396884788E-3</v>
      </c>
    </row>
    <row r="617" spans="3:4">
      <c r="C617">
        <v>40.799999999999997</v>
      </c>
      <c r="D617">
        <v>5.9810966102686923E-3</v>
      </c>
    </row>
    <row r="618" spans="3:4">
      <c r="C618">
        <v>40.85</v>
      </c>
      <c r="D618">
        <v>5.6405035825738761E-3</v>
      </c>
    </row>
    <row r="619" spans="3:4">
      <c r="C619">
        <v>40.9</v>
      </c>
      <c r="D619">
        <v>5.2843539520879852E-3</v>
      </c>
    </row>
    <row r="620" spans="3:4">
      <c r="C620">
        <v>40.950000000000003</v>
      </c>
      <c r="D620">
        <v>4.9182402229539218E-3</v>
      </c>
    </row>
    <row r="621" spans="3:4">
      <c r="C621">
        <v>41</v>
      </c>
      <c r="D621">
        <v>4.5475923922969116E-3</v>
      </c>
    </row>
    <row r="622" spans="3:4">
      <c r="C622">
        <v>41.05</v>
      </c>
      <c r="D622">
        <v>4.1775444159768286E-3</v>
      </c>
    </row>
    <row r="623" spans="3:4">
      <c r="C623">
        <v>41.1</v>
      </c>
      <c r="D623">
        <v>3.8128203073499317E-3</v>
      </c>
    </row>
    <row r="624" spans="3:4">
      <c r="C624">
        <v>41.15</v>
      </c>
      <c r="D624">
        <v>3.4576428981018086E-3</v>
      </c>
    </row>
    <row r="625" spans="3:4">
      <c r="C625">
        <v>41.2</v>
      </c>
      <c r="D625">
        <v>3.1156670009232623E-3</v>
      </c>
    </row>
    <row r="626" spans="3:4">
      <c r="C626">
        <v>41.25</v>
      </c>
      <c r="D626">
        <v>2.7899374395294893E-3</v>
      </c>
    </row>
    <row r="627" spans="3:4">
      <c r="C627">
        <v>41.3</v>
      </c>
      <c r="D627">
        <v>2.4828712263260831E-3</v>
      </c>
    </row>
    <row r="628" spans="3:4">
      <c r="C628">
        <v>41.35</v>
      </c>
      <c r="D628">
        <v>2.1962621335267583E-3</v>
      </c>
    </row>
    <row r="629" spans="3:4">
      <c r="C629">
        <v>41.4</v>
      </c>
      <c r="D629">
        <v>1.9313050656363118E-3</v>
      </c>
    </row>
    <row r="630" spans="3:4">
      <c r="C630">
        <v>41.45</v>
      </c>
      <c r="D630">
        <v>1.688637028399709E-3</v>
      </c>
    </row>
    <row r="631" spans="3:4">
      <c r="C631">
        <v>41.5</v>
      </c>
      <c r="D631">
        <v>1.4683911123778998E-3</v>
      </c>
    </row>
    <row r="632" spans="3:4">
      <c r="C632">
        <v>41.55</v>
      </c>
      <c r="D632">
        <v>1.2702597625783131E-3</v>
      </c>
    </row>
    <row r="633" spans="3:4">
      <c r="C633">
        <v>41.6</v>
      </c>
      <c r="D633">
        <v>1.0935636692241879E-3</v>
      </c>
    </row>
    <row r="634" spans="3:4">
      <c r="C634">
        <v>41.65</v>
      </c>
      <c r="D634">
        <v>9.3732285796184651E-4</v>
      </c>
    </row>
    <row r="635" spans="3:4">
      <c r="C635">
        <v>41.7</v>
      </c>
      <c r="D635">
        <v>8.0032694233945882E-4</v>
      </c>
    </row>
    <row r="636" spans="3:4">
      <c r="C636">
        <v>41.75</v>
      </c>
      <c r="D636">
        <v>6.8120198525883306E-4</v>
      </c>
    </row>
    <row r="637" spans="3:4">
      <c r="C637">
        <v>41.8</v>
      </c>
      <c r="D637">
        <v>5.7847195705544455E-4</v>
      </c>
    </row>
    <row r="638" spans="3:4">
      <c r="C638">
        <v>41.85</v>
      </c>
      <c r="D638">
        <v>4.9061333636124451E-4</v>
      </c>
    </row>
    <row r="639" spans="3:4">
      <c r="C639">
        <v>41.9</v>
      </c>
      <c r="D639">
        <v>4.1610194145456664E-4</v>
      </c>
    </row>
    <row r="640" spans="3:4">
      <c r="C640">
        <v>41.95</v>
      </c>
      <c r="D640">
        <v>3.5345157654631423E-4</v>
      </c>
    </row>
    <row r="641" spans="3:4">
      <c r="C641">
        <v>42</v>
      </c>
      <c r="D641">
        <v>3.0124450899680943E-4</v>
      </c>
    </row>
    <row r="642" spans="3:4">
      <c r="C642">
        <v>42.05</v>
      </c>
      <c r="D642">
        <v>2.5815414701466533E-4</v>
      </c>
    </row>
    <row r="643" spans="3:4">
      <c r="C643">
        <v>42.1</v>
      </c>
      <c r="D643">
        <v>2.2296055730836056E-4</v>
      </c>
    </row>
    <row r="644" spans="3:4">
      <c r="C644">
        <v>42.15</v>
      </c>
      <c r="D644">
        <v>1.9455964902598291E-4</v>
      </c>
    </row>
    <row r="645" spans="3:4">
      <c r="C645">
        <v>42.2</v>
      </c>
      <c r="D645">
        <v>1.7196695974176074E-4</v>
      </c>
    </row>
    <row r="646" spans="3:4">
      <c r="C646">
        <v>42.25</v>
      </c>
      <c r="D646">
        <v>1.5431702051796564E-4</v>
      </c>
    </row>
    <row r="647" spans="3:4">
      <c r="C647">
        <v>42.3</v>
      </c>
      <c r="D647">
        <v>1.4085926179981605E-4</v>
      </c>
    </row>
    <row r="648" spans="3:4">
      <c r="C648">
        <v>42.35</v>
      </c>
      <c r="D648">
        <v>1.3095136276593031E-4</v>
      </c>
    </row>
    <row r="649" spans="3:4">
      <c r="C649">
        <v>42.4</v>
      </c>
      <c r="D649">
        <v>1.2405085642578482E-4</v>
      </c>
    </row>
    <row r="650" spans="3:4">
      <c r="C650">
        <v>42.45</v>
      </c>
      <c r="D650">
        <v>1.1970569304202635E-4</v>
      </c>
    </row>
    <row r="651" spans="3:4">
      <c r="C651">
        <v>42.5</v>
      </c>
      <c r="D651">
        <v>1.1754434571627454E-4</v>
      </c>
    </row>
    <row r="652" spans="3:4">
      <c r="C652">
        <v>42.55</v>
      </c>
      <c r="D652">
        <v>1.1726592275328648E-4</v>
      </c>
    </row>
    <row r="653" spans="3:4">
      <c r="C653">
        <v>42.6</v>
      </c>
      <c r="D653">
        <v>1.1863063828665665E-4</v>
      </c>
    </row>
    <row r="654" spans="3:4">
      <c r="C654">
        <v>42.65</v>
      </c>
      <c r="D654">
        <v>1.2145089025117476E-4</v>
      </c>
    </row>
    <row r="655" spans="3:4">
      <c r="C655">
        <v>42.7</v>
      </c>
      <c r="D655">
        <v>1.2558310599002721E-4</v>
      </c>
    </row>
    <row r="656" spans="3:4">
      <c r="C656">
        <v>42.75</v>
      </c>
      <c r="D656">
        <v>1.3092044193135211E-4</v>
      </c>
    </row>
    <row r="657" spans="3:4">
      <c r="C657">
        <v>42.8</v>
      </c>
      <c r="D657">
        <v>1.3738636497121002E-4</v>
      </c>
    </row>
    <row r="658" spans="3:4">
      <c r="C658">
        <v>42.85</v>
      </c>
      <c r="D658">
        <v>1.4492909865063204E-4</v>
      </c>
    </row>
    <row r="659" spans="3:4">
      <c r="C659">
        <v>42.9</v>
      </c>
      <c r="D659">
        <v>1.5351688547779027E-4</v>
      </c>
    </row>
    <row r="660" spans="3:4">
      <c r="C660">
        <v>42.95</v>
      </c>
      <c r="D660">
        <v>1.6313399602011972E-4</v>
      </c>
    </row>
    <row r="661" spans="3:4">
      <c r="C661">
        <v>43</v>
      </c>
      <c r="D661">
        <v>1.7377740372269976E-4</v>
      </c>
    </row>
    <row r="662" spans="3:4">
      <c r="C662">
        <v>43.05</v>
      </c>
      <c r="D662">
        <v>1.8545403986220142E-4</v>
      </c>
    </row>
    <row r="663" spans="3:4">
      <c r="C663">
        <v>43.1</v>
      </c>
      <c r="D663">
        <v>1.9817854382038044E-4</v>
      </c>
    </row>
    <row r="664" spans="3:4">
      <c r="C664">
        <v>43.15</v>
      </c>
      <c r="D664">
        <v>2.1197142837008277E-4</v>
      </c>
    </row>
    <row r="665" spans="3:4">
      <c r="C665">
        <v>43.2</v>
      </c>
      <c r="D665">
        <v>2.2685758657370211E-4</v>
      </c>
    </row>
    <row r="666" spans="3:4">
      <c r="C666">
        <v>43.25</v>
      </c>
      <c r="D666">
        <v>2.4286507512496494E-4</v>
      </c>
    </row>
    <row r="667" spans="3:4">
      <c r="C667">
        <v>43.3</v>
      </c>
      <c r="D667">
        <v>2.6002411769614491E-4</v>
      </c>
    </row>
    <row r="668" spans="3:4">
      <c r="C668">
        <v>43.35</v>
      </c>
      <c r="D668">
        <v>2.7836628048667902E-4</v>
      </c>
    </row>
    <row r="669" spans="3:4">
      <c r="C669">
        <v>43.4</v>
      </c>
      <c r="D669">
        <v>2.9792378030150225E-4</v>
      </c>
    </row>
    <row r="670" spans="3:4">
      <c r="C670">
        <v>43.45</v>
      </c>
      <c r="D670">
        <v>3.1872889287078875E-4</v>
      </c>
    </row>
    <row r="671" spans="3:4">
      <c r="C671">
        <v>43.5</v>
      </c>
      <c r="D671">
        <v>3.4081343563290641E-4</v>
      </c>
    </row>
    <row r="672" spans="3:4">
      <c r="C672">
        <v>43.55</v>
      </c>
      <c r="D672">
        <v>3.6420098481868327E-4</v>
      </c>
    </row>
    <row r="673" spans="3:4">
      <c r="C673">
        <v>43.6</v>
      </c>
      <c r="D673">
        <v>3.8893834152722281E-4</v>
      </c>
    </row>
    <row r="674" spans="3:4">
      <c r="C674">
        <v>43.65</v>
      </c>
      <c r="D674">
        <v>4.1504247450514423E-4</v>
      </c>
    </row>
    <row r="675" spans="3:4">
      <c r="C675">
        <v>43.7</v>
      </c>
      <c r="D675">
        <v>4.4253938171333974E-4</v>
      </c>
    </row>
    <row r="676" spans="3:4">
      <c r="C676">
        <v>43.75</v>
      </c>
      <c r="D676">
        <v>4.7145247424020448E-4</v>
      </c>
    </row>
    <row r="677" spans="3:4">
      <c r="C677">
        <v>43.8</v>
      </c>
      <c r="D677">
        <v>5.0180225359844192E-4</v>
      </c>
    </row>
    <row r="678" spans="3:4">
      <c r="C678">
        <v>43.85</v>
      </c>
      <c r="D678">
        <v>5.3360598618861562E-4</v>
      </c>
    </row>
    <row r="679" spans="3:4">
      <c r="C679">
        <v>43.9</v>
      </c>
      <c r="D679">
        <v>5.6687737698091309E-4</v>
      </c>
    </row>
    <row r="680" spans="3:4">
      <c r="C680">
        <v>43.95</v>
      </c>
      <c r="D680">
        <v>6.0162624460755639E-4</v>
      </c>
    </row>
    <row r="681" spans="3:4">
      <c r="C681">
        <v>44</v>
      </c>
      <c r="D681">
        <v>6.3785820018868479E-4</v>
      </c>
    </row>
    <row r="682" spans="3:4">
      <c r="C682">
        <v>44.05</v>
      </c>
      <c r="D682">
        <v>6.7557433233175214E-4</v>
      </c>
    </row>
    <row r="683" spans="3:4">
      <c r="C683">
        <v>44.1</v>
      </c>
      <c r="D683">
        <v>7.1477090084630835E-4</v>
      </c>
    </row>
    <row r="684" spans="3:4">
      <c r="C684">
        <v>44.15</v>
      </c>
      <c r="D684">
        <v>7.5543904180111411E-4</v>
      </c>
    </row>
    <row r="685" spans="3:4">
      <c r="C685">
        <v>44.2</v>
      </c>
      <c r="D685">
        <v>7.9756448661582539E-4</v>
      </c>
    </row>
    <row r="686" spans="3:4">
      <c r="C686">
        <v>44.25</v>
      </c>
      <c r="D686">
        <v>8.411168761512782E-4</v>
      </c>
    </row>
    <row r="687" spans="3:4">
      <c r="C687">
        <v>44.3</v>
      </c>
      <c r="D687">
        <v>8.860923556910839E-4</v>
      </c>
    </row>
    <row r="688" spans="3:4">
      <c r="C688">
        <v>44.35</v>
      </c>
      <c r="D688">
        <v>9.3244724167128876E-4</v>
      </c>
    </row>
    <row r="689" spans="3:4">
      <c r="C689">
        <v>44.4</v>
      </c>
      <c r="D689">
        <v>9.8014322714874052E-4</v>
      </c>
    </row>
    <row r="690" spans="3:4">
      <c r="C690">
        <v>44.45</v>
      </c>
      <c r="D690">
        <v>1.0291355013126522E-3</v>
      </c>
    </row>
    <row r="691" spans="3:4">
      <c r="C691">
        <v>44.5</v>
      </c>
      <c r="D691">
        <v>1.0793726102463908E-3</v>
      </c>
    </row>
    <row r="692" spans="3:4">
      <c r="C692">
        <v>44.55</v>
      </c>
      <c r="D692">
        <v>1.1307963504292467E-3</v>
      </c>
    </row>
    <row r="693" spans="3:4">
      <c r="C693">
        <v>44.6</v>
      </c>
      <c r="D693">
        <v>1.1833416973147048E-3</v>
      </c>
    </row>
    <row r="694" spans="3:4">
      <c r="C694">
        <v>44.65</v>
      </c>
      <c r="D694">
        <v>1.236936771152688E-3</v>
      </c>
    </row>
    <row r="695" spans="3:4">
      <c r="C695">
        <v>44.7</v>
      </c>
      <c r="D695">
        <v>1.2915028420249581E-3</v>
      </c>
    </row>
    <row r="696" spans="3:4">
      <c r="C696">
        <v>44.75</v>
      </c>
      <c r="D696">
        <v>1.3469543758374376E-3</v>
      </c>
    </row>
    <row r="697" spans="3:4">
      <c r="C697">
        <v>44.8</v>
      </c>
      <c r="D697">
        <v>1.4031991227608672E-3</v>
      </c>
    </row>
    <row r="698" spans="3:4">
      <c r="C698">
        <v>44.85</v>
      </c>
      <c r="D698">
        <v>1.4601382493332343E-3</v>
      </c>
    </row>
    <row r="699" spans="3:4">
      <c r="C699">
        <v>44.9</v>
      </c>
      <c r="D699">
        <v>1.5176665151365953E-3</v>
      </c>
    </row>
    <row r="700" spans="3:4">
      <c r="C700">
        <v>44.95</v>
      </c>
      <c r="D700">
        <v>1.5756724946378148E-3</v>
      </c>
    </row>
    <row r="701" spans="3:4">
      <c r="C701">
        <v>45</v>
      </c>
      <c r="D701">
        <v>1.6340388444413675E-3</v>
      </c>
    </row>
    <row r="702" spans="3:4">
      <c r="C702">
        <v>45.05</v>
      </c>
      <c r="D702">
        <v>1.6926426158445293E-3</v>
      </c>
    </row>
    <row r="703" spans="3:4">
      <c r="C703">
        <v>45.1</v>
      </c>
      <c r="D703">
        <v>1.7513556122140588E-3</v>
      </c>
    </row>
    <row r="704" spans="3:4">
      <c r="C704">
        <v>45.15</v>
      </c>
      <c r="D704">
        <v>1.8100447903232396E-3</v>
      </c>
    </row>
    <row r="705" spans="3:4">
      <c r="C705">
        <v>45.2</v>
      </c>
      <c r="D705">
        <v>1.8685727044009017E-3</v>
      </c>
    </row>
    <row r="706" spans="3:4">
      <c r="C706">
        <v>45.25</v>
      </c>
      <c r="D706">
        <v>1.9267979912551915E-3</v>
      </c>
    </row>
    <row r="707" spans="3:4">
      <c r="C707">
        <v>45.3</v>
      </c>
      <c r="D707">
        <v>1.9845758944473501E-3</v>
      </c>
    </row>
    <row r="708" spans="3:4">
      <c r="C708">
        <v>45.35</v>
      </c>
      <c r="D708">
        <v>2.0417588251087299E-3</v>
      </c>
    </row>
    <row r="709" spans="3:4">
      <c r="C709">
        <v>45.4</v>
      </c>
      <c r="D709">
        <v>2.0981969566228726E-3</v>
      </c>
    </row>
    <row r="710" spans="3:4">
      <c r="C710">
        <v>45.45</v>
      </c>
      <c r="D710">
        <v>2.1537388500362476E-3</v>
      </c>
    </row>
    <row r="711" spans="3:4">
      <c r="C711">
        <v>45.5</v>
      </c>
      <c r="D711">
        <v>2.2082321067220193E-3</v>
      </c>
    </row>
    <row r="712" spans="3:4">
      <c r="C712">
        <v>45.55</v>
      </c>
      <c r="D712">
        <v>2.2615240445039708E-3</v>
      </c>
    </row>
    <row r="713" spans="3:4">
      <c r="C713">
        <v>45.6</v>
      </c>
      <c r="D713">
        <v>2.3134623931564571E-3</v>
      </c>
    </row>
    <row r="714" spans="3:4">
      <c r="C714">
        <v>45.65</v>
      </c>
      <c r="D714">
        <v>2.3638960049356572E-3</v>
      </c>
    </row>
    <row r="715" spans="3:4">
      <c r="C715">
        <v>45.7</v>
      </c>
      <c r="D715">
        <v>2.4126755755693998E-3</v>
      </c>
    </row>
    <row r="716" spans="3:4">
      <c r="C716">
        <v>45.75</v>
      </c>
      <c r="D716">
        <v>2.4596543709421675E-3</v>
      </c>
    </row>
    <row r="717" spans="3:4">
      <c r="C717">
        <v>45.8</v>
      </c>
      <c r="D717">
        <v>2.5046889545604252E-3</v>
      </c>
    </row>
    <row r="718" spans="3:4">
      <c r="C718">
        <v>45.85</v>
      </c>
      <c r="D718">
        <v>2.5476399107736644E-3</v>
      </c>
    </row>
    <row r="719" spans="3:4">
      <c r="C719">
        <v>45.9</v>
      </c>
      <c r="D719">
        <v>2.5883725586613665E-3</v>
      </c>
    </row>
    <row r="720" spans="3:4">
      <c r="C720">
        <v>45.95</v>
      </c>
      <c r="D720">
        <v>2.6267576514757006E-3</v>
      </c>
    </row>
    <row r="721" spans="3:4">
      <c r="C721">
        <v>46</v>
      </c>
      <c r="D721">
        <v>2.6626720565565737E-3</v>
      </c>
    </row>
    <row r="722" spans="3:4">
      <c r="C722">
        <v>46.05</v>
      </c>
      <c r="D722">
        <v>2.6959994107093091E-3</v>
      </c>
    </row>
    <row r="723" spans="3:4">
      <c r="C723">
        <v>46.1</v>
      </c>
      <c r="D723">
        <v>2.7266307461559398E-3</v>
      </c>
    </row>
    <row r="724" spans="3:4">
      <c r="C724">
        <v>46.15</v>
      </c>
      <c r="D724">
        <v>2.7544650823388859E-3</v>
      </c>
    </row>
    <row r="725" spans="3:4">
      <c r="C725">
        <v>46.2</v>
      </c>
      <c r="D725">
        <v>2.7794099790685988E-3</v>
      </c>
    </row>
    <row r="726" spans="3:4">
      <c r="C726">
        <v>46.25</v>
      </c>
      <c r="D726">
        <v>2.8013820467639983E-3</v>
      </c>
    </row>
    <row r="727" spans="3:4">
      <c r="C727">
        <v>46.3</v>
      </c>
      <c r="D727">
        <v>2.8203074098334096E-3</v>
      </c>
    </row>
    <row r="728" spans="3:4">
      <c r="C728">
        <v>46.35</v>
      </c>
      <c r="D728">
        <v>2.8361221195817568E-3</v>
      </c>
    </row>
    <row r="729" spans="3:4">
      <c r="C729">
        <v>46.4</v>
      </c>
      <c r="D729">
        <v>2.8487725134041905E-3</v>
      </c>
    </row>
    <row r="730" spans="3:4">
      <c r="C730">
        <v>46.45</v>
      </c>
      <c r="D730">
        <v>2.8582155174329826E-3</v>
      </c>
    </row>
    <row r="731" spans="3:4">
      <c r="C731">
        <v>46.5</v>
      </c>
      <c r="D731">
        <v>2.8644188902401339E-3</v>
      </c>
    </row>
    <row r="732" spans="3:4">
      <c r="C732">
        <v>46.55</v>
      </c>
      <c r="D732">
        <v>2.8673515878076396E-3</v>
      </c>
    </row>
    <row r="733" spans="3:4">
      <c r="C733">
        <v>46.6</v>
      </c>
      <c r="D733">
        <v>2.8670243430164713E-3</v>
      </c>
    </row>
    <row r="734" spans="3:4">
      <c r="C734">
        <v>46.65</v>
      </c>
      <c r="D734">
        <v>2.8634271143281602E-3</v>
      </c>
    </row>
    <row r="735" spans="3:4">
      <c r="C735">
        <v>46.7</v>
      </c>
      <c r="D735">
        <v>2.8565722060794625E-3</v>
      </c>
    </row>
    <row r="736" spans="3:4">
      <c r="C736">
        <v>46.75</v>
      </c>
      <c r="D736">
        <v>2.8464830369722615E-3</v>
      </c>
    </row>
    <row r="737" spans="3:4">
      <c r="C737">
        <v>46.8</v>
      </c>
      <c r="D737">
        <v>2.8331940067805551E-3</v>
      </c>
    </row>
    <row r="738" spans="3:4">
      <c r="C738">
        <v>46.85</v>
      </c>
      <c r="D738">
        <v>2.8167503009445868E-3</v>
      </c>
    </row>
    <row r="739" spans="3:4">
      <c r="C739">
        <v>46.9</v>
      </c>
      <c r="D739">
        <v>2.7972076346054627E-3</v>
      </c>
    </row>
    <row r="740" spans="3:4">
      <c r="C740">
        <v>46.95</v>
      </c>
      <c r="D740">
        <v>2.7746319381094899E-3</v>
      </c>
    </row>
    <row r="741" spans="3:4">
      <c r="C741">
        <v>47</v>
      </c>
      <c r="D741">
        <v>2.7490989864665063E-3</v>
      </c>
    </row>
    <row r="742" spans="3:4">
      <c r="C742">
        <v>47.05</v>
      </c>
      <c r="D742">
        <v>2.7206939756763571E-3</v>
      </c>
    </row>
    <row r="743" spans="3:4">
      <c r="C743">
        <v>47.1</v>
      </c>
      <c r="D743">
        <v>2.6895110492382345E-3</v>
      </c>
    </row>
    <row r="744" spans="3:4">
      <c r="C744">
        <v>47.15</v>
      </c>
      <c r="D744">
        <v>2.6556527785245145E-3</v>
      </c>
    </row>
    <row r="745" spans="3:4">
      <c r="C745">
        <v>47.2</v>
      </c>
      <c r="D745">
        <v>2.6192296010312623E-3</v>
      </c>
    </row>
    <row r="746" spans="3:4">
      <c r="C746">
        <v>47.25</v>
      </c>
      <c r="D746">
        <v>2.5803592208079964E-3</v>
      </c>
    </row>
    <row r="747" spans="3:4">
      <c r="C747">
        <v>47.3</v>
      </c>
      <c r="D747">
        <v>2.5391659756174695E-3</v>
      </c>
    </row>
    <row r="748" spans="3:4">
      <c r="C748">
        <v>47.35</v>
      </c>
      <c r="D748">
        <v>2.4957801755802994E-3</v>
      </c>
    </row>
    <row r="749" spans="3:4">
      <c r="C749">
        <v>47.4</v>
      </c>
      <c r="D749">
        <v>2.4503374182170043E-3</v>
      </c>
    </row>
    <row r="750" spans="3:4">
      <c r="C750">
        <v>47.45</v>
      </c>
      <c r="D750">
        <v>2.4029778849115214E-3</v>
      </c>
    </row>
    <row r="751" spans="3:4">
      <c r="C751">
        <v>47.5</v>
      </c>
      <c r="D751">
        <v>2.3538456238841468E-3</v>
      </c>
    </row>
    <row r="752" spans="3:4">
      <c r="C752">
        <v>47.55</v>
      </c>
      <c r="D752">
        <v>2.3030878247787242E-3</v>
      </c>
    </row>
    <row r="753" spans="3:4">
      <c r="C753">
        <v>47.6</v>
      </c>
      <c r="D753">
        <v>2.2508540899397159E-3</v>
      </c>
    </row>
    <row r="754" spans="3:4">
      <c r="C754">
        <v>47.65</v>
      </c>
      <c r="D754">
        <v>2.197295707379655E-3</v>
      </c>
    </row>
    <row r="755" spans="3:4">
      <c r="C755">
        <v>47.7</v>
      </c>
      <c r="D755">
        <v>2.1425649303195645E-3</v>
      </c>
    </row>
    <row r="756" spans="3:4">
      <c r="C756">
        <v>47.75</v>
      </c>
      <c r="D756">
        <v>2.0868142680248881E-3</v>
      </c>
    </row>
    <row r="757" spans="3:4">
      <c r="C757">
        <v>47.8</v>
      </c>
      <c r="D757">
        <v>2.0301957924607223E-3</v>
      </c>
    </row>
    <row r="758" spans="3:4">
      <c r="C758">
        <v>47.85</v>
      </c>
      <c r="D758">
        <v>1.9728604650556584E-3</v>
      </c>
    </row>
    <row r="759" spans="3:4">
      <c r="C759">
        <v>47.9</v>
      </c>
      <c r="D759">
        <v>1.9149574875956081E-3</v>
      </c>
    </row>
    <row r="760" spans="3:4">
      <c r="C760">
        <v>47.95</v>
      </c>
      <c r="D760">
        <v>1.8566336809726336E-3</v>
      </c>
    </row>
    <row r="761" spans="3:4">
      <c r="C761">
        <v>48</v>
      </c>
      <c r="D761">
        <v>1.7980328951913663E-3</v>
      </c>
    </row>
    <row r="762" spans="3:4">
      <c r="C762">
        <v>48.05</v>
      </c>
      <c r="D762">
        <v>1.7392954536918704E-3</v>
      </c>
    </row>
    <row r="763" spans="3:4">
      <c r="C763">
        <v>48.1</v>
      </c>
      <c r="D763">
        <v>1.6805576346870523E-3</v>
      </c>
    </row>
    <row r="764" spans="3:4">
      <c r="C764">
        <v>48.15</v>
      </c>
      <c r="D764">
        <v>1.621951191837927E-3</v>
      </c>
    </row>
    <row r="765" spans="3:4">
      <c r="C765">
        <v>48.2</v>
      </c>
      <c r="D765">
        <v>1.5636029162071686E-3</v>
      </c>
    </row>
    <row r="766" spans="3:4">
      <c r="C766">
        <v>48.25</v>
      </c>
      <c r="D766">
        <v>1.5056342410428561E-3</v>
      </c>
    </row>
    <row r="767" spans="3:4">
      <c r="C767">
        <v>48.3</v>
      </c>
      <c r="D767">
        <v>1.4481608905552756E-3</v>
      </c>
    </row>
    <row r="768" spans="3:4">
      <c r="C768">
        <v>48.35</v>
      </c>
      <c r="D768">
        <v>1.3912925734640338E-3</v>
      </c>
    </row>
    <row r="769" spans="3:4">
      <c r="C769">
        <v>48.4</v>
      </c>
      <c r="D769">
        <v>1.3351327217133075E-3</v>
      </c>
    </row>
    <row r="770" spans="3:4">
      <c r="C770">
        <v>48.45</v>
      </c>
      <c r="D770">
        <v>1.279778274385043E-3</v>
      </c>
    </row>
    <row r="771" spans="3:4">
      <c r="C771">
        <v>48.5</v>
      </c>
      <c r="D771">
        <v>1.2253195064847251E-3</v>
      </c>
    </row>
    <row r="772" spans="3:4">
      <c r="C772">
        <v>48.55</v>
      </c>
      <c r="D772">
        <v>1.1718399019368787E-3</v>
      </c>
    </row>
    <row r="773" spans="3:4">
      <c r="C773">
        <v>48.6</v>
      </c>
      <c r="D773">
        <v>1.1194160698088534E-3</v>
      </c>
    </row>
    <row r="774" spans="3:4">
      <c r="C774">
        <v>48.65</v>
      </c>
      <c r="D774">
        <v>1.0681177024850675E-3</v>
      </c>
    </row>
    <row r="775" spans="3:4">
      <c r="C775">
        <v>48.7</v>
      </c>
      <c r="D775">
        <v>1.0180075742417516E-3</v>
      </c>
    </row>
    <row r="776" spans="3:4">
      <c r="C776">
        <v>48.75</v>
      </c>
      <c r="D776">
        <v>9.6914157842514434E-4</v>
      </c>
    </row>
    <row r="777" spans="3:4">
      <c r="C777">
        <v>48.8</v>
      </c>
      <c r="D777">
        <v>9.2156880121684222E-4</v>
      </c>
    </row>
    <row r="778" spans="3:4">
      <c r="C778">
        <v>48.85</v>
      </c>
      <c r="D778">
        <v>8.7533162977812421E-4</v>
      </c>
    </row>
    <row r="779" spans="3:4">
      <c r="C779">
        <v>48.9</v>
      </c>
      <c r="D779">
        <v>8.3046589240207938E-4</v>
      </c>
    </row>
    <row r="780" spans="3:4">
      <c r="C780">
        <v>48.95</v>
      </c>
      <c r="D780">
        <v>7.870010281685163E-4</v>
      </c>
    </row>
    <row r="781" spans="3:4">
      <c r="C781">
        <v>49</v>
      </c>
      <c r="D781">
        <v>7.4496028349103655E-4</v>
      </c>
    </row>
    <row r="782" spans="3:4">
      <c r="C782">
        <v>49.05</v>
      </c>
      <c r="D782">
        <v>7.0436093286924703E-4</v>
      </c>
    </row>
    <row r="783" spans="3:4">
      <c r="C783">
        <v>49.1</v>
      </c>
      <c r="D783">
        <v>6.6521452110988681E-4</v>
      </c>
    </row>
    <row r="784" spans="3:4">
      <c r="C784">
        <v>49.15</v>
      </c>
      <c r="D784">
        <v>6.2752712425854314E-4</v>
      </c>
    </row>
    <row r="785" spans="3:4">
      <c r="C785">
        <v>49.2</v>
      </c>
      <c r="D785">
        <v>5.912996264873365E-4</v>
      </c>
    </row>
    <row r="786" spans="3:4">
      <c r="C786">
        <v>49.25</v>
      </c>
      <c r="D786">
        <v>5.5652801021142137E-4</v>
      </c>
    </row>
    <row r="787" spans="3:4">
      <c r="C787">
        <v>49.3</v>
      </c>
      <c r="D787">
        <v>5.2320365675781336E-4</v>
      </c>
    </row>
    <row r="788" spans="3:4">
      <c r="C788">
        <v>49.35</v>
      </c>
      <c r="D788">
        <v>4.9131365498109286E-4</v>
      </c>
    </row>
    <row r="789" spans="3:4">
      <c r="C789">
        <v>49.4</v>
      </c>
      <c r="D789">
        <v>4.6084111531072958E-4</v>
      </c>
    </row>
    <row r="790" spans="3:4">
      <c r="C790">
        <v>49.45</v>
      </c>
      <c r="D790">
        <v>4.3176548682205378E-4</v>
      </c>
    </row>
    <row r="791" spans="3:4">
      <c r="C791">
        <v>49.5</v>
      </c>
      <c r="D791">
        <v>4.0406287504465144E-4</v>
      </c>
    </row>
    <row r="792" spans="3:4">
      <c r="C792">
        <v>49.55</v>
      </c>
      <c r="D792">
        <v>3.7770635835699144E-4</v>
      </c>
    </row>
    <row r="793" spans="3:4">
      <c r="C793">
        <v>49.6</v>
      </c>
      <c r="D793">
        <v>3.5266630096133633E-4</v>
      </c>
    </row>
    <row r="794" spans="3:4">
      <c r="C794">
        <v>49.65</v>
      </c>
      <c r="D794">
        <v>3.2891066058696942E-4</v>
      </c>
    </row>
    <row r="795" spans="3:4">
      <c r="C795">
        <v>49.7</v>
      </c>
      <c r="D795">
        <v>3.0640528923030203E-4</v>
      </c>
    </row>
    <row r="796" spans="3:4">
      <c r="C796">
        <v>49.75</v>
      </c>
      <c r="D796">
        <v>2.8511422540510544E-4</v>
      </c>
    </row>
    <row r="797" spans="3:4">
      <c r="C797">
        <v>49.8</v>
      </c>
      <c r="D797">
        <v>2.6499997654370417E-4</v>
      </c>
    </row>
    <row r="798" spans="3:4">
      <c r="C798">
        <v>49.85</v>
      </c>
      <c r="D798">
        <v>2.4602379035794597E-4</v>
      </c>
    </row>
    <row r="799" spans="3:4">
      <c r="C799">
        <v>49.9</v>
      </c>
      <c r="D799">
        <v>2.2814591413587059E-4</v>
      </c>
    </row>
    <row r="800" spans="3:4">
      <c r="C800">
        <v>49.95</v>
      </c>
      <c r="D800">
        <v>2.1133814337187664E-4</v>
      </c>
    </row>
    <row r="801" spans="3:4">
      <c r="C801">
        <v>50</v>
      </c>
      <c r="D801">
        <v>1.955383593990632E-4</v>
      </c>
    </row>
    <row r="802" spans="3:4">
      <c r="C802">
        <v>50.05</v>
      </c>
      <c r="D802">
        <v>1.8071497269390711E-4</v>
      </c>
    </row>
    <row r="803" spans="3:4">
      <c r="C803">
        <v>50.1</v>
      </c>
      <c r="D803">
        <v>1.6682679744398169E-4</v>
      </c>
    </row>
    <row r="804" spans="3:4">
      <c r="C804">
        <v>50.15</v>
      </c>
      <c r="D804">
        <v>1.5383279655505972E-4</v>
      </c>
    </row>
    <row r="805" spans="3:4">
      <c r="C805">
        <v>50.2</v>
      </c>
      <c r="D805">
        <v>1.4169226873978188E-4</v>
      </c>
    </row>
    <row r="806" spans="3:4">
      <c r="C806">
        <v>50.25</v>
      </c>
      <c r="D806">
        <v>1.3036502322274967E-4</v>
      </c>
    </row>
    <row r="807" spans="3:4">
      <c r="C807">
        <v>50.3</v>
      </c>
      <c r="D807">
        <v>1.1981154262182067E-4</v>
      </c>
    </row>
    <row r="808" spans="3:4">
      <c r="C808">
        <v>50.35</v>
      </c>
      <c r="D808">
        <v>1.0999313473194411E-4</v>
      </c>
    </row>
    <row r="809" spans="3:4">
      <c r="C809">
        <v>50.4</v>
      </c>
      <c r="D809">
        <v>1.0087207409989944E-4</v>
      </c>
    </row>
    <row r="810" spans="3:4">
      <c r="C810">
        <v>50.45</v>
      </c>
      <c r="D810">
        <v>9.241173443543126E-5</v>
      </c>
    </row>
    <row r="811" spans="3:4">
      <c r="C811">
        <v>50.5</v>
      </c>
      <c r="D811">
        <v>8.4576713055933429E-5</v>
      </c>
    </row>
    <row r="812" spans="3:4">
      <c r="C812">
        <v>50.55</v>
      </c>
      <c r="D812">
        <v>7.7332948707749049E-5</v>
      </c>
    </row>
    <row r="813" spans="3:4">
      <c r="C813">
        <v>50.6</v>
      </c>
      <c r="D813">
        <v>7.0647834246288414E-5</v>
      </c>
    </row>
    <row r="814" spans="3:4">
      <c r="C814">
        <v>50.65</v>
      </c>
      <c r="D814">
        <v>6.4490325788730941E-5</v>
      </c>
    </row>
    <row r="815" spans="3:4">
      <c r="C815">
        <v>50.7</v>
      </c>
      <c r="D815">
        <v>5.8831050075702814E-5</v>
      </c>
    </row>
    <row r="816" spans="3:4">
      <c r="C816">
        <v>50.75</v>
      </c>
      <c r="D816">
        <v>5.3642411890242331E-5</v>
      </c>
    </row>
    <row r="817" spans="3:4">
      <c r="C817">
        <v>50.8</v>
      </c>
      <c r="D817">
        <v>4.8898703481655204E-5</v>
      </c>
    </row>
    <row r="818" spans="3:4">
      <c r="C818">
        <v>50.85</v>
      </c>
      <c r="D818">
        <v>4.457621802574839E-5</v>
      </c>
    </row>
    <row r="819" spans="3:4">
      <c r="C819">
        <v>50.9</v>
      </c>
      <c r="D819">
        <v>4.0653369218445143E-5</v>
      </c>
    </row>
    <row r="820" spans="3:4">
      <c r="C820">
        <v>50.95</v>
      </c>
      <c r="D820">
        <v>3.7110819143239982E-5</v>
      </c>
    </row>
    <row r="821" spans="3:4">
      <c r="C821">
        <v>51</v>
      </c>
      <c r="D821">
        <v>3.3931616570060495E-5</v>
      </c>
    </row>
    <row r="822" spans="3:4">
      <c r="C822">
        <v>51.05</v>
      </c>
      <c r="D822">
        <v>3.1101347829195763E-5</v>
      </c>
    </row>
    <row r="823" spans="3:4">
      <c r="C823">
        <v>51.1</v>
      </c>
      <c r="D823">
        <v>2.8608302353571885E-5</v>
      </c>
    </row>
    <row r="824" spans="3:4">
      <c r="C824">
        <v>51.15</v>
      </c>
      <c r="D824">
        <v>2.6443654890047008E-5</v>
      </c>
    </row>
    <row r="825" spans="3:4">
      <c r="C825">
        <v>51.2</v>
      </c>
      <c r="D825">
        <v>2.4601666239309585E-5</v>
      </c>
    </row>
    <row r="826" spans="3:4">
      <c r="C826">
        <v>51.25</v>
      </c>
      <c r="D826">
        <v>2.3079904187789898E-5</v>
      </c>
    </row>
    <row r="827" spans="3:4">
      <c r="C827">
        <v>51.3</v>
      </c>
      <c r="D827">
        <v>2.1879486037115057E-5</v>
      </c>
    </row>
    <row r="828" spans="3:4">
      <c r="C828">
        <v>51.35</v>
      </c>
      <c r="D828">
        <v>2.100534381030228E-5</v>
      </c>
    </row>
    <row r="829" spans="3:4">
      <c r="C829">
        <v>51.4</v>
      </c>
      <c r="D829">
        <v>2.0466512812736028E-5</v>
      </c>
    </row>
    <row r="830" spans="3:4">
      <c r="C830">
        <v>51.45</v>
      </c>
      <c r="D830">
        <v>2.0276443744118711E-5</v>
      </c>
    </row>
    <row r="831" spans="3:4">
      <c r="C831">
        <v>51.5</v>
      </c>
      <c r="D831">
        <v>2.0453337989965909E-5</v>
      </c>
    </row>
    <row r="832" spans="3:4">
      <c r="C832">
        <v>51.55</v>
      </c>
      <c r="D832">
        <v>2.102050506400328E-5</v>
      </c>
    </row>
    <row r="833" spans="3:4">
      <c r="C833">
        <v>51.6</v>
      </c>
      <c r="D833">
        <v>2.2006740423684776E-5</v>
      </c>
    </row>
    <row r="834" spans="3:4">
      <c r="C834">
        <v>51.65</v>
      </c>
      <c r="D834">
        <v>2.3446721039659744E-5</v>
      </c>
    </row>
    <row r="835" spans="3:4">
      <c r="C835">
        <v>51.7</v>
      </c>
      <c r="D835">
        <v>2.5381415168370761E-5</v>
      </c>
    </row>
    <row r="836" spans="3:4">
      <c r="C836">
        <v>51.75</v>
      </c>
      <c r="D836">
        <v>2.7858501759882975E-5</v>
      </c>
    </row>
    <row r="837" spans="3:4">
      <c r="C837">
        <v>51.8</v>
      </c>
      <c r="D837">
        <v>3.093279383848481E-5</v>
      </c>
    </row>
    <row r="838" spans="3:4">
      <c r="C838">
        <v>51.85</v>
      </c>
      <c r="D838">
        <v>3.46666590331268E-5</v>
      </c>
    </row>
    <row r="839" spans="3:4">
      <c r="C839">
        <v>51.9</v>
      </c>
      <c r="D839">
        <v>3.9130429223793037E-5</v>
      </c>
    </row>
    <row r="840" spans="3:4">
      <c r="C840">
        <v>51.95</v>
      </c>
      <c r="D840">
        <v>4.4402790027970052E-5</v>
      </c>
    </row>
    <row r="841" spans="3:4">
      <c r="C841">
        <v>52</v>
      </c>
      <c r="D841">
        <v>5.057113960244177E-5</v>
      </c>
    </row>
    <row r="842" spans="3:4">
      <c r="C842">
        <v>52.05</v>
      </c>
      <c r="D842">
        <v>5.7731905007844022E-5</v>
      </c>
    </row>
    <row r="843" spans="3:4">
      <c r="C843">
        <v>52.1</v>
      </c>
      <c r="D843">
        <v>6.5990803209413433E-5</v>
      </c>
    </row>
    <row r="844" spans="3:4">
      <c r="C844">
        <v>52.15</v>
      </c>
      <c r="D844">
        <v>7.5463032703730693E-5</v>
      </c>
    </row>
    <row r="845" spans="3:4">
      <c r="C845">
        <v>52.2</v>
      </c>
      <c r="D845">
        <v>8.6273380808240903E-5</v>
      </c>
    </row>
    <row r="846" spans="3:4">
      <c r="C846">
        <v>52.25</v>
      </c>
      <c r="D846">
        <v>9.8556230871476176E-5</v>
      </c>
    </row>
    <row r="847" spans="3:4">
      <c r="C847">
        <v>52.3</v>
      </c>
      <c r="D847">
        <v>1.1245545310268E-4</v>
      </c>
    </row>
    <row r="848" spans="3:4">
      <c r="C848">
        <v>52.35</v>
      </c>
      <c r="D848">
        <v>1.2812416242720718E-4</v>
      </c>
    </row>
    <row r="849" spans="3:4">
      <c r="C849">
        <v>52.4</v>
      </c>
      <c r="D849">
        <v>1.4572432679572277E-4</v>
      </c>
    </row>
    <row r="850" spans="3:4">
      <c r="C850">
        <v>52.45</v>
      </c>
      <c r="D850">
        <v>1.6542620975676817E-4</v>
      </c>
    </row>
    <row r="851" spans="3:4">
      <c r="C851">
        <v>52.5</v>
      </c>
      <c r="D851">
        <v>1.874076318872639E-4</v>
      </c>
    </row>
    <row r="852" spans="3:4">
      <c r="C852">
        <v>52.55</v>
      </c>
      <c r="D852">
        <v>2.1185303690238923E-4</v>
      </c>
    </row>
    <row r="853" spans="3:4">
      <c r="C853">
        <v>52.6</v>
      </c>
      <c r="D853">
        <v>2.3895234996814383E-4</v>
      </c>
    </row>
    <row r="854" spans="3:4">
      <c r="C854">
        <v>52.65</v>
      </c>
      <c r="D854">
        <v>2.6889961794118494E-4</v>
      </c>
    </row>
    <row r="855" spans="3:4">
      <c r="C855">
        <v>52.7</v>
      </c>
      <c r="D855">
        <v>3.0189142397595367E-4</v>
      </c>
    </row>
    <row r="856" spans="3:4">
      <c r="C856">
        <v>52.75</v>
      </c>
      <c r="D856">
        <v>3.3812507217239853E-4</v>
      </c>
    </row>
    <row r="857" spans="3:4">
      <c r="C857">
        <v>52.8</v>
      </c>
      <c r="D857">
        <v>3.7779654167796253E-4</v>
      </c>
    </row>
    <row r="858" spans="3:4">
      <c r="C858">
        <v>52.85</v>
      </c>
      <c r="D858">
        <v>4.2109821388098759E-4</v>
      </c>
    </row>
    <row r="859" spans="3:4">
      <c r="C859">
        <v>52.9</v>
      </c>
      <c r="D859">
        <v>4.6821638099834104E-4</v>
      </c>
    </row>
    <row r="860" spans="3:4">
      <c r="C860">
        <v>52.95</v>
      </c>
      <c r="D860">
        <v>5.1932854941052077E-4</v>
      </c>
    </row>
    <row r="861" spans="3:4">
      <c r="C861">
        <v>53</v>
      </c>
      <c r="D861">
        <v>5.7460055645944046E-4</v>
      </c>
    </row>
    <row r="862" spans="3:4">
      <c r="C862">
        <v>53.05</v>
      </c>
      <c r="D862">
        <v>6.3418352500523121E-4</v>
      </c>
    </row>
    <row r="863" spans="3:4">
      <c r="C863">
        <v>53.1</v>
      </c>
      <c r="D863">
        <v>6.9821068573276495E-4</v>
      </c>
    </row>
    <row r="864" spans="3:4">
      <c r="C864">
        <v>53.15</v>
      </c>
      <c r="D864">
        <v>7.6679410288333272E-4</v>
      </c>
    </row>
    <row r="865" spans="3:4">
      <c r="C865">
        <v>53.2</v>
      </c>
      <c r="D865">
        <v>8.4002134462657439E-4</v>
      </c>
    </row>
    <row r="866" spans="3:4">
      <c r="C866">
        <v>53.25</v>
      </c>
      <c r="D866">
        <v>9.1795214453779372E-4</v>
      </c>
    </row>
    <row r="867" spans="3:4">
      <c r="C867">
        <v>53.3</v>
      </c>
      <c r="D867">
        <v>1.0006151054510965E-3</v>
      </c>
    </row>
    <row r="868" spans="3:4">
      <c r="C868">
        <v>53.35</v>
      </c>
      <c r="D868">
        <v>1.0880045011641007E-3</v>
      </c>
    </row>
    <row r="869" spans="3:4">
      <c r="C869">
        <v>53.4</v>
      </c>
      <c r="D869">
        <v>1.1800772349173675E-3</v>
      </c>
    </row>
    <row r="870" spans="3:4">
      <c r="C870">
        <v>53.45</v>
      </c>
      <c r="D870">
        <v>1.2767500161089498E-3</v>
      </c>
    </row>
    <row r="871" spans="3:4">
      <c r="C871">
        <v>53.5</v>
      </c>
      <c r="D871">
        <v>1.3778968181907231E-3</v>
      </c>
    </row>
    <row r="872" spans="3:4">
      <c r="C872">
        <v>53.55</v>
      </c>
      <c r="D872">
        <v>1.4833466809981391E-3</v>
      </c>
    </row>
    <row r="873" spans="3:4">
      <c r="C873">
        <v>53.6</v>
      </c>
      <c r="D873">
        <v>1.5928819197827964E-3</v>
      </c>
    </row>
    <row r="874" spans="3:4">
      <c r="C874">
        <v>53.65</v>
      </c>
      <c r="D874">
        <v>1.7062368008621672E-3</v>
      </c>
    </row>
    <row r="875" spans="3:4">
      <c r="C875">
        <v>53.7</v>
      </c>
      <c r="D875">
        <v>1.8230967400172822E-3</v>
      </c>
    </row>
    <row r="876" spans="3:4">
      <c r="C876">
        <v>53.75</v>
      </c>
      <c r="D876">
        <v>1.9430980745362093E-3</v>
      </c>
    </row>
    <row r="877" spans="3:4">
      <c r="C877">
        <v>53.8</v>
      </c>
      <c r="D877">
        <v>2.0658284531285495E-3</v>
      </c>
    </row>
    <row r="878" spans="3:4">
      <c r="C878">
        <v>53.85</v>
      </c>
      <c r="D878">
        <v>2.1908278798777876E-3</v>
      </c>
    </row>
    <row r="879" spans="3:4">
      <c r="C879">
        <v>53.9</v>
      </c>
      <c r="D879">
        <v>2.3175904390425731E-3</v>
      </c>
    </row>
    <row r="880" spans="3:4">
      <c r="C880">
        <v>53.95</v>
      </c>
      <c r="D880">
        <v>2.4455667169943928E-3</v>
      </c>
    </row>
    <row r="881" spans="3:4">
      <c r="C881">
        <v>54</v>
      </c>
      <c r="D881">
        <v>2.5741572714639751E-3</v>
      </c>
    </row>
    <row r="882" spans="3:4">
      <c r="C882">
        <v>54.05</v>
      </c>
      <c r="D882">
        <v>2.7027565788839978E-3</v>
      </c>
    </row>
    <row r="883" spans="3:4">
      <c r="C883">
        <v>54.1</v>
      </c>
      <c r="D883">
        <v>2.8306948380526116E-3</v>
      </c>
    </row>
    <row r="884" spans="3:4">
      <c r="C884">
        <v>54.15</v>
      </c>
      <c r="D884">
        <v>2.9572867437299452E-3</v>
      </c>
    </row>
    <row r="885" spans="3:4">
      <c r="C885">
        <v>54.2</v>
      </c>
      <c r="D885">
        <v>3.0818257808029412E-3</v>
      </c>
    </row>
    <row r="886" spans="3:4">
      <c r="C886">
        <v>54.25</v>
      </c>
      <c r="D886">
        <v>3.2035904848892235E-3</v>
      </c>
    </row>
    <row r="887" spans="3:4">
      <c r="C887">
        <v>54.3</v>
      </c>
      <c r="D887">
        <v>3.3218511649151469E-3</v>
      </c>
    </row>
    <row r="888" spans="3:4">
      <c r="C888">
        <v>54.35</v>
      </c>
      <c r="D888">
        <v>3.435877004431858E-3</v>
      </c>
    </row>
    <row r="889" spans="3:4">
      <c r="C889">
        <v>54.4</v>
      </c>
      <c r="D889">
        <v>3.5449434483003435E-3</v>
      </c>
    </row>
    <row r="890" spans="3:4">
      <c r="C890">
        <v>54.45</v>
      </c>
      <c r="D890">
        <v>3.6483397727405417E-3</v>
      </c>
    </row>
    <row r="891" spans="3:4">
      <c r="C891">
        <v>54.5</v>
      </c>
      <c r="D891">
        <v>3.7453767298570987E-3</v>
      </c>
    </row>
    <row r="892" spans="3:4">
      <c r="C892">
        <v>54.55</v>
      </c>
      <c r="D892">
        <v>3.8353941528412052E-3</v>
      </c>
    </row>
    <row r="893" spans="3:4">
      <c r="C893">
        <v>54.6</v>
      </c>
      <c r="D893">
        <v>3.9177684052843316E-3</v>
      </c>
    </row>
    <row r="894" spans="3:4">
      <c r="C894">
        <v>54.65</v>
      </c>
      <c r="D894">
        <v>3.9919195575516143E-3</v>
      </c>
    </row>
    <row r="895" spans="3:4">
      <c r="C895">
        <v>54.7</v>
      </c>
      <c r="D895">
        <v>4.057318175024925E-3</v>
      </c>
    </row>
    <row r="896" spans="3:4">
      <c r="C896">
        <v>54.75</v>
      </c>
      <c r="D896">
        <v>4.1134916072567695E-3</v>
      </c>
    </row>
    <row r="897" spans="3:4">
      <c r="C897">
        <v>54.8</v>
      </c>
      <c r="D897">
        <v>4.1600296736316366E-3</v>
      </c>
    </row>
    <row r="898" spans="3:4">
      <c r="C898">
        <v>54.85</v>
      </c>
      <c r="D898">
        <v>4.1965896499121707E-3</v>
      </c>
    </row>
    <row r="899" spans="3:4">
      <c r="C899">
        <v>54.9</v>
      </c>
      <c r="D899">
        <v>4.2229004708925384E-3</v>
      </c>
    </row>
    <row r="900" spans="3:4">
      <c r="C900">
        <v>54.95</v>
      </c>
      <c r="D900">
        <v>4.2387660770774778E-3</v>
      </c>
    </row>
    <row r="901" spans="3:4">
      <c r="C901">
        <v>55</v>
      </c>
      <c r="D901">
        <v>4.2440678475900596E-3</v>
      </c>
    </row>
    <row r="902" spans="3:4">
      <c r="C902">
        <v>55.05</v>
      </c>
      <c r="D902">
        <v>4.2387660770774761E-3</v>
      </c>
    </row>
    <row r="903" spans="3:4">
      <c r="C903">
        <v>55.1</v>
      </c>
      <c r="D903">
        <v>4.2229004708925358E-3</v>
      </c>
    </row>
    <row r="904" spans="3:4">
      <c r="C904">
        <v>55.15</v>
      </c>
      <c r="D904">
        <v>4.1965896499121663E-3</v>
      </c>
    </row>
    <row r="905" spans="3:4">
      <c r="C905">
        <v>55.2</v>
      </c>
      <c r="D905">
        <v>4.1600296736316305E-3</v>
      </c>
    </row>
    <row r="906" spans="3:4">
      <c r="C906">
        <v>55.25</v>
      </c>
      <c r="D906">
        <v>4.1134916072567695E-3</v>
      </c>
    </row>
    <row r="907" spans="3:4">
      <c r="C907">
        <v>55.3</v>
      </c>
      <c r="D907">
        <v>4.0573181750249163E-3</v>
      </c>
    </row>
    <row r="908" spans="3:4">
      <c r="C908">
        <v>55.35</v>
      </c>
      <c r="D908">
        <v>3.9919195575516047E-3</v>
      </c>
    </row>
    <row r="909" spans="3:4">
      <c r="C909">
        <v>55.4</v>
      </c>
      <c r="D909">
        <v>3.9177684052843203E-3</v>
      </c>
    </row>
    <row r="910" spans="3:4">
      <c r="C910">
        <v>55.45</v>
      </c>
      <c r="D910">
        <v>3.835394152841193E-3</v>
      </c>
    </row>
    <row r="911" spans="3:4">
      <c r="C911">
        <v>55.5</v>
      </c>
      <c r="D911">
        <v>3.7453767298570987E-3</v>
      </c>
    </row>
    <row r="912" spans="3:4">
      <c r="C912">
        <v>55.55</v>
      </c>
      <c r="D912">
        <v>3.648339772740527E-3</v>
      </c>
    </row>
    <row r="913" spans="3:4">
      <c r="C913">
        <v>55.6</v>
      </c>
      <c r="D913">
        <v>3.5449434483003288E-3</v>
      </c>
    </row>
    <row r="914" spans="3:4">
      <c r="C914">
        <v>55.65</v>
      </c>
      <c r="D914">
        <v>3.435877004431842E-3</v>
      </c>
    </row>
    <row r="915" spans="3:4">
      <c r="C915">
        <v>55.7</v>
      </c>
      <c r="D915">
        <v>3.3218511649151304E-3</v>
      </c>
    </row>
    <row r="916" spans="3:4">
      <c r="C916">
        <v>55.75</v>
      </c>
      <c r="D916">
        <v>3.2035904848892235E-3</v>
      </c>
    </row>
    <row r="917" spans="3:4">
      <c r="C917">
        <v>55.8</v>
      </c>
      <c r="D917">
        <v>3.0818257808029235E-3</v>
      </c>
    </row>
    <row r="918" spans="3:4">
      <c r="C918">
        <v>55.85</v>
      </c>
      <c r="D918">
        <v>2.9572867437299274E-3</v>
      </c>
    </row>
    <row r="919" spans="3:4">
      <c r="C919">
        <v>55.9</v>
      </c>
      <c r="D919">
        <v>2.830694838052593E-3</v>
      </c>
    </row>
    <row r="920" spans="3:4">
      <c r="C920">
        <v>55.95</v>
      </c>
      <c r="D920">
        <v>2.7027565788839795E-3</v>
      </c>
    </row>
    <row r="921" spans="3:4">
      <c r="C921">
        <v>56</v>
      </c>
      <c r="D921">
        <v>2.5741572714639751E-3</v>
      </c>
    </row>
    <row r="922" spans="3:4">
      <c r="C922">
        <v>56.05</v>
      </c>
      <c r="D922">
        <v>2.4455552844170787E-3</v>
      </c>
    </row>
    <row r="923" spans="3:4">
      <c r="C923">
        <v>56.1</v>
      </c>
      <c r="D923">
        <v>2.3175769164927641E-3</v>
      </c>
    </row>
    <row r="924" spans="3:4">
      <c r="C924">
        <v>56.15</v>
      </c>
      <c r="D924">
        <v>2.1908119035356248E-3</v>
      </c>
    </row>
    <row r="925" spans="3:4">
      <c r="C925">
        <v>56.2</v>
      </c>
      <c r="D925">
        <v>2.0658095992616356E-3</v>
      </c>
    </row>
    <row r="926" spans="3:4">
      <c r="C926">
        <v>56.25</v>
      </c>
      <c r="D926">
        <v>1.9430758502489761E-3</v>
      </c>
    </row>
    <row r="927" spans="3:4">
      <c r="C927">
        <v>56.3</v>
      </c>
      <c r="D927">
        <v>1.8230705726779138E-3</v>
      </c>
    </row>
    <row r="928" spans="3:4">
      <c r="C928">
        <v>56.35</v>
      </c>
      <c r="D928">
        <v>1.7062060260357077E-3</v>
      </c>
    </row>
    <row r="929" spans="3:4">
      <c r="C929">
        <v>56.4</v>
      </c>
      <c r="D929">
        <v>1.5928457674789065E-3</v>
      </c>
    </row>
    <row r="930" spans="3:4">
      <c r="C930">
        <v>56.45</v>
      </c>
      <c r="D930">
        <v>1.4833042600212085E-3</v>
      </c>
    </row>
    <row r="931" spans="3:4">
      <c r="C931">
        <v>56.5</v>
      </c>
      <c r="D931">
        <v>1.3778470983563534E-3</v>
      </c>
    </row>
    <row r="932" spans="3:4">
      <c r="C932">
        <v>56.55</v>
      </c>
      <c r="D932">
        <v>1.2766918080655187E-3</v>
      </c>
    </row>
    <row r="933" spans="3:4">
      <c r="C933">
        <v>56.6</v>
      </c>
      <c r="D933">
        <v>1.1800091672841359E-3</v>
      </c>
    </row>
    <row r="934" spans="3:4">
      <c r="C934">
        <v>56.65</v>
      </c>
      <c r="D934">
        <v>1.0879249946670712E-3</v>
      </c>
    </row>
    <row r="935" spans="3:4">
      <c r="C935">
        <v>56.7</v>
      </c>
      <c r="D935">
        <v>1.0005223437062403E-3</v>
      </c>
    </row>
    <row r="936" spans="3:4">
      <c r="C936">
        <v>56.75</v>
      </c>
      <c r="D936">
        <v>9.1784404109642511E-4</v>
      </c>
    </row>
    <row r="937" spans="3:4">
      <c r="C937">
        <v>56.8</v>
      </c>
      <c r="D937">
        <v>8.3989550586066304E-4</v>
      </c>
    </row>
    <row r="938" spans="3:4">
      <c r="C938">
        <v>56.85</v>
      </c>
      <c r="D938">
        <v>7.6664778624918519E-4</v>
      </c>
    </row>
    <row r="939" spans="3:4">
      <c r="C939">
        <v>56.9</v>
      </c>
      <c r="D939">
        <v>6.9804075290894301E-4</v>
      </c>
    </row>
    <row r="940" spans="3:4">
      <c r="C940">
        <v>56.95</v>
      </c>
      <c r="D940">
        <v>6.3398638935622034E-4</v>
      </c>
    </row>
    <row r="941" spans="3:4">
      <c r="C941">
        <v>57</v>
      </c>
      <c r="D941">
        <v>5.7437212422900195E-4</v>
      </c>
    </row>
    <row r="942" spans="3:4">
      <c r="C942">
        <v>57.05</v>
      </c>
      <c r="D942">
        <v>5.1906415399880716E-4</v>
      </c>
    </row>
    <row r="943" spans="3:4">
      <c r="C943">
        <v>57.1</v>
      </c>
      <c r="D943">
        <v>4.679107096246785E-4</v>
      </c>
    </row>
    <row r="944" spans="3:4">
      <c r="C944">
        <v>57.15</v>
      </c>
      <c r="D944">
        <v>4.2074522587927469E-4</v>
      </c>
    </row>
    <row r="945" spans="3:4">
      <c r="C945">
        <v>57.2</v>
      </c>
      <c r="D945">
        <v>3.7738937761508216E-4</v>
      </c>
    </row>
    <row r="946" spans="3:4">
      <c r="C946">
        <v>57.25</v>
      </c>
      <c r="D946">
        <v>3.3765595292109118E-4</v>
      </c>
    </row>
    <row r="947" spans="3:4">
      <c r="C947">
        <v>57.3</v>
      </c>
      <c r="D947">
        <v>3.0135153881314899E-4</v>
      </c>
    </row>
    <row r="948" spans="3:4">
      <c r="C948">
        <v>57.35</v>
      </c>
      <c r="D948">
        <v>2.6827900068108974E-4</v>
      </c>
    </row>
    <row r="949" spans="3:4">
      <c r="C949">
        <v>57.4</v>
      </c>
      <c r="D949">
        <v>2.3823974207643714E-4</v>
      </c>
    </row>
    <row r="950" spans="3:4">
      <c r="C950">
        <v>57.45</v>
      </c>
      <c r="D950">
        <v>2.1103573647483735E-4</v>
      </c>
    </row>
    <row r="951" spans="3:4">
      <c r="C951">
        <v>57.5</v>
      </c>
      <c r="D951">
        <v>1.8647132731280204E-4</v>
      </c>
    </row>
    <row r="952" spans="3:4">
      <c r="C952">
        <v>57.55</v>
      </c>
      <c r="D952">
        <v>1.6435479682265332E-4</v>
      </c>
    </row>
    <row r="953" spans="3:4">
      <c r="C953">
        <v>57.6</v>
      </c>
      <c r="D953">
        <v>1.4449970793139048E-4</v>
      </c>
    </row>
    <row r="954" spans="3:4">
      <c r="C954">
        <v>57.65</v>
      </c>
      <c r="D954">
        <v>1.2672602672452924E-4</v>
      </c>
    </row>
    <row r="955" spans="3:4">
      <c r="C955">
        <v>57.7</v>
      </c>
      <c r="D955">
        <v>1.108610356947357E-4</v>
      </c>
    </row>
    <row r="956" spans="3:4">
      <c r="C956">
        <v>57.75</v>
      </c>
      <c r="D956">
        <v>9.6740050200291121E-5</v>
      </c>
    </row>
    <row r="957" spans="3:4">
      <c r="C957">
        <v>57.8</v>
      </c>
      <c r="D957">
        <v>8.4206952265569065E-5</v>
      </c>
    </row>
    <row r="958" spans="3:4">
      <c r="C958">
        <v>57.85</v>
      </c>
      <c r="D958">
        <v>7.3114557088990463E-5</v>
      </c>
    </row>
    <row r="959" spans="3:4">
      <c r="C959">
        <v>57.9</v>
      </c>
      <c r="D959">
        <v>6.3324828416499494E-5</v>
      </c>
    </row>
    <row r="960" spans="3:4">
      <c r="C960">
        <v>57.95</v>
      </c>
      <c r="D960">
        <v>5.4708959329334428E-5</v>
      </c>
    </row>
    <row r="961" spans="3:4">
      <c r="C961">
        <v>58</v>
      </c>
      <c r="D961">
        <v>4.7147335026943451E-5</v>
      </c>
    </row>
    <row r="962" spans="3:4">
      <c r="C962">
        <v>58.05</v>
      </c>
      <c r="D962">
        <v>4.0529393905705801E-5</v>
      </c>
    </row>
    <row r="963" spans="3:4">
      <c r="C963">
        <v>58.1</v>
      </c>
      <c r="D963">
        <v>3.4753402688632999E-5</v>
      </c>
    </row>
    <row r="964" spans="3:4">
      <c r="C964">
        <v>58.15</v>
      </c>
      <c r="D964">
        <v>2.9726160597755051E-5</v>
      </c>
    </row>
    <row r="965" spans="3:4">
      <c r="C965">
        <v>58.2</v>
      </c>
      <c r="D965">
        <v>2.5362646625156562E-5</v>
      </c>
    </row>
    <row r="966" spans="3:4">
      <c r="C966">
        <v>58.25</v>
      </c>
      <c r="D966">
        <v>2.1585622893958101E-5</v>
      </c>
    </row>
    <row r="967" spans="3:4">
      <c r="C967">
        <v>58.3</v>
      </c>
      <c r="D967">
        <v>1.8325205947433303E-5</v>
      </c>
    </row>
    <row r="968" spans="3:4">
      <c r="C968">
        <v>58.35</v>
      </c>
      <c r="D968">
        <v>1.5518416599377946E-5</v>
      </c>
    </row>
    <row r="969" spans="3:4">
      <c r="C969">
        <v>58.4</v>
      </c>
      <c r="D969">
        <v>1.3108717754453432E-5</v>
      </c>
    </row>
    <row r="970" spans="3:4">
      <c r="C970">
        <v>58.45</v>
      </c>
      <c r="D970">
        <v>1.1045548391703825E-5</v>
      </c>
    </row>
    <row r="971" spans="3:4">
      <c r="C971">
        <v>58.5</v>
      </c>
      <c r="D971">
        <v>9.2838607215688109E-6</v>
      </c>
    </row>
    <row r="972" spans="3:4">
      <c r="C972">
        <v>58.55</v>
      </c>
      <c r="D972">
        <v>7.78366639604533E-6</v>
      </c>
    </row>
    <row r="973" spans="3:4">
      <c r="C973">
        <v>58.6</v>
      </c>
      <c r="D973">
        <v>6.5095965884111932E-6</v>
      </c>
    </row>
    <row r="974" spans="3:4">
      <c r="C974">
        <v>58.65</v>
      </c>
      <c r="D974">
        <v>5.4304797745554237E-6</v>
      </c>
    </row>
    <row r="975" spans="3:4">
      <c r="C975">
        <v>58.7</v>
      </c>
      <c r="D975">
        <v>4.5189401502417417E-6</v>
      </c>
    </row>
    <row r="976" spans="3:4">
      <c r="C976">
        <v>58.75</v>
      </c>
      <c r="D976">
        <v>3.7510188121173088E-6</v>
      </c>
    </row>
    <row r="977" spans="3:4">
      <c r="C977">
        <v>58.8</v>
      </c>
      <c r="D977">
        <v>3.1058191167591946E-6</v>
      </c>
    </row>
    <row r="978" spans="3:4">
      <c r="C978">
        <v>58.85</v>
      </c>
      <c r="D978">
        <v>2.5651770108365863E-6</v>
      </c>
    </row>
    <row r="979" spans="3:4">
      <c r="C979">
        <v>58.9</v>
      </c>
      <c r="D979">
        <v>2.113356593935154E-6</v>
      </c>
    </row>
    <row r="980" spans="3:4">
      <c r="C980">
        <v>58.95</v>
      </c>
      <c r="D980">
        <v>1.736770729491554E-6</v>
      </c>
    </row>
    <row r="981" spans="3:4">
      <c r="C981">
        <v>59</v>
      </c>
      <c r="D981">
        <v>1.4237261531491186E-6</v>
      </c>
    </row>
    <row r="982" spans="3:4">
      <c r="C982">
        <v>59.05</v>
      </c>
      <c r="D982">
        <v>1.1641922353461215E-6</v>
      </c>
    </row>
    <row r="983" spans="3:4">
      <c r="C983">
        <v>59.1</v>
      </c>
      <c r="D983">
        <v>9.4959232916319688E-7</v>
      </c>
    </row>
    <row r="984" spans="3:4">
      <c r="C984">
        <v>59.15</v>
      </c>
      <c r="D984">
        <v>7.7261646819421019E-7</v>
      </c>
    </row>
    <row r="985" spans="3:4">
      <c r="C985">
        <v>59.2</v>
      </c>
      <c r="D985">
        <v>6.2705406519491998E-7</v>
      </c>
    </row>
    <row r="986" spans="3:4">
      <c r="C986">
        <v>59.25</v>
      </c>
      <c r="D986">
        <v>5.0764519336375846E-7</v>
      </c>
    </row>
    <row r="987" spans="3:4">
      <c r="C987">
        <v>59.3</v>
      </c>
      <c r="D987">
        <v>4.099490014672776E-7</v>
      </c>
    </row>
    <row r="988" spans="3:4">
      <c r="C988">
        <v>59.35</v>
      </c>
      <c r="D988">
        <v>3.3022781517569923E-7</v>
      </c>
    </row>
    <row r="989" spans="3:4">
      <c r="C989">
        <v>59.4</v>
      </c>
      <c r="D989">
        <v>2.6534550395368861E-7</v>
      </c>
    </row>
    <row r="990" spans="3:4">
      <c r="C990">
        <v>59.45</v>
      </c>
      <c r="D990">
        <v>2.12678740227861E-7</v>
      </c>
    </row>
    <row r="991" spans="3:4">
      <c r="C991">
        <v>59.5</v>
      </c>
      <c r="D991">
        <v>1.7003984046955749E-7</v>
      </c>
    </row>
    <row r="992" spans="3:4">
      <c r="C992">
        <v>59.55</v>
      </c>
      <c r="D992">
        <v>1.3560995202073745E-7</v>
      </c>
    </row>
    <row r="993" spans="3:4">
      <c r="C993">
        <v>59.6</v>
      </c>
      <c r="D993">
        <v>1.0788143125615086E-7</v>
      </c>
    </row>
    <row r="994" spans="3:4">
      <c r="C994">
        <v>59.65</v>
      </c>
      <c r="D994">
        <v>8.5608344878669931E-8</v>
      </c>
    </row>
    <row r="995" spans="3:4">
      <c r="C995">
        <v>59.7</v>
      </c>
      <c r="D995">
        <v>6.776411417009086E-8</v>
      </c>
    </row>
    <row r="996" spans="3:4">
      <c r="C996">
        <v>59.75</v>
      </c>
      <c r="D996">
        <v>5.3505409733097821E-8</v>
      </c>
    </row>
    <row r="997" spans="3:4">
      <c r="C997">
        <v>59.8</v>
      </c>
      <c r="D997">
        <v>4.214148996696873E-8</v>
      </c>
    </row>
    <row r="998" spans="3:4">
      <c r="C998">
        <v>59.85</v>
      </c>
      <c r="D998">
        <v>3.3108258914623322E-8</v>
      </c>
    </row>
    <row r="999" spans="3:4">
      <c r="C999">
        <v>59.9</v>
      </c>
      <c r="D999">
        <v>2.5946397240132729E-8</v>
      </c>
    </row>
    <row r="1000" spans="3:4">
      <c r="C1000">
        <v>59.95</v>
      </c>
      <c r="D1000">
        <v>2.0282993276589587E-8</v>
      </c>
    </row>
    <row r="1001" spans="3:4">
      <c r="C1001">
        <v>60</v>
      </c>
      <c r="D1001">
        <v>1.5816168906738594E-8</v>
      </c>
    </row>
    <row r="1002" spans="3:4">
      <c r="C1002">
        <v>60.05</v>
      </c>
      <c r="D1002">
        <v>1.2302257292996704E-8</v>
      </c>
    </row>
    <row r="1003" spans="3:4">
      <c r="C1003">
        <v>60.1</v>
      </c>
      <c r="D1003">
        <v>0</v>
      </c>
    </row>
    <row r="1004" spans="3:4">
      <c r="C1004">
        <v>60.15</v>
      </c>
      <c r="D1004">
        <v>0</v>
      </c>
    </row>
    <row r="1005" spans="3:4">
      <c r="C1005">
        <v>60.2</v>
      </c>
      <c r="D1005">
        <v>0</v>
      </c>
    </row>
    <row r="1006" spans="3:4">
      <c r="C1006">
        <v>60.25</v>
      </c>
      <c r="D1006">
        <v>0</v>
      </c>
    </row>
    <row r="1007" spans="3:4">
      <c r="C1007">
        <v>60.3</v>
      </c>
      <c r="D1007">
        <v>0</v>
      </c>
    </row>
    <row r="1008" spans="3:4">
      <c r="C1008">
        <v>60.35</v>
      </c>
      <c r="D1008">
        <v>0</v>
      </c>
    </row>
    <row r="1009" spans="3:4">
      <c r="C1009">
        <v>60.4</v>
      </c>
      <c r="D1009">
        <v>0</v>
      </c>
    </row>
    <row r="1010" spans="3:4">
      <c r="C1010">
        <v>60.45</v>
      </c>
      <c r="D1010">
        <v>0</v>
      </c>
    </row>
    <row r="1011" spans="3:4">
      <c r="C1011">
        <v>60.5</v>
      </c>
      <c r="D1011">
        <v>0</v>
      </c>
    </row>
    <row r="1012" spans="3:4">
      <c r="C1012">
        <v>60.55</v>
      </c>
      <c r="D1012">
        <v>0</v>
      </c>
    </row>
    <row r="1013" spans="3:4">
      <c r="C1013">
        <v>60.6</v>
      </c>
      <c r="D1013">
        <v>0</v>
      </c>
    </row>
    <row r="1014" spans="3:4">
      <c r="C1014">
        <v>60.65</v>
      </c>
      <c r="D1014">
        <v>0</v>
      </c>
    </row>
    <row r="1015" spans="3:4">
      <c r="C1015">
        <v>60.7</v>
      </c>
      <c r="D1015">
        <v>0</v>
      </c>
    </row>
    <row r="1016" spans="3:4">
      <c r="C1016">
        <v>60.75</v>
      </c>
      <c r="D1016">
        <v>0</v>
      </c>
    </row>
    <row r="1017" spans="3:4">
      <c r="C1017">
        <v>60.8</v>
      </c>
      <c r="D1017">
        <v>0</v>
      </c>
    </row>
    <row r="1018" spans="3:4">
      <c r="C1018">
        <v>60.85</v>
      </c>
      <c r="D1018">
        <v>0</v>
      </c>
    </row>
    <row r="1019" spans="3:4">
      <c r="C1019">
        <v>60.9</v>
      </c>
      <c r="D1019">
        <v>0</v>
      </c>
    </row>
    <row r="1020" spans="3:4">
      <c r="C1020">
        <v>60.95</v>
      </c>
      <c r="D1020">
        <v>0</v>
      </c>
    </row>
    <row r="1021" spans="3:4">
      <c r="C1021">
        <v>61</v>
      </c>
      <c r="D1021">
        <v>0</v>
      </c>
    </row>
    <row r="1022" spans="3:4">
      <c r="C1022">
        <v>61.05</v>
      </c>
      <c r="D1022">
        <v>0</v>
      </c>
    </row>
    <row r="1023" spans="3:4">
      <c r="C1023">
        <v>61.1</v>
      </c>
      <c r="D1023">
        <v>0</v>
      </c>
    </row>
    <row r="1024" spans="3:4">
      <c r="C1024">
        <v>61.15</v>
      </c>
      <c r="D1024">
        <v>0</v>
      </c>
    </row>
    <row r="1025" spans="3:4">
      <c r="C1025">
        <v>61.2</v>
      </c>
      <c r="D1025">
        <v>0</v>
      </c>
    </row>
    <row r="1026" spans="3:4">
      <c r="C1026">
        <v>61.25</v>
      </c>
      <c r="D1026">
        <v>0</v>
      </c>
    </row>
    <row r="1027" spans="3:4">
      <c r="C1027">
        <v>61.3</v>
      </c>
      <c r="D1027">
        <v>0</v>
      </c>
    </row>
    <row r="1028" spans="3:4">
      <c r="C1028">
        <v>61.35</v>
      </c>
      <c r="D1028">
        <v>0</v>
      </c>
    </row>
    <row r="1029" spans="3:4">
      <c r="C1029">
        <v>61.4</v>
      </c>
      <c r="D1029">
        <v>0</v>
      </c>
    </row>
    <row r="1030" spans="3:4">
      <c r="C1030">
        <v>61.45</v>
      </c>
      <c r="D1030">
        <v>0</v>
      </c>
    </row>
    <row r="1031" spans="3:4">
      <c r="C1031">
        <v>61.5</v>
      </c>
      <c r="D1031">
        <v>0</v>
      </c>
    </row>
    <row r="1032" spans="3:4">
      <c r="C1032">
        <v>61.55</v>
      </c>
      <c r="D1032">
        <v>0</v>
      </c>
    </row>
    <row r="1033" spans="3:4">
      <c r="C1033">
        <v>61.6</v>
      </c>
      <c r="D1033">
        <v>0</v>
      </c>
    </row>
    <row r="1034" spans="3:4">
      <c r="C1034">
        <v>61.65</v>
      </c>
      <c r="D1034">
        <v>0</v>
      </c>
    </row>
    <row r="1035" spans="3:4">
      <c r="C1035">
        <v>61.7</v>
      </c>
      <c r="D1035">
        <v>0</v>
      </c>
    </row>
    <row r="1036" spans="3:4">
      <c r="C1036">
        <v>61.75</v>
      </c>
      <c r="D1036">
        <v>0</v>
      </c>
    </row>
    <row r="1037" spans="3:4">
      <c r="C1037">
        <v>61.8</v>
      </c>
      <c r="D1037">
        <v>0</v>
      </c>
    </row>
    <row r="1038" spans="3:4">
      <c r="C1038">
        <v>61.85</v>
      </c>
      <c r="D1038">
        <v>0</v>
      </c>
    </row>
    <row r="1039" spans="3:4">
      <c r="C1039">
        <v>61.9</v>
      </c>
      <c r="D1039">
        <v>0</v>
      </c>
    </row>
    <row r="1040" spans="3:4">
      <c r="C1040">
        <v>61.95</v>
      </c>
      <c r="D1040">
        <v>0</v>
      </c>
    </row>
    <row r="1041" spans="3:4">
      <c r="C1041">
        <v>62</v>
      </c>
      <c r="D1041">
        <v>0</v>
      </c>
    </row>
    <row r="1042" spans="3:4">
      <c r="C1042">
        <v>62.05</v>
      </c>
      <c r="D1042">
        <v>0</v>
      </c>
    </row>
    <row r="1043" spans="3:4">
      <c r="C1043">
        <v>62.1</v>
      </c>
      <c r="D1043">
        <v>0</v>
      </c>
    </row>
    <row r="1044" spans="3:4">
      <c r="C1044">
        <v>62.15</v>
      </c>
      <c r="D1044">
        <v>0</v>
      </c>
    </row>
    <row r="1045" spans="3:4">
      <c r="C1045">
        <v>62.2</v>
      </c>
      <c r="D1045">
        <v>0</v>
      </c>
    </row>
    <row r="1046" spans="3:4">
      <c r="C1046">
        <v>62.25</v>
      </c>
      <c r="D1046">
        <v>0</v>
      </c>
    </row>
    <row r="1047" spans="3:4">
      <c r="C1047">
        <v>62.3</v>
      </c>
      <c r="D1047">
        <v>0</v>
      </c>
    </row>
    <row r="1048" spans="3:4">
      <c r="C1048">
        <v>62.35</v>
      </c>
      <c r="D1048">
        <v>0</v>
      </c>
    </row>
    <row r="1049" spans="3:4">
      <c r="C1049">
        <v>62.4</v>
      </c>
      <c r="D1049">
        <v>0</v>
      </c>
    </row>
    <row r="1050" spans="3:4">
      <c r="C1050">
        <v>62.45</v>
      </c>
      <c r="D1050">
        <v>0</v>
      </c>
    </row>
    <row r="1051" spans="3:4">
      <c r="C1051">
        <v>62.5</v>
      </c>
      <c r="D1051">
        <v>0</v>
      </c>
    </row>
    <row r="1052" spans="3:4">
      <c r="C1052">
        <v>62.55</v>
      </c>
      <c r="D1052">
        <v>0</v>
      </c>
    </row>
    <row r="1053" spans="3:4">
      <c r="C1053">
        <v>62.6</v>
      </c>
      <c r="D1053">
        <v>0</v>
      </c>
    </row>
    <row r="1054" spans="3:4">
      <c r="C1054">
        <v>62.65</v>
      </c>
      <c r="D1054">
        <v>0</v>
      </c>
    </row>
    <row r="1055" spans="3:4">
      <c r="C1055">
        <v>62.7</v>
      </c>
      <c r="D1055">
        <v>0</v>
      </c>
    </row>
    <row r="1056" spans="3:4">
      <c r="C1056">
        <v>62.75</v>
      </c>
      <c r="D1056">
        <v>0</v>
      </c>
    </row>
    <row r="1057" spans="3:4">
      <c r="C1057">
        <v>62.8</v>
      </c>
      <c r="D1057">
        <v>0</v>
      </c>
    </row>
    <row r="1058" spans="3:4">
      <c r="C1058">
        <v>62.85</v>
      </c>
      <c r="D1058">
        <v>0</v>
      </c>
    </row>
    <row r="1059" spans="3:4">
      <c r="C1059">
        <v>62.9</v>
      </c>
      <c r="D1059">
        <v>0</v>
      </c>
    </row>
    <row r="1060" spans="3:4">
      <c r="C1060">
        <v>62.95</v>
      </c>
      <c r="D1060">
        <v>0</v>
      </c>
    </row>
    <row r="1061" spans="3:4">
      <c r="C1061">
        <v>63</v>
      </c>
      <c r="D1061">
        <v>0</v>
      </c>
    </row>
    <row r="1062" spans="3:4">
      <c r="C1062">
        <v>63.05</v>
      </c>
      <c r="D1062">
        <v>0</v>
      </c>
    </row>
    <row r="1063" spans="3:4">
      <c r="C1063">
        <v>63.1</v>
      </c>
      <c r="D1063">
        <v>0</v>
      </c>
    </row>
    <row r="1064" spans="3:4">
      <c r="C1064">
        <v>63.15</v>
      </c>
      <c r="D1064">
        <v>0</v>
      </c>
    </row>
    <row r="1065" spans="3:4">
      <c r="C1065">
        <v>63.2</v>
      </c>
      <c r="D1065">
        <v>0</v>
      </c>
    </row>
    <row r="1066" spans="3:4">
      <c r="C1066">
        <v>63.25</v>
      </c>
      <c r="D1066">
        <v>0</v>
      </c>
    </row>
    <row r="1067" spans="3:4">
      <c r="C1067">
        <v>63.3</v>
      </c>
      <c r="D1067">
        <v>0</v>
      </c>
    </row>
    <row r="1068" spans="3:4">
      <c r="C1068">
        <v>63.35</v>
      </c>
      <c r="D1068">
        <v>0</v>
      </c>
    </row>
    <row r="1069" spans="3:4">
      <c r="C1069">
        <v>63.4</v>
      </c>
      <c r="D1069">
        <v>0</v>
      </c>
    </row>
    <row r="1070" spans="3:4">
      <c r="C1070">
        <v>63.45</v>
      </c>
      <c r="D1070">
        <v>0</v>
      </c>
    </row>
    <row r="1071" spans="3:4">
      <c r="C1071">
        <v>63.5</v>
      </c>
      <c r="D1071">
        <v>0</v>
      </c>
    </row>
    <row r="1072" spans="3:4">
      <c r="C1072">
        <v>63.55</v>
      </c>
      <c r="D1072">
        <v>0</v>
      </c>
    </row>
    <row r="1073" spans="3:4">
      <c r="C1073">
        <v>63.6</v>
      </c>
      <c r="D1073">
        <v>0</v>
      </c>
    </row>
    <row r="1074" spans="3:4">
      <c r="C1074">
        <v>63.65</v>
      </c>
      <c r="D1074">
        <v>0</v>
      </c>
    </row>
    <row r="1075" spans="3:4">
      <c r="C1075">
        <v>63.7</v>
      </c>
      <c r="D1075">
        <v>0</v>
      </c>
    </row>
    <row r="1076" spans="3:4">
      <c r="C1076">
        <v>63.75</v>
      </c>
      <c r="D1076">
        <v>0</v>
      </c>
    </row>
    <row r="1077" spans="3:4">
      <c r="C1077">
        <v>63.8</v>
      </c>
      <c r="D1077">
        <v>0</v>
      </c>
    </row>
    <row r="1078" spans="3:4">
      <c r="C1078">
        <v>63.85</v>
      </c>
      <c r="D1078">
        <v>0</v>
      </c>
    </row>
    <row r="1079" spans="3:4">
      <c r="C1079">
        <v>63.9</v>
      </c>
      <c r="D1079">
        <v>0</v>
      </c>
    </row>
    <row r="1080" spans="3:4">
      <c r="C1080">
        <v>63.95</v>
      </c>
      <c r="D1080">
        <v>0</v>
      </c>
    </row>
    <row r="1081" spans="3:4">
      <c r="C1081">
        <v>64</v>
      </c>
      <c r="D1081">
        <v>0</v>
      </c>
    </row>
    <row r="1082" spans="3:4">
      <c r="C1082">
        <v>64.05</v>
      </c>
      <c r="D1082">
        <v>0</v>
      </c>
    </row>
    <row r="1083" spans="3:4">
      <c r="C1083">
        <v>64.099999999999994</v>
      </c>
      <c r="D1083">
        <v>0</v>
      </c>
    </row>
    <row r="1084" spans="3:4">
      <c r="C1084">
        <v>64.150000000000006</v>
      </c>
      <c r="D1084">
        <v>0</v>
      </c>
    </row>
    <row r="1085" spans="3:4">
      <c r="C1085">
        <v>64.2</v>
      </c>
      <c r="D1085">
        <v>0</v>
      </c>
    </row>
    <row r="1086" spans="3:4">
      <c r="C1086">
        <v>64.25</v>
      </c>
      <c r="D1086">
        <v>0</v>
      </c>
    </row>
    <row r="1087" spans="3:4">
      <c r="C1087">
        <v>64.3</v>
      </c>
      <c r="D1087">
        <v>0</v>
      </c>
    </row>
    <row r="1088" spans="3:4">
      <c r="C1088">
        <v>64.349999999999994</v>
      </c>
      <c r="D1088">
        <v>0</v>
      </c>
    </row>
    <row r="1089" spans="3:4">
      <c r="C1089">
        <v>64.400000000000006</v>
      </c>
      <c r="D1089">
        <v>0</v>
      </c>
    </row>
    <row r="1090" spans="3:4">
      <c r="C1090">
        <v>64.45</v>
      </c>
      <c r="D1090">
        <v>0</v>
      </c>
    </row>
    <row r="1091" spans="3:4">
      <c r="C1091">
        <v>64.5</v>
      </c>
      <c r="D1091">
        <v>0</v>
      </c>
    </row>
    <row r="1092" spans="3:4">
      <c r="C1092">
        <v>64.55</v>
      </c>
      <c r="D1092">
        <v>0</v>
      </c>
    </row>
    <row r="1093" spans="3:4">
      <c r="C1093">
        <v>64.599999999999994</v>
      </c>
      <c r="D1093">
        <v>0</v>
      </c>
    </row>
    <row r="1094" spans="3:4">
      <c r="C1094">
        <v>64.650000000000006</v>
      </c>
      <c r="D1094">
        <v>0</v>
      </c>
    </row>
    <row r="1095" spans="3:4">
      <c r="C1095">
        <v>64.7</v>
      </c>
      <c r="D1095">
        <v>0</v>
      </c>
    </row>
    <row r="1096" spans="3:4">
      <c r="C1096">
        <v>64.75</v>
      </c>
      <c r="D1096">
        <v>0</v>
      </c>
    </row>
    <row r="1097" spans="3:4">
      <c r="C1097">
        <v>64.8</v>
      </c>
      <c r="D1097">
        <v>0</v>
      </c>
    </row>
    <row r="1098" spans="3:4">
      <c r="C1098">
        <v>64.849999999999994</v>
      </c>
      <c r="D1098">
        <v>0</v>
      </c>
    </row>
    <row r="1099" spans="3:4">
      <c r="C1099">
        <v>64.900000000000006</v>
      </c>
      <c r="D1099">
        <v>0</v>
      </c>
    </row>
    <row r="1100" spans="3:4">
      <c r="C1100">
        <v>64.95</v>
      </c>
      <c r="D1100">
        <v>0</v>
      </c>
    </row>
    <row r="1101" spans="3:4">
      <c r="C1101">
        <v>65</v>
      </c>
      <c r="D1101">
        <v>0</v>
      </c>
    </row>
    <row r="1102" spans="3:4">
      <c r="C1102">
        <v>65.05</v>
      </c>
      <c r="D1102">
        <v>0</v>
      </c>
    </row>
    <row r="1103" spans="3:4">
      <c r="C1103">
        <v>65.099999999999994</v>
      </c>
      <c r="D1103">
        <v>0</v>
      </c>
    </row>
    <row r="1104" spans="3:4">
      <c r="C1104">
        <v>65.150000000000006</v>
      </c>
      <c r="D1104">
        <v>0</v>
      </c>
    </row>
    <row r="1105" spans="3:4">
      <c r="C1105">
        <v>65.2</v>
      </c>
      <c r="D1105">
        <v>0</v>
      </c>
    </row>
    <row r="1106" spans="3:4">
      <c r="C1106">
        <v>65.25</v>
      </c>
      <c r="D1106">
        <v>0</v>
      </c>
    </row>
    <row r="1107" spans="3:4">
      <c r="C1107">
        <v>65.3</v>
      </c>
      <c r="D1107">
        <v>0</v>
      </c>
    </row>
    <row r="1108" spans="3:4">
      <c r="C1108">
        <v>65.349999999999994</v>
      </c>
      <c r="D1108">
        <v>0</v>
      </c>
    </row>
    <row r="1109" spans="3:4">
      <c r="C1109">
        <v>65.400000000000006</v>
      </c>
      <c r="D1109">
        <v>0</v>
      </c>
    </row>
    <row r="1110" spans="3:4">
      <c r="C1110">
        <v>65.45</v>
      </c>
      <c r="D1110">
        <v>0</v>
      </c>
    </row>
    <row r="1111" spans="3:4">
      <c r="C1111">
        <v>65.5</v>
      </c>
      <c r="D1111">
        <v>0</v>
      </c>
    </row>
    <row r="1112" spans="3:4">
      <c r="C1112">
        <v>65.55</v>
      </c>
      <c r="D1112">
        <v>0</v>
      </c>
    </row>
    <row r="1113" spans="3:4">
      <c r="C1113">
        <v>65.599999999999994</v>
      </c>
      <c r="D1113">
        <v>0</v>
      </c>
    </row>
    <row r="1114" spans="3:4">
      <c r="C1114">
        <v>65.650000000000006</v>
      </c>
      <c r="D1114">
        <v>0</v>
      </c>
    </row>
    <row r="1115" spans="3:4">
      <c r="C1115">
        <v>65.7</v>
      </c>
      <c r="D1115">
        <v>0</v>
      </c>
    </row>
    <row r="1116" spans="3:4">
      <c r="C1116">
        <v>65.75</v>
      </c>
      <c r="D1116">
        <v>1.0692149917186531E-8</v>
      </c>
    </row>
    <row r="1117" spans="3:4">
      <c r="C1117">
        <v>65.8</v>
      </c>
      <c r="D1117">
        <v>1.3180140755615495E-8</v>
      </c>
    </row>
    <row r="1118" spans="3:4">
      <c r="C1118">
        <v>65.849999999999994</v>
      </c>
      <c r="D1118">
        <v>1.6218887955883287E-8</v>
      </c>
    </row>
    <row r="1119" spans="3:4">
      <c r="C1119">
        <v>65.900000000000006</v>
      </c>
      <c r="D1119">
        <v>1.9923613831514879E-8</v>
      </c>
    </row>
    <row r="1120" spans="3:4">
      <c r="C1120">
        <v>65.95</v>
      </c>
      <c r="D1120">
        <v>2.4432121183663662E-8</v>
      </c>
    </row>
    <row r="1121" spans="3:4">
      <c r="C1121">
        <v>66</v>
      </c>
      <c r="D1121">
        <v>2.9908886779644836E-8</v>
      </c>
    </row>
    <row r="1122" spans="3:4">
      <c r="C1122">
        <v>66.05</v>
      </c>
      <c r="D1122">
        <v>3.6549828218494628E-8</v>
      </c>
    </row>
    <row r="1123" spans="3:4">
      <c r="C1123">
        <v>66.099999999999994</v>
      </c>
      <c r="D1123">
        <v>4.4587841444250094E-8</v>
      </c>
    </row>
    <row r="1124" spans="3:4">
      <c r="C1124">
        <v>66.150000000000006</v>
      </c>
      <c r="D1124">
        <v>5.4299217687824471E-8</v>
      </c>
    </row>
    <row r="1125" spans="3:4">
      <c r="C1125">
        <v>66.2</v>
      </c>
      <c r="D1125">
        <v>6.6011061047526626E-8</v>
      </c>
    </row>
    <row r="1126" spans="3:4">
      <c r="C1126">
        <v>66.25</v>
      </c>
      <c r="D1126">
        <v>8.0109841244212569E-8</v>
      </c>
    </row>
    <row r="1127" spans="3:4">
      <c r="C1127">
        <v>66.3</v>
      </c>
      <c r="D1127">
        <v>9.7051230278168585E-8</v>
      </c>
    </row>
    <row r="1128" spans="3:4">
      <c r="C1128">
        <v>66.349999999999994</v>
      </c>
      <c r="D1128">
        <v>1.1737138671537971E-7</v>
      </c>
    </row>
    <row r="1129" spans="3:4">
      <c r="C1129">
        <v>66.400000000000006</v>
      </c>
      <c r="D1129">
        <v>1.4169986705796911E-7</v>
      </c>
    </row>
    <row r="1130" spans="3:4">
      <c r="C1130">
        <v>66.45</v>
      </c>
      <c r="D1130">
        <v>1.7077435999270668E-7</v>
      </c>
    </row>
    <row r="1131" spans="3:4">
      <c r="C1131">
        <v>66.5</v>
      </c>
      <c r="D1131">
        <v>2.0545745611116595E-7</v>
      </c>
    </row>
    <row r="1132" spans="3:4">
      <c r="C1132">
        <v>66.55</v>
      </c>
      <c r="D1132">
        <v>2.4675568276456998E-7</v>
      </c>
    </row>
    <row r="1133" spans="3:4">
      <c r="C1133">
        <v>66.599999999999994</v>
      </c>
      <c r="D1133">
        <v>2.9584105081812512E-7</v>
      </c>
    </row>
    <row r="1134" spans="3:4">
      <c r="C1134">
        <v>66.650000000000006</v>
      </c>
      <c r="D1134">
        <v>3.5407537691773284E-7</v>
      </c>
    </row>
    <row r="1135" spans="3:4">
      <c r="C1135">
        <v>66.7</v>
      </c>
      <c r="D1135">
        <v>4.2303766113647368E-7</v>
      </c>
    </row>
    <row r="1136" spans="3:4">
      <c r="C1136">
        <v>66.75</v>
      </c>
      <c r="D1136">
        <v>5.04554815130222E-7</v>
      </c>
    </row>
    <row r="1137" spans="3:4">
      <c r="C1137">
        <v>66.8</v>
      </c>
      <c r="D1137">
        <v>6.0073604974398835E-7</v>
      </c>
    </row>
    <row r="1138" spans="3:4">
      <c r="C1138">
        <v>66.849999999999994</v>
      </c>
      <c r="D1138">
        <v>7.140112428489199E-7</v>
      </c>
    </row>
    <row r="1139" spans="3:4">
      <c r="C1139">
        <v>66.900000000000006</v>
      </c>
      <c r="D1139">
        <v>8.471736174674233E-7</v>
      </c>
    </row>
    <row r="1140" spans="3:4">
      <c r="C1140">
        <v>66.95</v>
      </c>
      <c r="D1140">
        <v>1.0034270663076478E-6</v>
      </c>
    </row>
    <row r="1141" spans="3:4">
      <c r="C1141">
        <v>67</v>
      </c>
      <c r="D1141">
        <v>1.1864384609576094E-6</v>
      </c>
    </row>
    <row r="1142" spans="3:4">
      <c r="C1142">
        <v>67.05</v>
      </c>
      <c r="D1142">
        <v>1.4003952814066126E-6</v>
      </c>
    </row>
    <row r="1143" spans="3:4">
      <c r="C1143">
        <v>67.099999999999994</v>
      </c>
      <c r="D1143">
        <v>1.6500688934247491E-6</v>
      </c>
    </row>
    <row r="1144" spans="3:4">
      <c r="C1144">
        <v>67.150000000000006</v>
      </c>
      <c r="D1144">
        <v>1.9408837867516589E-6</v>
      </c>
    </row>
    <row r="1145" spans="3:4">
      <c r="C1145">
        <v>67.2</v>
      </c>
      <c r="D1145">
        <v>2.278993065092611E-6</v>
      </c>
    </row>
    <row r="1146" spans="3:4">
      <c r="C1146">
        <v>67.25</v>
      </c>
      <c r="D1146">
        <v>2.6713604486237089E-6</v>
      </c>
    </row>
    <row r="1147" spans="3:4">
      <c r="C1147">
        <v>67.3</v>
      </c>
      <c r="D1147">
        <v>3.1258490100977577E-6</v>
      </c>
    </row>
    <row r="1148" spans="3:4">
      <c r="C1148">
        <v>67.349999999999994</v>
      </c>
      <c r="D1148">
        <v>3.6513168157300304E-6</v>
      </c>
    </row>
    <row r="1149" spans="3:4">
      <c r="C1149">
        <v>67.400000000000006</v>
      </c>
      <c r="D1149">
        <v>4.2577195808753656E-6</v>
      </c>
    </row>
    <row r="1150" spans="3:4">
      <c r="C1150">
        <v>67.45</v>
      </c>
      <c r="D1150">
        <v>4.9562203771742319E-6</v>
      </c>
    </row>
    <row r="1151" spans="3:4">
      <c r="C1151">
        <v>67.5</v>
      </c>
      <c r="D1151">
        <v>5.7593063414917578E-6</v>
      </c>
    </row>
    <row r="1152" spans="3:4">
      <c r="C1152">
        <v>67.55</v>
      </c>
      <c r="D1152">
        <v>6.6809122368773802E-6</v>
      </c>
    </row>
    <row r="1153" spans="3:4">
      <c r="C1153">
        <v>67.599999999999994</v>
      </c>
      <c r="D1153">
        <v>7.7365506013075979E-6</v>
      </c>
    </row>
    <row r="1154" spans="3:4">
      <c r="C1154">
        <v>67.650000000000006</v>
      </c>
      <c r="D1154">
        <v>8.943448090709E-6</v>
      </c>
    </row>
    <row r="1155" spans="3:4">
      <c r="C1155">
        <v>67.7</v>
      </c>
      <c r="D1155">
        <v>1.0320687478464079E-5</v>
      </c>
    </row>
    <row r="1156" spans="3:4">
      <c r="C1156">
        <v>67.75</v>
      </c>
      <c r="D1156">
        <v>1.1889354614259451E-5</v>
      </c>
    </row>
    <row r="1157" spans="3:4">
      <c r="C1157">
        <v>67.8</v>
      </c>
      <c r="D1157">
        <v>1.3672689471072841E-5</v>
      </c>
    </row>
    <row r="1158" spans="3:4">
      <c r="C1158">
        <v>67.849999999999994</v>
      </c>
      <c r="D1158">
        <v>1.5696240220881635E-5</v>
      </c>
    </row>
    <row r="1159" spans="3:4">
      <c r="C1159">
        <v>67.900000000000006</v>
      </c>
      <c r="D1159">
        <v>1.7988019078298834E-5</v>
      </c>
    </row>
    <row r="1160" spans="3:4">
      <c r="C1160">
        <v>67.95</v>
      </c>
      <c r="D1160">
        <v>2.0578658438172707E-5</v>
      </c>
    </row>
    <row r="1161" spans="3:4">
      <c r="C1161">
        <v>68</v>
      </c>
      <c r="D1161">
        <v>2.3501565609963482E-5</v>
      </c>
    </row>
    <row r="1162" spans="3:4">
      <c r="C1162">
        <v>68.05</v>
      </c>
      <c r="D1162">
        <v>2.6793074220747359E-5</v>
      </c>
    </row>
    <row r="1163" spans="3:4">
      <c r="C1163">
        <v>68.099999999999994</v>
      </c>
      <c r="D1163">
        <v>3.0492590122637688E-5</v>
      </c>
    </row>
    <row r="1164" spans="3:4">
      <c r="C1164">
        <v>68.150000000000006</v>
      </c>
      <c r="D1164">
        <v>3.4642729402499844E-5</v>
      </c>
    </row>
    <row r="1165" spans="3:4">
      <c r="C1165">
        <v>68.2</v>
      </c>
      <c r="D1165">
        <v>3.9289445855786735E-5</v>
      </c>
    </row>
    <row r="1166" spans="3:4">
      <c r="C1166">
        <v>68.25</v>
      </c>
      <c r="D1166">
        <v>4.4482145056244907E-5</v>
      </c>
    </row>
    <row r="1167" spans="3:4">
      <c r="C1167">
        <v>68.3</v>
      </c>
      <c r="D1167">
        <v>5.0273781933931915E-5</v>
      </c>
    </row>
    <row r="1168" spans="3:4">
      <c r="C1168">
        <v>68.349999999999994</v>
      </c>
      <c r="D1168">
        <v>5.6720938570428299E-5</v>
      </c>
    </row>
    <row r="1169" spans="3:4">
      <c r="C1169">
        <v>68.400000000000006</v>
      </c>
      <c r="D1169">
        <v>6.3883878737902537E-5</v>
      </c>
    </row>
    <row r="1170" spans="3:4">
      <c r="C1170">
        <v>68.45</v>
      </c>
      <c r="D1170">
        <v>7.1826575553688611E-5</v>
      </c>
    </row>
    <row r="1171" spans="3:4">
      <c r="C1171">
        <v>68.5</v>
      </c>
      <c r="D1171">
        <v>8.0616708500243109E-5</v>
      </c>
    </row>
    <row r="1172" spans="3:4">
      <c r="C1172">
        <v>68.55</v>
      </c>
      <c r="D1172">
        <v>9.0325625978311368E-5</v>
      </c>
    </row>
    <row r="1173" spans="3:4">
      <c r="C1173">
        <v>68.599999999999994</v>
      </c>
      <c r="D1173">
        <v>1.0102826952501827E-4</v>
      </c>
    </row>
    <row r="1174" spans="3:4">
      <c r="C1174">
        <v>68.650000000000006</v>
      </c>
      <c r="D1174">
        <v>1.1280305584488529E-4</v>
      </c>
    </row>
    <row r="1175" spans="3:4">
      <c r="C1175">
        <v>68.7</v>
      </c>
      <c r="D1175">
        <v>1.257317128766962E-4</v>
      </c>
    </row>
    <row r="1176" spans="3:4">
      <c r="C1176">
        <v>68.75</v>
      </c>
      <c r="D1176">
        <v>1.3989906625830396E-4</v>
      </c>
    </row>
    <row r="1177" spans="3:4">
      <c r="C1177">
        <v>68.8</v>
      </c>
      <c r="D1177">
        <v>1.5539277276066838E-4</v>
      </c>
    </row>
    <row r="1178" spans="3:4">
      <c r="C1178">
        <v>68.849999999999994</v>
      </c>
      <c r="D1178">
        <v>1.7230299754600643E-4</v>
      </c>
    </row>
    <row r="1179" spans="3:4">
      <c r="C1179">
        <v>68.900000000000006</v>
      </c>
      <c r="D1179">
        <v>1.9072203246706397E-4</v>
      </c>
    </row>
    <row r="1180" spans="3:4">
      <c r="C1180">
        <v>68.95</v>
      </c>
      <c r="D1180">
        <v>2.1074385306820646E-4</v>
      </c>
    </row>
    <row r="1181" spans="3:4">
      <c r="C1181">
        <v>69</v>
      </c>
      <c r="D1181">
        <v>2.3246361247568459E-4</v>
      </c>
    </row>
    <row r="1182" spans="3:4">
      <c r="C1182">
        <v>69.05</v>
      </c>
      <c r="D1182">
        <v>2.5597707097514016E-4</v>
      </c>
    </row>
    <row r="1183" spans="3:4">
      <c r="C1183">
        <v>69.099999999999994</v>
      </c>
      <c r="D1183">
        <v>2.8137996076758182E-4</v>
      </c>
    </row>
    <row r="1184" spans="3:4">
      <c r="C1184">
        <v>69.150000000000006</v>
      </c>
      <c r="D1184">
        <v>3.0876728616840038E-4</v>
      </c>
    </row>
    <row r="1185" spans="3:4">
      <c r="C1185">
        <v>69.2</v>
      </c>
      <c r="D1185">
        <v>3.3823256036325552E-4</v>
      </c>
    </row>
    <row r="1186" spans="3:4">
      <c r="C1186">
        <v>69.25</v>
      </c>
      <c r="D1186">
        <v>3.6986698075311061E-4</v>
      </c>
    </row>
    <row r="1187" spans="3:4">
      <c r="C1187">
        <v>69.3</v>
      </c>
      <c r="D1187">
        <v>4.0375854590117072E-4</v>
      </c>
    </row>
    <row r="1188" spans="3:4">
      <c r="C1188">
        <v>69.349999999999994</v>
      </c>
      <c r="D1188">
        <v>4.3999111812612274E-4</v>
      </c>
    </row>
    <row r="1189" spans="3:4">
      <c r="C1189">
        <v>69.400000000000006</v>
      </c>
      <c r="D1189">
        <v>4.7864343685750851E-4</v>
      </c>
    </row>
    <row r="1190" spans="3:4">
      <c r="C1190">
        <v>69.45</v>
      </c>
      <c r="D1190">
        <v>5.1978808896668849E-4</v>
      </c>
    </row>
    <row r="1191" spans="3:4">
      <c r="C1191">
        <v>69.5</v>
      </c>
      <c r="D1191">
        <v>5.634904433943689E-4</v>
      </c>
    </row>
    <row r="1192" spans="3:4">
      <c r="C1192">
        <v>69.55</v>
      </c>
      <c r="D1192">
        <v>6.0980755849728528E-4</v>
      </c>
    </row>
    <row r="1193" spans="3:4">
      <c r="C1193">
        <v>69.599999999999994</v>
      </c>
      <c r="D1193">
        <v>6.5878707161259788E-4</v>
      </c>
    </row>
    <row r="1194" spans="3:4">
      <c r="C1194">
        <v>69.650000000000006</v>
      </c>
      <c r="D1194">
        <v>7.1046608136989301E-4</v>
      </c>
    </row>
    <row r="1195" spans="3:4">
      <c r="C1195">
        <v>69.7</v>
      </c>
      <c r="D1195">
        <v>7.6487003424702716E-4</v>
      </c>
    </row>
    <row r="1196" spans="3:4">
      <c r="C1196">
        <v>69.75</v>
      </c>
      <c r="D1196">
        <v>8.2201162774519967E-4</v>
      </c>
    </row>
    <row r="1197" spans="3:4">
      <c r="C1197">
        <v>69.8</v>
      </c>
      <c r="D1197">
        <v>8.8188974333107222E-4</v>
      </c>
    </row>
    <row r="1198" spans="3:4">
      <c r="C1198">
        <v>69.849999999999994</v>
      </c>
      <c r="D1198">
        <v>9.444884229367163E-4</v>
      </c>
    </row>
    <row r="1199" spans="3:4">
      <c r="C1199">
        <v>69.900000000000006</v>
      </c>
      <c r="D1199">
        <v>1.0097759033022868E-3</v>
      </c>
    </row>
    <row r="1200" spans="3:4">
      <c r="C1200">
        <v>69.95</v>
      </c>
      <c r="D1200">
        <v>1.0777037227724725E-3</v>
      </c>
    </row>
    <row r="1201" spans="3:4">
      <c r="C1201">
        <v>70</v>
      </c>
      <c r="D1201">
        <v>1.1482059152969652E-3</v>
      </c>
    </row>
    <row r="1202" spans="3:4">
      <c r="C1202">
        <v>70.05</v>
      </c>
      <c r="D1202">
        <v>1.2211983063239778E-3</v>
      </c>
    </row>
    <row r="1203" spans="3:4">
      <c r="C1203">
        <v>70.099999999999994</v>
      </c>
      <c r="D1203">
        <v>1.2965779249989623E-3</v>
      </c>
    </row>
    <row r="1204" spans="3:4">
      <c r="C1204">
        <v>70.150000000000006</v>
      </c>
      <c r="D1204">
        <v>1.3742225465791995E-3</v>
      </c>
    </row>
    <row r="1205" spans="3:4">
      <c r="C1205">
        <v>70.2</v>
      </c>
      <c r="D1205">
        <v>1.4539903782422245E-3</v>
      </c>
    </row>
    <row r="1206" spans="3:4">
      <c r="C1206">
        <v>70.25</v>
      </c>
      <c r="D1206">
        <v>1.5357199004972491E-3</v>
      </c>
    </row>
    <row r="1207" spans="3:4">
      <c r="C1207">
        <v>70.3</v>
      </c>
      <c r="D1207">
        <v>1.6192298752074803E-3</v>
      </c>
    </row>
    <row r="1208" spans="3:4">
      <c r="C1208">
        <v>70.349999999999994</v>
      </c>
      <c r="D1208">
        <v>1.7043195297998519E-3</v>
      </c>
    </row>
    <row r="1209" spans="3:4">
      <c r="C1209">
        <v>70.400000000000006</v>
      </c>
      <c r="D1209">
        <v>1.7907689255882565E-3</v>
      </c>
    </row>
    <row r="1210" spans="3:4">
      <c r="C1210">
        <v>70.45</v>
      </c>
      <c r="D1210">
        <v>1.8783395162809159E-3</v>
      </c>
    </row>
    <row r="1211" spans="3:4">
      <c r="C1211">
        <v>70.5</v>
      </c>
      <c r="D1211">
        <v>1.9667749006985818E-3</v>
      </c>
    </row>
    <row r="1212" spans="3:4">
      <c r="C1212">
        <v>70.55</v>
      </c>
      <c r="D1212">
        <v>2.0558017715235004E-3</v>
      </c>
    </row>
    <row r="1213" spans="3:4">
      <c r="C1213">
        <v>70.599999999999994</v>
      </c>
      <c r="D1213">
        <v>2.145131059553333E-3</v>
      </c>
    </row>
    <row r="1214" spans="3:4">
      <c r="C1214">
        <v>70.650000000000006</v>
      </c>
      <c r="D1214">
        <v>2.2344592704818238E-3</v>
      </c>
    </row>
    <row r="1215" spans="3:4">
      <c r="C1215">
        <v>70.7</v>
      </c>
      <c r="D1215">
        <v>2.3234700087030702E-3</v>
      </c>
    </row>
    <row r="1216" spans="3:4">
      <c r="C1216">
        <v>70.75</v>
      </c>
      <c r="D1216">
        <v>2.4118356800736465E-3</v>
      </c>
    </row>
    <row r="1217" spans="3:4">
      <c r="C1217">
        <v>70.8</v>
      </c>
      <c r="D1217">
        <v>2.4992193630090169E-3</v>
      </c>
    </row>
    <row r="1218" spans="3:4">
      <c r="C1218">
        <v>70.849999999999994</v>
      </c>
      <c r="D1218">
        <v>2.585276834775252E-3</v>
      </c>
    </row>
    <row r="1219" spans="3:4">
      <c r="C1219">
        <v>70.900000000000006</v>
      </c>
      <c r="D1219">
        <v>2.6696587374077005E-3</v>
      </c>
    </row>
    <row r="1220" spans="3:4">
      <c r="C1220">
        <v>70.95</v>
      </c>
      <c r="D1220">
        <v>2.7520128653869464E-3</v>
      </c>
    </row>
    <row r="1221" spans="3:4">
      <c r="C1221">
        <v>71</v>
      </c>
      <c r="D1221">
        <v>2.8319865550683315E-3</v>
      </c>
    </row>
    <row r="1222" spans="3:4">
      <c r="C1222">
        <v>71.05</v>
      </c>
      <c r="D1222">
        <v>2.9092291539376492E-3</v>
      </c>
    </row>
    <row r="1223" spans="3:4">
      <c r="C1223">
        <v>71.099999999999994</v>
      </c>
      <c r="D1223">
        <v>2.9833945460864333E-3</v>
      </c>
    </row>
    <row r="1224" spans="3:4">
      <c r="C1224">
        <v>71.150000000000006</v>
      </c>
      <c r="D1224">
        <v>3.0541437089020703E-3</v>
      </c>
    </row>
    <row r="1225" spans="3:4">
      <c r="C1225">
        <v>71.2</v>
      </c>
      <c r="D1225">
        <v>3.121147274880923E-3</v>
      </c>
    </row>
    <row r="1226" spans="3:4">
      <c r="C1226">
        <v>71.25</v>
      </c>
      <c r="D1226">
        <v>3.1840880717213266E-3</v>
      </c>
    </row>
    <row r="1227" spans="3:4">
      <c r="C1227">
        <v>71.3</v>
      </c>
      <c r="D1227">
        <v>3.2426636134608756E-3</v>
      </c>
    </row>
    <row r="1228" spans="3:4">
      <c r="C1228">
        <v>71.349999999999994</v>
      </c>
      <c r="D1228">
        <v>3.2965885154013709E-3</v>
      </c>
    </row>
    <row r="1229" spans="3:4">
      <c r="C1229">
        <v>71.400000000000006</v>
      </c>
      <c r="D1229">
        <v>3.3455968059254854E-3</v>
      </c>
    </row>
    <row r="1230" spans="3:4">
      <c r="C1230">
        <v>71.45</v>
      </c>
      <c r="D1230">
        <v>3.3894441090538048E-3</v>
      </c>
    </row>
    <row r="1231" spans="3:4">
      <c r="C1231">
        <v>71.5</v>
      </c>
      <c r="D1231">
        <v>3.4279096727139768E-3</v>
      </c>
    </row>
    <row r="1232" spans="3:4">
      <c r="C1232">
        <v>71.55</v>
      </c>
      <c r="D1232">
        <v>3.4607982191861473E-3</v>
      </c>
    </row>
    <row r="1233" spans="3:4">
      <c r="C1233">
        <v>71.599999999999994</v>
      </c>
      <c r="D1233">
        <v>3.487941596031132E-3</v>
      </c>
    </row>
    <row r="1234" spans="3:4">
      <c r="C1234">
        <v>71.650000000000006</v>
      </c>
      <c r="D1234">
        <v>3.509200207977002E-3</v>
      </c>
    </row>
    <row r="1235" spans="3:4">
      <c r="C1235">
        <v>71.7</v>
      </c>
      <c r="D1235">
        <v>3.5244642127057681E-3</v>
      </c>
    </row>
    <row r="1236" spans="3:4">
      <c r="C1236">
        <v>71.75</v>
      </c>
      <c r="D1236">
        <v>3.5336544662084883E-3</v>
      </c>
    </row>
    <row r="1237" spans="3:4">
      <c r="C1237">
        <v>71.8</v>
      </c>
      <c r="D1237">
        <v>3.5367232063250498E-3</v>
      </c>
    </row>
    <row r="1238" spans="3:4">
      <c r="C1238">
        <v>71.849999999999994</v>
      </c>
      <c r="D1238">
        <v>3.5336544662084857E-3</v>
      </c>
    </row>
    <row r="1239" spans="3:4">
      <c r="C1239">
        <v>71.900000000000006</v>
      </c>
      <c r="D1239">
        <v>3.5244642127057646E-3</v>
      </c>
    </row>
    <row r="1240" spans="3:4">
      <c r="C1240">
        <v>71.95</v>
      </c>
      <c r="D1240">
        <v>3.5092002079769968E-3</v>
      </c>
    </row>
    <row r="1241" spans="3:4">
      <c r="C1241">
        <v>72</v>
      </c>
      <c r="D1241">
        <v>3.4879415960311247E-3</v>
      </c>
    </row>
    <row r="1242" spans="3:4">
      <c r="C1242">
        <v>72.05</v>
      </c>
      <c r="D1242">
        <v>3.4607982191861473E-3</v>
      </c>
    </row>
    <row r="1243" spans="3:4">
      <c r="C1243">
        <v>72.099999999999994</v>
      </c>
      <c r="D1243">
        <v>3.4279096727139668E-3</v>
      </c>
    </row>
    <row r="1244" spans="3:4">
      <c r="C1244">
        <v>72.150000000000006</v>
      </c>
      <c r="D1244">
        <v>3.389444109053793E-3</v>
      </c>
    </row>
    <row r="1245" spans="3:4">
      <c r="C1245">
        <v>72.2</v>
      </c>
      <c r="D1245">
        <v>3.3455968059254715E-3</v>
      </c>
    </row>
    <row r="1246" spans="3:4">
      <c r="C1246">
        <v>72.25</v>
      </c>
      <c r="D1246">
        <v>3.2965885154013562E-3</v>
      </c>
    </row>
    <row r="1247" spans="3:4">
      <c r="C1247">
        <v>72.3</v>
      </c>
      <c r="D1247">
        <v>3.2426636134608756E-3</v>
      </c>
    </row>
    <row r="1248" spans="3:4">
      <c r="C1248">
        <v>72.349999999999994</v>
      </c>
      <c r="D1248">
        <v>3.1840880717213097E-3</v>
      </c>
    </row>
    <row r="1249" spans="3:4">
      <c r="C1249">
        <v>72.400000000000006</v>
      </c>
      <c r="D1249">
        <v>3.1211472748809048E-3</v>
      </c>
    </row>
    <row r="1250" spans="3:4">
      <c r="C1250">
        <v>72.45</v>
      </c>
      <c r="D1250">
        <v>3.0541437089020508E-3</v>
      </c>
    </row>
    <row r="1251" spans="3:4">
      <c r="C1251">
        <v>72.5</v>
      </c>
      <c r="D1251">
        <v>2.9833945460864134E-3</v>
      </c>
    </row>
    <row r="1252" spans="3:4">
      <c r="C1252">
        <v>72.55</v>
      </c>
      <c r="D1252">
        <v>2.9092291539376492E-3</v>
      </c>
    </row>
    <row r="1253" spans="3:4">
      <c r="C1253">
        <v>72.599999999999994</v>
      </c>
      <c r="D1253">
        <v>2.8319865550683089E-3</v>
      </c>
    </row>
    <row r="1254" spans="3:4">
      <c r="C1254">
        <v>72.650000000000006</v>
      </c>
      <c r="D1254">
        <v>2.7520128653869234E-3</v>
      </c>
    </row>
    <row r="1255" spans="3:4">
      <c r="C1255">
        <v>72.7</v>
      </c>
      <c r="D1255">
        <v>2.6696587374076771E-3</v>
      </c>
    </row>
    <row r="1256" spans="3:4">
      <c r="C1256">
        <v>72.75</v>
      </c>
      <c r="D1256">
        <v>2.5852768347752273E-3</v>
      </c>
    </row>
    <row r="1257" spans="3:4">
      <c r="C1257">
        <v>72.8</v>
      </c>
      <c r="D1257">
        <v>2.4992193630090169E-3</v>
      </c>
    </row>
    <row r="1258" spans="3:4">
      <c r="C1258">
        <v>72.849999999999994</v>
      </c>
      <c r="D1258">
        <v>2.4118356800736213E-3</v>
      </c>
    </row>
    <row r="1259" spans="3:4">
      <c r="C1259">
        <v>72.900000000000006</v>
      </c>
      <c r="D1259">
        <v>2.323470008703045E-3</v>
      </c>
    </row>
    <row r="1260" spans="3:4">
      <c r="C1260">
        <v>72.95</v>
      </c>
      <c r="D1260">
        <v>2.2344592704817987E-3</v>
      </c>
    </row>
    <row r="1261" spans="3:4">
      <c r="C1261">
        <v>73</v>
      </c>
      <c r="D1261">
        <v>2.1451310595533078E-3</v>
      </c>
    </row>
    <row r="1262" spans="3:4">
      <c r="C1262">
        <v>73.05</v>
      </c>
      <c r="D1262">
        <v>2.0558017715235004E-3</v>
      </c>
    </row>
    <row r="1263" spans="3:4">
      <c r="C1263">
        <v>73.099999999999994</v>
      </c>
      <c r="D1263">
        <v>1.9667749006985567E-3</v>
      </c>
    </row>
    <row r="1264" spans="3:4">
      <c r="C1264">
        <v>73.150000000000006</v>
      </c>
      <c r="D1264">
        <v>1.8783395162808912E-3</v>
      </c>
    </row>
    <row r="1265" spans="3:4">
      <c r="C1265">
        <v>73.2</v>
      </c>
      <c r="D1265">
        <v>1.7907689255882318E-3</v>
      </c>
    </row>
    <row r="1266" spans="3:4">
      <c r="C1266">
        <v>73.25</v>
      </c>
      <c r="D1266">
        <v>1.7043195297998276E-3</v>
      </c>
    </row>
    <row r="1267" spans="3:4">
      <c r="C1267">
        <v>73.3</v>
      </c>
      <c r="D1267">
        <v>1.6192298752074803E-3</v>
      </c>
    </row>
    <row r="1268" spans="3:4">
      <c r="C1268">
        <v>73.349999999999994</v>
      </c>
      <c r="D1268">
        <v>1.5357199004972252E-3</v>
      </c>
    </row>
    <row r="1269" spans="3:4">
      <c r="C1269">
        <v>73.400000000000006</v>
      </c>
      <c r="D1269">
        <v>1.4539903782422015E-3</v>
      </c>
    </row>
    <row r="1270" spans="3:4">
      <c r="C1270">
        <v>73.45</v>
      </c>
      <c r="D1270">
        <v>1.3742225465791769E-3</v>
      </c>
    </row>
    <row r="1271" spans="3:4">
      <c r="C1271">
        <v>73.5</v>
      </c>
      <c r="D1271">
        <v>1.29657792499894E-3</v>
      </c>
    </row>
    <row r="1272" spans="3:4">
      <c r="C1272">
        <v>73.55</v>
      </c>
      <c r="D1272">
        <v>1.2211983063239778E-3</v>
      </c>
    </row>
    <row r="1273" spans="3:4">
      <c r="C1273">
        <v>73.599999999999994</v>
      </c>
      <c r="D1273">
        <v>1.148205915296945E-3</v>
      </c>
    </row>
    <row r="1274" spans="3:4">
      <c r="C1274">
        <v>73.650000000000006</v>
      </c>
      <c r="D1274">
        <v>1.0777037227724527E-3</v>
      </c>
    </row>
    <row r="1275" spans="3:4">
      <c r="C1275">
        <v>73.7</v>
      </c>
      <c r="D1275">
        <v>1.0097759033022679E-3</v>
      </c>
    </row>
    <row r="1276" spans="3:4">
      <c r="C1276">
        <v>73.75</v>
      </c>
      <c r="D1276">
        <v>9.4448842293669831E-4</v>
      </c>
    </row>
    <row r="1277" spans="3:4">
      <c r="C1277">
        <v>73.8</v>
      </c>
      <c r="D1277">
        <v>8.8188974333107222E-4</v>
      </c>
    </row>
    <row r="1278" spans="3:4">
      <c r="C1278">
        <v>73.849999999999994</v>
      </c>
      <c r="D1278">
        <v>8.220116277451833E-4</v>
      </c>
    </row>
    <row r="1279" spans="3:4">
      <c r="C1279">
        <v>73.900000000000006</v>
      </c>
      <c r="D1279">
        <v>7.6487003424701133E-4</v>
      </c>
    </row>
    <row r="1280" spans="3:4">
      <c r="C1280">
        <v>73.95</v>
      </c>
      <c r="D1280">
        <v>7.1046608136987794E-4</v>
      </c>
    </row>
    <row r="1281" spans="3:4">
      <c r="C1281">
        <v>74</v>
      </c>
      <c r="D1281">
        <v>6.5878707161258379E-4</v>
      </c>
    </row>
    <row r="1282" spans="3:4">
      <c r="C1282">
        <v>74.05</v>
      </c>
      <c r="D1282">
        <v>6.0980755849728528E-4</v>
      </c>
    </row>
    <row r="1283" spans="3:4">
      <c r="C1283">
        <v>74.099999999999994</v>
      </c>
      <c r="D1283">
        <v>5.6349044339435599E-4</v>
      </c>
    </row>
    <row r="1284" spans="3:4">
      <c r="C1284">
        <v>74.150000000000006</v>
      </c>
      <c r="D1284">
        <v>5.1978808896667613E-4</v>
      </c>
    </row>
    <row r="1285" spans="3:4">
      <c r="C1285">
        <v>74.2</v>
      </c>
      <c r="D1285">
        <v>4.7864343685749696E-4</v>
      </c>
    </row>
    <row r="1286" spans="3:4">
      <c r="C1286">
        <v>74.25</v>
      </c>
      <c r="D1286">
        <v>4.3999111812611206E-4</v>
      </c>
    </row>
    <row r="1287" spans="3:4">
      <c r="C1287">
        <v>74.3</v>
      </c>
      <c r="D1287">
        <v>4.0375854590117072E-4</v>
      </c>
    </row>
    <row r="1288" spans="3:4">
      <c r="C1288">
        <v>74.349999999999994</v>
      </c>
      <c r="D1288">
        <v>3.6986698075310107E-4</v>
      </c>
    </row>
    <row r="1289" spans="3:4">
      <c r="C1289">
        <v>74.400000000000006</v>
      </c>
      <c r="D1289">
        <v>3.3823256036324669E-4</v>
      </c>
    </row>
    <row r="1290" spans="3:4">
      <c r="C1290">
        <v>74.45</v>
      </c>
      <c r="D1290">
        <v>3.0876728616839225E-4</v>
      </c>
    </row>
    <row r="1291" spans="3:4">
      <c r="C1291">
        <v>74.5</v>
      </c>
      <c r="D1291">
        <v>2.8137996076757423E-4</v>
      </c>
    </row>
    <row r="1292" spans="3:4">
      <c r="C1292">
        <v>74.55</v>
      </c>
      <c r="D1292">
        <v>2.5597707097514016E-4</v>
      </c>
    </row>
    <row r="1293" spans="3:4">
      <c r="C1293">
        <v>74.599999999999994</v>
      </c>
      <c r="D1293">
        <v>2.324636124756783E-4</v>
      </c>
    </row>
    <row r="1294" spans="3:4">
      <c r="C1294">
        <v>74.650000000000006</v>
      </c>
      <c r="D1294">
        <v>2.1074385306820069E-4</v>
      </c>
    </row>
    <row r="1295" spans="3:4">
      <c r="C1295">
        <v>74.7</v>
      </c>
      <c r="D1295">
        <v>1.9072203246705863E-4</v>
      </c>
    </row>
    <row r="1296" spans="3:4">
      <c r="C1296">
        <v>74.75</v>
      </c>
      <c r="D1296">
        <v>1.7230299754600152E-4</v>
      </c>
    </row>
    <row r="1297" spans="3:4">
      <c r="C1297">
        <v>74.8</v>
      </c>
      <c r="D1297">
        <v>1.5539277276066838E-4</v>
      </c>
    </row>
    <row r="1298" spans="3:4">
      <c r="C1298">
        <v>74.849999999999994</v>
      </c>
      <c r="D1298">
        <v>1.3989906625829968E-4</v>
      </c>
    </row>
    <row r="1299" spans="3:4">
      <c r="C1299">
        <v>74.900000000000006</v>
      </c>
      <c r="D1299">
        <v>1.2573171287669232E-4</v>
      </c>
    </row>
    <row r="1300" spans="3:4">
      <c r="C1300">
        <v>74.95</v>
      </c>
      <c r="D1300">
        <v>1.1280305584488174E-4</v>
      </c>
    </row>
    <row r="1301" spans="3:4">
      <c r="C1301">
        <v>75</v>
      </c>
      <c r="D1301">
        <v>1.0102826952501503E-4</v>
      </c>
    </row>
    <row r="1302" spans="3:4">
      <c r="C1302">
        <v>75.05</v>
      </c>
      <c r="D1302">
        <v>9.0325625978311368E-5</v>
      </c>
    </row>
    <row r="1303" spans="3:4">
      <c r="C1303">
        <v>75.099999999999994</v>
      </c>
      <c r="D1303">
        <v>8.0616708500240466E-5</v>
      </c>
    </row>
    <row r="1304" spans="3:4">
      <c r="C1304">
        <v>75.150000000000006</v>
      </c>
      <c r="D1304">
        <v>7.1826575553686186E-5</v>
      </c>
    </row>
    <row r="1305" spans="3:4">
      <c r="C1305">
        <v>75.2</v>
      </c>
      <c r="D1305">
        <v>6.3883878737900341E-5</v>
      </c>
    </row>
    <row r="1306" spans="3:4">
      <c r="C1306">
        <v>75.25</v>
      </c>
      <c r="D1306">
        <v>5.6720938570426334E-5</v>
      </c>
    </row>
    <row r="1307" spans="3:4">
      <c r="C1307">
        <v>75.3</v>
      </c>
      <c r="D1307">
        <v>5.0273781933931915E-5</v>
      </c>
    </row>
    <row r="1308" spans="3:4">
      <c r="C1308">
        <v>75.349999999999994</v>
      </c>
      <c r="D1308">
        <v>4.4482145056243362E-5</v>
      </c>
    </row>
    <row r="1309" spans="3:4">
      <c r="C1309">
        <v>75.400000000000006</v>
      </c>
      <c r="D1309">
        <v>3.9289445855785379E-5</v>
      </c>
    </row>
    <row r="1310" spans="3:4">
      <c r="C1310">
        <v>75.45</v>
      </c>
      <c r="D1310">
        <v>3.4642729402498644E-5</v>
      </c>
    </row>
    <row r="1311" spans="3:4">
      <c r="C1311">
        <v>75.5</v>
      </c>
      <c r="D1311">
        <v>3.0492590122636604E-5</v>
      </c>
    </row>
    <row r="1312" spans="3:4">
      <c r="C1312">
        <v>75.55</v>
      </c>
      <c r="D1312">
        <v>2.6793074220747359E-5</v>
      </c>
    </row>
    <row r="1313" spans="3:4">
      <c r="C1313">
        <v>75.599999999999994</v>
      </c>
      <c r="D1313">
        <v>2.3501565609962584E-5</v>
      </c>
    </row>
    <row r="1314" spans="3:4">
      <c r="C1314">
        <v>75.650000000000006</v>
      </c>
      <c r="D1314">
        <v>2.05786584381719E-5</v>
      </c>
    </row>
    <row r="1315" spans="3:4">
      <c r="C1315">
        <v>75.7</v>
      </c>
      <c r="D1315">
        <v>1.7988019078298133E-5</v>
      </c>
    </row>
    <row r="1316" spans="3:4">
      <c r="C1316">
        <v>75.75</v>
      </c>
      <c r="D1316">
        <v>1.5696240220881022E-5</v>
      </c>
    </row>
    <row r="1317" spans="3:4">
      <c r="C1317">
        <v>75.8</v>
      </c>
      <c r="D1317">
        <v>1.3672689471072841E-5</v>
      </c>
    </row>
    <row r="1318" spans="3:4">
      <c r="C1318">
        <v>75.849999999999994</v>
      </c>
      <c r="D1318">
        <v>1.1889354614258975E-5</v>
      </c>
    </row>
    <row r="1319" spans="3:4">
      <c r="C1319">
        <v>75.900000000000006</v>
      </c>
      <c r="D1319">
        <v>1.0320687478463659E-5</v>
      </c>
    </row>
    <row r="1320" spans="3:4">
      <c r="C1320">
        <v>75.95</v>
      </c>
      <c r="D1320">
        <v>8.9434480907086341E-6</v>
      </c>
    </row>
    <row r="1321" spans="3:4">
      <c r="C1321">
        <v>76</v>
      </c>
      <c r="D1321">
        <v>7.7365506013072727E-6</v>
      </c>
    </row>
    <row r="1322" spans="3:4">
      <c r="C1322">
        <v>76.05</v>
      </c>
      <c r="D1322">
        <v>6.6809122368773802E-6</v>
      </c>
    </row>
    <row r="1323" spans="3:4">
      <c r="C1323">
        <v>76.099999999999994</v>
      </c>
      <c r="D1323">
        <v>5.7593063414915181E-6</v>
      </c>
    </row>
    <row r="1324" spans="3:4">
      <c r="C1324">
        <v>76.150000000000006</v>
      </c>
      <c r="D1324">
        <v>4.9562203771740252E-6</v>
      </c>
    </row>
    <row r="1325" spans="3:4">
      <c r="C1325">
        <v>76.2</v>
      </c>
      <c r="D1325">
        <v>4.2577195808751885E-6</v>
      </c>
    </row>
    <row r="1326" spans="3:4">
      <c r="C1326">
        <v>76.25</v>
      </c>
      <c r="D1326">
        <v>3.6513168157298745E-6</v>
      </c>
    </row>
    <row r="1327" spans="3:4">
      <c r="C1327">
        <v>76.3</v>
      </c>
      <c r="D1327">
        <v>3.1258490100977577E-6</v>
      </c>
    </row>
    <row r="1328" spans="3:4">
      <c r="C1328">
        <v>76.349999999999994</v>
      </c>
      <c r="D1328">
        <v>2.6713604486235878E-6</v>
      </c>
    </row>
    <row r="1329" spans="3:4">
      <c r="C1329">
        <v>76.400000000000006</v>
      </c>
      <c r="D1329">
        <v>2.2789930650925056E-6</v>
      </c>
    </row>
    <row r="1330" spans="3:4">
      <c r="C1330">
        <v>76.45</v>
      </c>
      <c r="D1330">
        <v>1.9408837867515691E-6</v>
      </c>
    </row>
    <row r="1331" spans="3:4">
      <c r="C1331">
        <v>76.5</v>
      </c>
      <c r="D1331">
        <v>1.6500688934246712E-6</v>
      </c>
    </row>
    <row r="1332" spans="3:4">
      <c r="C1332">
        <v>76.55</v>
      </c>
      <c r="D1332">
        <v>1.4003952814066126E-6</v>
      </c>
    </row>
    <row r="1333" spans="3:4">
      <c r="C1333">
        <v>76.599999999999994</v>
      </c>
      <c r="D1333">
        <v>1.1864384609575525E-6</v>
      </c>
    </row>
    <row r="1334" spans="3:4">
      <c r="C1334">
        <v>76.650000000000006</v>
      </c>
      <c r="D1334">
        <v>1.0034270663076014E-6</v>
      </c>
    </row>
    <row r="1335" spans="3:4">
      <c r="C1335">
        <v>76.7</v>
      </c>
      <c r="D1335">
        <v>8.4717361746738264E-7</v>
      </c>
    </row>
    <row r="1336" spans="3:4">
      <c r="C1336">
        <v>76.75</v>
      </c>
      <c r="D1336">
        <v>7.1401124284888581E-7</v>
      </c>
    </row>
    <row r="1337" spans="3:4">
      <c r="C1337">
        <v>76.8</v>
      </c>
      <c r="D1337">
        <v>6.0073604974398835E-7</v>
      </c>
    </row>
    <row r="1338" spans="3:4">
      <c r="C1338">
        <v>76.849999999999994</v>
      </c>
      <c r="D1338">
        <v>5.0455481513019786E-7</v>
      </c>
    </row>
    <row r="1339" spans="3:4">
      <c r="C1339">
        <v>76.900000000000006</v>
      </c>
      <c r="D1339">
        <v>4.2303766113645261E-7</v>
      </c>
    </row>
    <row r="1340" spans="3:4">
      <c r="C1340">
        <v>76.95</v>
      </c>
      <c r="D1340">
        <v>3.5407537691771527E-7</v>
      </c>
    </row>
    <row r="1341" spans="3:4">
      <c r="C1341">
        <v>77</v>
      </c>
      <c r="D1341">
        <v>2.9584105081810987E-7</v>
      </c>
    </row>
    <row r="1342" spans="3:4">
      <c r="C1342">
        <v>77.05</v>
      </c>
      <c r="D1342">
        <v>2.4675568276456998E-7</v>
      </c>
    </row>
    <row r="1343" spans="3:4">
      <c r="C1343">
        <v>77.099999999999994</v>
      </c>
      <c r="D1343">
        <v>2.0545745611115499E-7</v>
      </c>
    </row>
    <row r="1344" spans="3:4">
      <c r="C1344">
        <v>77.150000000000006</v>
      </c>
      <c r="D1344">
        <v>1.7077435999269725E-7</v>
      </c>
    </row>
    <row r="1345" spans="3:4">
      <c r="C1345">
        <v>77.2</v>
      </c>
      <c r="D1345">
        <v>1.4169986705796106E-7</v>
      </c>
    </row>
    <row r="1346" spans="3:4">
      <c r="C1346">
        <v>77.25</v>
      </c>
      <c r="D1346">
        <v>1.1737138671537307E-7</v>
      </c>
    </row>
    <row r="1347" spans="3:4">
      <c r="C1347">
        <v>77.3</v>
      </c>
      <c r="D1347">
        <v>9.7051230278168585E-8</v>
      </c>
    </row>
    <row r="1348" spans="3:4">
      <c r="C1348">
        <v>77.349999999999994</v>
      </c>
      <c r="D1348">
        <v>8.0109841244208294E-8</v>
      </c>
    </row>
    <row r="1349" spans="3:4">
      <c r="C1349">
        <v>77.400000000000006</v>
      </c>
      <c r="D1349">
        <v>6.6011061047523105E-8</v>
      </c>
    </row>
    <row r="1350" spans="3:4">
      <c r="C1350">
        <v>77.45</v>
      </c>
      <c r="D1350">
        <v>5.4299217687821579E-8</v>
      </c>
    </row>
    <row r="1351" spans="3:4">
      <c r="C1351">
        <v>77.5</v>
      </c>
      <c r="D1351">
        <v>4.4587841444247646E-8</v>
      </c>
    </row>
    <row r="1352" spans="3:4">
      <c r="C1352">
        <v>77.55</v>
      </c>
      <c r="D1352">
        <v>3.6549828218494628E-8</v>
      </c>
    </row>
    <row r="1353" spans="3:4">
      <c r="C1353">
        <v>77.599999999999994</v>
      </c>
      <c r="D1353">
        <v>2.9908886779643135E-8</v>
      </c>
    </row>
    <row r="1354" spans="3:4">
      <c r="C1354">
        <v>77.650000000000006</v>
      </c>
      <c r="D1354">
        <v>2.4432121183662275E-8</v>
      </c>
    </row>
    <row r="1355" spans="3:4">
      <c r="C1355">
        <v>77.7</v>
      </c>
      <c r="D1355">
        <v>1.9923613831513748E-8</v>
      </c>
    </row>
    <row r="1356" spans="3:4">
      <c r="C1356">
        <v>77.75</v>
      </c>
      <c r="D1356">
        <v>1.6218887955882367E-8</v>
      </c>
    </row>
    <row r="1357" spans="3:4">
      <c r="C1357">
        <v>77.8</v>
      </c>
      <c r="D1357">
        <v>1.3180140755615495E-8</v>
      </c>
    </row>
    <row r="1358" spans="3:4">
      <c r="C1358">
        <v>77.849999999999994</v>
      </c>
      <c r="D1358">
        <v>1.0692149917185866E-8</v>
      </c>
    </row>
    <row r="1359" spans="3:4">
      <c r="C1359">
        <v>77.900000000000006</v>
      </c>
      <c r="D1359">
        <v>0</v>
      </c>
    </row>
    <row r="1360" spans="3:4">
      <c r="C1360">
        <v>77.95</v>
      </c>
      <c r="D1360">
        <v>0</v>
      </c>
    </row>
    <row r="1361" spans="3:4">
      <c r="C1361">
        <v>78</v>
      </c>
      <c r="D1361">
        <v>0</v>
      </c>
    </row>
    <row r="1362" spans="3:4">
      <c r="C1362">
        <v>78.05</v>
      </c>
      <c r="D1362">
        <v>0</v>
      </c>
    </row>
    <row r="1363" spans="3:4">
      <c r="C1363">
        <v>78.099999999999994</v>
      </c>
      <c r="D1363">
        <v>0</v>
      </c>
    </row>
    <row r="1364" spans="3:4">
      <c r="C1364">
        <v>78.150000000000006</v>
      </c>
      <c r="D1364">
        <v>0</v>
      </c>
    </row>
    <row r="1365" spans="3:4">
      <c r="C1365">
        <v>78.2</v>
      </c>
      <c r="D1365">
        <v>0</v>
      </c>
    </row>
    <row r="1366" spans="3:4">
      <c r="C1366">
        <v>78.25</v>
      </c>
      <c r="D1366">
        <v>0</v>
      </c>
    </row>
    <row r="1367" spans="3:4">
      <c r="C1367">
        <v>78.3</v>
      </c>
      <c r="D1367">
        <v>0</v>
      </c>
    </row>
    <row r="1368" spans="3:4">
      <c r="C1368">
        <v>78.349999999999994</v>
      </c>
      <c r="D1368">
        <v>0</v>
      </c>
    </row>
    <row r="1369" spans="3:4">
      <c r="C1369">
        <v>78.400000000000006</v>
      </c>
      <c r="D1369">
        <v>0</v>
      </c>
    </row>
    <row r="1370" spans="3:4">
      <c r="C1370">
        <v>78.45</v>
      </c>
      <c r="D1370">
        <v>0</v>
      </c>
    </row>
    <row r="1371" spans="3:4">
      <c r="C1371">
        <v>78.5</v>
      </c>
      <c r="D1371">
        <v>0</v>
      </c>
    </row>
    <row r="1372" spans="3:4">
      <c r="C1372">
        <v>78.55</v>
      </c>
      <c r="D1372">
        <v>0</v>
      </c>
    </row>
    <row r="1373" spans="3:4">
      <c r="C1373">
        <v>78.599999999999994</v>
      </c>
      <c r="D1373">
        <v>0</v>
      </c>
    </row>
    <row r="1374" spans="3:4">
      <c r="C1374">
        <v>78.650000000000006</v>
      </c>
      <c r="D1374">
        <v>0</v>
      </c>
    </row>
    <row r="1375" spans="3:4">
      <c r="C1375">
        <v>78.7</v>
      </c>
      <c r="D1375">
        <v>0</v>
      </c>
    </row>
    <row r="1376" spans="3:4">
      <c r="C1376">
        <v>78.75</v>
      </c>
      <c r="D1376">
        <v>0</v>
      </c>
    </row>
    <row r="1377" spans="3:4">
      <c r="C1377">
        <v>78.8</v>
      </c>
      <c r="D1377">
        <v>0</v>
      </c>
    </row>
    <row r="1378" spans="3:4">
      <c r="C1378">
        <v>78.849999999999994</v>
      </c>
      <c r="D1378">
        <v>0</v>
      </c>
    </row>
    <row r="1379" spans="3:4">
      <c r="C1379">
        <v>78.900000000000006</v>
      </c>
      <c r="D1379">
        <v>0</v>
      </c>
    </row>
    <row r="1380" spans="3:4">
      <c r="C1380">
        <v>78.95</v>
      </c>
      <c r="D1380">
        <v>0</v>
      </c>
    </row>
    <row r="1381" spans="3:4">
      <c r="C1381">
        <v>79</v>
      </c>
      <c r="D1381">
        <v>0</v>
      </c>
    </row>
    <row r="1382" spans="3:4">
      <c r="C1382">
        <v>79.05</v>
      </c>
      <c r="D1382">
        <v>0</v>
      </c>
    </row>
    <row r="1383" spans="3:4">
      <c r="C1383">
        <v>79.099999999999994</v>
      </c>
      <c r="D1383">
        <v>0</v>
      </c>
    </row>
    <row r="1384" spans="3:4">
      <c r="C1384">
        <v>79.150000000000006</v>
      </c>
      <c r="D1384">
        <v>0</v>
      </c>
    </row>
    <row r="1385" spans="3:4">
      <c r="C1385">
        <v>79.2</v>
      </c>
      <c r="D1385">
        <v>0</v>
      </c>
    </row>
    <row r="1386" spans="3:4">
      <c r="C1386">
        <v>79.25</v>
      </c>
      <c r="D1386">
        <v>0</v>
      </c>
    </row>
    <row r="1387" spans="3:4">
      <c r="C1387">
        <v>79.3</v>
      </c>
      <c r="D1387">
        <v>0</v>
      </c>
    </row>
    <row r="1388" spans="3:4">
      <c r="C1388">
        <v>79.349999999999994</v>
      </c>
      <c r="D1388">
        <v>0</v>
      </c>
    </row>
    <row r="1389" spans="3:4">
      <c r="C1389">
        <v>79.400000000000006</v>
      </c>
      <c r="D1389">
        <v>0</v>
      </c>
    </row>
    <row r="1390" spans="3:4">
      <c r="C1390">
        <v>79.45</v>
      </c>
      <c r="D1390">
        <v>0</v>
      </c>
    </row>
    <row r="1391" spans="3:4">
      <c r="C1391">
        <v>79.5</v>
      </c>
      <c r="D1391">
        <v>0</v>
      </c>
    </row>
    <row r="1392" spans="3:4">
      <c r="C1392">
        <v>79.55</v>
      </c>
      <c r="D1392">
        <v>0</v>
      </c>
    </row>
    <row r="1393" spans="3:4">
      <c r="C1393">
        <v>79.599999999999994</v>
      </c>
      <c r="D1393">
        <v>0</v>
      </c>
    </row>
    <row r="1394" spans="3:4">
      <c r="C1394">
        <v>79.650000000000006</v>
      </c>
      <c r="D1394">
        <v>0</v>
      </c>
    </row>
    <row r="1395" spans="3:4">
      <c r="C1395">
        <v>79.7</v>
      </c>
      <c r="D1395">
        <v>0</v>
      </c>
    </row>
    <row r="1396" spans="3:4">
      <c r="C1396">
        <v>79.75</v>
      </c>
      <c r="D1396">
        <v>0</v>
      </c>
    </row>
    <row r="1397" spans="3:4">
      <c r="C1397">
        <v>79.8</v>
      </c>
      <c r="D1397">
        <v>0</v>
      </c>
    </row>
    <row r="1398" spans="3:4">
      <c r="C1398">
        <v>79.849999999999994</v>
      </c>
      <c r="D1398">
        <v>0</v>
      </c>
    </row>
    <row r="1399" spans="3:4">
      <c r="C1399">
        <v>79.900000000000006</v>
      </c>
      <c r="D1399">
        <v>0</v>
      </c>
    </row>
    <row r="1400" spans="3:4">
      <c r="C1400">
        <v>79.95</v>
      </c>
      <c r="D1400">
        <v>0</v>
      </c>
    </row>
    <row r="1401" spans="3:4">
      <c r="C1401">
        <v>80</v>
      </c>
      <c r="D1401">
        <v>0</v>
      </c>
    </row>
    <row r="1402" spans="3:4">
      <c r="C1402">
        <v>80.05</v>
      </c>
      <c r="D1402">
        <v>0</v>
      </c>
    </row>
    <row r="1403" spans="3:4">
      <c r="C1403">
        <v>80.099999999999994</v>
      </c>
      <c r="D1403">
        <v>0</v>
      </c>
    </row>
    <row r="1404" spans="3:4">
      <c r="C1404">
        <v>80.150000000000006</v>
      </c>
      <c r="D1404">
        <v>0</v>
      </c>
    </row>
    <row r="1405" spans="3:4">
      <c r="C1405">
        <v>80.2</v>
      </c>
      <c r="D1405">
        <v>0</v>
      </c>
    </row>
    <row r="1406" spans="3:4">
      <c r="C1406">
        <v>80.25</v>
      </c>
      <c r="D1406">
        <v>0</v>
      </c>
    </row>
    <row r="1407" spans="3:4">
      <c r="C1407">
        <v>80.3</v>
      </c>
      <c r="D1407">
        <v>0</v>
      </c>
    </row>
    <row r="1408" spans="3:4">
      <c r="C1408">
        <v>80.349999999999994</v>
      </c>
      <c r="D1408">
        <v>0</v>
      </c>
    </row>
    <row r="1409" spans="3:4">
      <c r="C1409">
        <v>80.400000000000006</v>
      </c>
      <c r="D1409">
        <v>0</v>
      </c>
    </row>
    <row r="1410" spans="3:4">
      <c r="C1410">
        <v>80.45</v>
      </c>
      <c r="D1410">
        <v>0</v>
      </c>
    </row>
    <row r="1411" spans="3:4">
      <c r="C1411">
        <v>80.5</v>
      </c>
      <c r="D1411">
        <v>0</v>
      </c>
    </row>
    <row r="1412" spans="3:4">
      <c r="C1412">
        <v>80.55</v>
      </c>
      <c r="D1412">
        <v>0</v>
      </c>
    </row>
    <row r="1413" spans="3:4">
      <c r="C1413">
        <v>80.599999999999994</v>
      </c>
      <c r="D1413">
        <v>0</v>
      </c>
    </row>
    <row r="1414" spans="3:4">
      <c r="C1414">
        <v>80.650000000000006</v>
      </c>
      <c r="D1414">
        <v>0</v>
      </c>
    </row>
    <row r="1415" spans="3:4">
      <c r="C1415">
        <v>80.7</v>
      </c>
      <c r="D1415">
        <v>0</v>
      </c>
    </row>
    <row r="1416" spans="3:4">
      <c r="C1416">
        <v>80.75</v>
      </c>
      <c r="D1416">
        <v>0</v>
      </c>
    </row>
    <row r="1417" spans="3:4">
      <c r="C1417">
        <v>80.8</v>
      </c>
      <c r="D1417">
        <v>0</v>
      </c>
    </row>
    <row r="1418" spans="3:4">
      <c r="C1418">
        <v>80.849999999999994</v>
      </c>
      <c r="D1418">
        <v>0</v>
      </c>
    </row>
    <row r="1419" spans="3:4">
      <c r="C1419">
        <v>80.900000000000006</v>
      </c>
      <c r="D1419">
        <v>0</v>
      </c>
    </row>
    <row r="1420" spans="3:4">
      <c r="C1420">
        <v>80.95</v>
      </c>
      <c r="D1420">
        <v>0</v>
      </c>
    </row>
    <row r="1421" spans="3:4">
      <c r="C1421">
        <v>81</v>
      </c>
      <c r="D1421">
        <v>0</v>
      </c>
    </row>
    <row r="1422" spans="3:4">
      <c r="C1422">
        <v>81.05</v>
      </c>
      <c r="D1422">
        <v>0</v>
      </c>
    </row>
    <row r="1423" spans="3:4">
      <c r="C1423">
        <v>81.099999999999994</v>
      </c>
      <c r="D1423">
        <v>0</v>
      </c>
    </row>
    <row r="1424" spans="3:4">
      <c r="C1424">
        <v>81.150000000000006</v>
      </c>
      <c r="D1424">
        <v>0</v>
      </c>
    </row>
    <row r="1425" spans="3:4">
      <c r="C1425">
        <v>81.2</v>
      </c>
      <c r="D1425">
        <v>0</v>
      </c>
    </row>
    <row r="1426" spans="3:4">
      <c r="C1426">
        <v>81.25</v>
      </c>
      <c r="D1426">
        <v>0</v>
      </c>
    </row>
    <row r="1427" spans="3:4">
      <c r="C1427">
        <v>81.3</v>
      </c>
      <c r="D1427">
        <v>0</v>
      </c>
    </row>
    <row r="1428" spans="3:4">
      <c r="C1428">
        <v>81.349999999999994</v>
      </c>
      <c r="D1428">
        <v>0</v>
      </c>
    </row>
    <row r="1429" spans="3:4">
      <c r="C1429">
        <v>81.400000000000006</v>
      </c>
      <c r="D1429">
        <v>0</v>
      </c>
    </row>
    <row r="1430" spans="3:4">
      <c r="C1430">
        <v>81.45</v>
      </c>
      <c r="D1430">
        <v>0</v>
      </c>
    </row>
    <row r="1431" spans="3:4">
      <c r="C1431">
        <v>81.5</v>
      </c>
      <c r="D1431">
        <v>0</v>
      </c>
    </row>
    <row r="1432" spans="3:4">
      <c r="C1432">
        <v>81.55</v>
      </c>
      <c r="D1432">
        <v>0</v>
      </c>
    </row>
    <row r="1433" spans="3:4">
      <c r="C1433">
        <v>81.599999999999994</v>
      </c>
      <c r="D1433">
        <v>0</v>
      </c>
    </row>
    <row r="1434" spans="3:4">
      <c r="C1434">
        <v>81.650000000000006</v>
      </c>
      <c r="D1434">
        <v>0</v>
      </c>
    </row>
    <row r="1435" spans="3:4">
      <c r="C1435">
        <v>81.7</v>
      </c>
      <c r="D1435">
        <v>0</v>
      </c>
    </row>
    <row r="1436" spans="3:4">
      <c r="C1436">
        <v>81.75</v>
      </c>
      <c r="D1436">
        <v>0</v>
      </c>
    </row>
    <row r="1437" spans="3:4">
      <c r="C1437">
        <v>81.8</v>
      </c>
      <c r="D1437">
        <v>0</v>
      </c>
    </row>
    <row r="1438" spans="3:4">
      <c r="C1438">
        <v>81.849999999999994</v>
      </c>
      <c r="D1438">
        <v>0</v>
      </c>
    </row>
    <row r="1439" spans="3:4">
      <c r="C1439">
        <v>81.900000000000006</v>
      </c>
      <c r="D1439">
        <v>0</v>
      </c>
    </row>
    <row r="1440" spans="3:4">
      <c r="C1440">
        <v>81.95</v>
      </c>
      <c r="D1440">
        <v>0</v>
      </c>
    </row>
    <row r="1441" spans="3:4">
      <c r="C1441">
        <v>82</v>
      </c>
      <c r="D1441">
        <v>0</v>
      </c>
    </row>
    <row r="1442" spans="3:4">
      <c r="C1442">
        <v>82.05</v>
      </c>
      <c r="D1442">
        <v>0</v>
      </c>
    </row>
    <row r="1443" spans="3:4">
      <c r="C1443">
        <v>82.1</v>
      </c>
      <c r="D1443">
        <v>0</v>
      </c>
    </row>
    <row r="1444" spans="3:4">
      <c r="C1444">
        <v>82.15</v>
      </c>
      <c r="D1444">
        <v>0</v>
      </c>
    </row>
    <row r="1445" spans="3:4">
      <c r="C1445">
        <v>82.2</v>
      </c>
      <c r="D1445">
        <v>0</v>
      </c>
    </row>
    <row r="1446" spans="3:4">
      <c r="C1446">
        <v>82.25</v>
      </c>
      <c r="D1446">
        <v>0</v>
      </c>
    </row>
    <row r="1447" spans="3:4">
      <c r="C1447">
        <v>82.3</v>
      </c>
      <c r="D1447">
        <v>0</v>
      </c>
    </row>
    <row r="1448" spans="3:4">
      <c r="C1448">
        <v>82.35</v>
      </c>
      <c r="D1448">
        <v>0</v>
      </c>
    </row>
    <row r="1449" spans="3:4">
      <c r="C1449">
        <v>82.4</v>
      </c>
      <c r="D1449">
        <v>0</v>
      </c>
    </row>
    <row r="1450" spans="3:4">
      <c r="C1450">
        <v>82.45</v>
      </c>
      <c r="D1450">
        <v>0</v>
      </c>
    </row>
    <row r="1451" spans="3:4">
      <c r="C1451">
        <v>82.5</v>
      </c>
      <c r="D1451">
        <v>0</v>
      </c>
    </row>
    <row r="1452" spans="3:4">
      <c r="C1452">
        <v>82.55</v>
      </c>
      <c r="D1452">
        <v>0</v>
      </c>
    </row>
    <row r="1453" spans="3:4">
      <c r="C1453">
        <v>82.6</v>
      </c>
      <c r="D1453">
        <v>0</v>
      </c>
    </row>
    <row r="1454" spans="3:4">
      <c r="C1454">
        <v>82.65</v>
      </c>
      <c r="D1454">
        <v>0</v>
      </c>
    </row>
    <row r="1455" spans="3:4">
      <c r="C1455">
        <v>82.7</v>
      </c>
      <c r="D1455">
        <v>0</v>
      </c>
    </row>
    <row r="1456" spans="3:4">
      <c r="C1456">
        <v>82.75</v>
      </c>
      <c r="D1456">
        <v>0</v>
      </c>
    </row>
    <row r="1457" spans="3:4">
      <c r="C1457">
        <v>82.8</v>
      </c>
      <c r="D1457">
        <v>0</v>
      </c>
    </row>
    <row r="1458" spans="3:4">
      <c r="C1458">
        <v>82.85</v>
      </c>
      <c r="D1458">
        <v>0</v>
      </c>
    </row>
    <row r="1459" spans="3:4">
      <c r="C1459">
        <v>82.9</v>
      </c>
      <c r="D1459">
        <v>0</v>
      </c>
    </row>
    <row r="1460" spans="3:4">
      <c r="C1460">
        <v>82.95</v>
      </c>
      <c r="D1460">
        <v>0</v>
      </c>
    </row>
    <row r="1461" spans="3:4">
      <c r="C1461">
        <v>83</v>
      </c>
      <c r="D1461">
        <v>0</v>
      </c>
    </row>
    <row r="1462" spans="3:4">
      <c r="C1462">
        <v>83.05</v>
      </c>
      <c r="D1462">
        <v>0</v>
      </c>
    </row>
    <row r="1463" spans="3:4">
      <c r="C1463">
        <v>83.1</v>
      </c>
      <c r="D1463">
        <v>0</v>
      </c>
    </row>
    <row r="1464" spans="3:4">
      <c r="C1464">
        <v>83.15</v>
      </c>
      <c r="D1464">
        <v>0</v>
      </c>
    </row>
    <row r="1465" spans="3:4">
      <c r="C1465">
        <v>83.2</v>
      </c>
      <c r="D1465">
        <v>0</v>
      </c>
    </row>
    <row r="1466" spans="3:4">
      <c r="C1466">
        <v>83.25</v>
      </c>
      <c r="D1466">
        <v>0</v>
      </c>
    </row>
    <row r="1467" spans="3:4">
      <c r="C1467">
        <v>83.3</v>
      </c>
      <c r="D1467">
        <v>0</v>
      </c>
    </row>
    <row r="1468" spans="3:4">
      <c r="C1468">
        <v>83.35</v>
      </c>
      <c r="D1468">
        <v>0</v>
      </c>
    </row>
    <row r="1469" spans="3:4">
      <c r="C1469">
        <v>83.4</v>
      </c>
      <c r="D1469">
        <v>0</v>
      </c>
    </row>
    <row r="1470" spans="3:4">
      <c r="C1470">
        <v>83.45</v>
      </c>
      <c r="D1470">
        <v>0</v>
      </c>
    </row>
    <row r="1471" spans="3:4">
      <c r="C1471">
        <v>83.5</v>
      </c>
      <c r="D1471">
        <v>0</v>
      </c>
    </row>
    <row r="1472" spans="3:4">
      <c r="C1472">
        <v>83.55</v>
      </c>
      <c r="D1472">
        <v>0</v>
      </c>
    </row>
    <row r="1473" spans="3:4">
      <c r="C1473">
        <v>83.6</v>
      </c>
      <c r="D1473">
        <v>0</v>
      </c>
    </row>
    <row r="1474" spans="3:4">
      <c r="C1474">
        <v>83.65</v>
      </c>
      <c r="D1474">
        <v>0</v>
      </c>
    </row>
    <row r="1475" spans="3:4">
      <c r="C1475">
        <v>83.7</v>
      </c>
      <c r="D1475">
        <v>0</v>
      </c>
    </row>
    <row r="1476" spans="3:4">
      <c r="C1476">
        <v>83.75</v>
      </c>
      <c r="D1476">
        <v>0</v>
      </c>
    </row>
    <row r="1477" spans="3:4">
      <c r="C1477">
        <v>83.8</v>
      </c>
      <c r="D1477">
        <v>0</v>
      </c>
    </row>
    <row r="1478" spans="3:4">
      <c r="C1478">
        <v>83.85</v>
      </c>
      <c r="D1478">
        <v>0</v>
      </c>
    </row>
    <row r="1479" spans="3:4">
      <c r="C1479">
        <v>83.9</v>
      </c>
      <c r="D1479">
        <v>0</v>
      </c>
    </row>
    <row r="1480" spans="3:4">
      <c r="C1480">
        <v>83.95</v>
      </c>
      <c r="D1480">
        <v>0</v>
      </c>
    </row>
    <row r="1481" spans="3:4">
      <c r="C1481">
        <v>84</v>
      </c>
      <c r="D1481">
        <v>0</v>
      </c>
    </row>
    <row r="1482" spans="3:4">
      <c r="C1482">
        <v>84.05</v>
      </c>
      <c r="D1482">
        <v>0</v>
      </c>
    </row>
    <row r="1483" spans="3:4">
      <c r="C1483">
        <v>84.1</v>
      </c>
      <c r="D1483">
        <v>0</v>
      </c>
    </row>
    <row r="1484" spans="3:4">
      <c r="C1484">
        <v>84.15</v>
      </c>
      <c r="D1484">
        <v>0</v>
      </c>
    </row>
    <row r="1485" spans="3:4">
      <c r="C1485">
        <v>84.2</v>
      </c>
      <c r="D1485">
        <v>0</v>
      </c>
    </row>
    <row r="1486" spans="3:4">
      <c r="C1486">
        <v>84.25</v>
      </c>
      <c r="D1486">
        <v>0</v>
      </c>
    </row>
    <row r="1487" spans="3:4">
      <c r="C1487">
        <v>84.3</v>
      </c>
      <c r="D1487">
        <v>0</v>
      </c>
    </row>
    <row r="1488" spans="3:4">
      <c r="C1488">
        <v>84.35</v>
      </c>
      <c r="D1488">
        <v>0</v>
      </c>
    </row>
    <row r="1489" spans="3:4">
      <c r="C1489">
        <v>84.4</v>
      </c>
      <c r="D1489">
        <v>0</v>
      </c>
    </row>
    <row r="1490" spans="3:4">
      <c r="C1490">
        <v>84.45</v>
      </c>
      <c r="D1490">
        <v>0</v>
      </c>
    </row>
    <row r="1491" spans="3:4">
      <c r="C1491">
        <v>84.5</v>
      </c>
      <c r="D1491">
        <v>0</v>
      </c>
    </row>
    <row r="1492" spans="3:4">
      <c r="C1492">
        <v>84.55</v>
      </c>
      <c r="D1492">
        <v>0</v>
      </c>
    </row>
    <row r="1493" spans="3:4">
      <c r="C1493">
        <v>84.6</v>
      </c>
      <c r="D1493">
        <v>0</v>
      </c>
    </row>
    <row r="1494" spans="3:4">
      <c r="C1494">
        <v>84.65</v>
      </c>
      <c r="D1494">
        <v>0</v>
      </c>
    </row>
    <row r="1495" spans="3:4">
      <c r="C1495">
        <v>84.7</v>
      </c>
      <c r="D1495">
        <v>0</v>
      </c>
    </row>
    <row r="1496" spans="3:4">
      <c r="C1496">
        <v>84.75</v>
      </c>
      <c r="D1496">
        <v>0</v>
      </c>
    </row>
    <row r="1497" spans="3:4">
      <c r="C1497">
        <v>84.8</v>
      </c>
      <c r="D1497">
        <v>0</v>
      </c>
    </row>
    <row r="1498" spans="3:4">
      <c r="C1498">
        <v>84.85</v>
      </c>
      <c r="D1498">
        <v>0</v>
      </c>
    </row>
    <row r="1499" spans="3:4">
      <c r="C1499">
        <v>84.9</v>
      </c>
      <c r="D1499">
        <v>0</v>
      </c>
    </row>
    <row r="1500" spans="3:4">
      <c r="C1500">
        <v>84.95</v>
      </c>
      <c r="D1500">
        <v>0</v>
      </c>
    </row>
    <row r="1501" spans="3:4">
      <c r="C1501">
        <v>85</v>
      </c>
      <c r="D1501">
        <v>0</v>
      </c>
    </row>
    <row r="1502" spans="3:4">
      <c r="C1502">
        <v>85.05</v>
      </c>
      <c r="D1502">
        <v>0</v>
      </c>
    </row>
    <row r="1503" spans="3:4">
      <c r="C1503">
        <v>85.1</v>
      </c>
      <c r="D1503">
        <v>0</v>
      </c>
    </row>
    <row r="1504" spans="3:4">
      <c r="C1504">
        <v>85.15</v>
      </c>
      <c r="D1504">
        <v>0</v>
      </c>
    </row>
    <row r="1505" spans="3:4">
      <c r="C1505">
        <v>85.2</v>
      </c>
      <c r="D1505">
        <v>0</v>
      </c>
    </row>
    <row r="1506" spans="3:4">
      <c r="C1506">
        <v>85.25</v>
      </c>
      <c r="D1506">
        <v>0</v>
      </c>
    </row>
    <row r="1507" spans="3:4">
      <c r="C1507">
        <v>85.3</v>
      </c>
      <c r="D1507">
        <v>0</v>
      </c>
    </row>
    <row r="1508" spans="3:4">
      <c r="C1508">
        <v>85.35</v>
      </c>
      <c r="D1508">
        <v>0</v>
      </c>
    </row>
    <row r="1509" spans="3:4">
      <c r="C1509">
        <v>85.4</v>
      </c>
      <c r="D1509">
        <v>0</v>
      </c>
    </row>
    <row r="1510" spans="3:4">
      <c r="C1510">
        <v>85.45</v>
      </c>
      <c r="D1510">
        <v>0</v>
      </c>
    </row>
    <row r="1511" spans="3:4">
      <c r="C1511">
        <v>85.5</v>
      </c>
      <c r="D1511">
        <v>0</v>
      </c>
    </row>
    <row r="1512" spans="3:4">
      <c r="C1512">
        <v>85.55</v>
      </c>
      <c r="D1512">
        <v>0</v>
      </c>
    </row>
    <row r="1513" spans="3:4">
      <c r="C1513">
        <v>85.6</v>
      </c>
      <c r="D1513">
        <v>0</v>
      </c>
    </row>
    <row r="1514" spans="3:4">
      <c r="C1514">
        <v>85.65</v>
      </c>
      <c r="D1514">
        <v>0</v>
      </c>
    </row>
    <row r="1515" spans="3:4">
      <c r="C1515">
        <v>85.7</v>
      </c>
      <c r="D1515">
        <v>0</v>
      </c>
    </row>
    <row r="1516" spans="3:4">
      <c r="C1516">
        <v>85.75</v>
      </c>
      <c r="D1516">
        <v>0</v>
      </c>
    </row>
    <row r="1517" spans="3:4">
      <c r="C1517">
        <v>85.8</v>
      </c>
      <c r="D1517">
        <v>0</v>
      </c>
    </row>
    <row r="1518" spans="3:4">
      <c r="C1518">
        <v>85.85</v>
      </c>
      <c r="D1518">
        <v>0</v>
      </c>
    </row>
    <row r="1519" spans="3:4">
      <c r="C1519">
        <v>85.9</v>
      </c>
      <c r="D1519">
        <v>0</v>
      </c>
    </row>
    <row r="1520" spans="3:4">
      <c r="C1520">
        <v>85.95</v>
      </c>
      <c r="D1520">
        <v>0</v>
      </c>
    </row>
    <row r="1521" spans="3:4">
      <c r="C1521">
        <v>86</v>
      </c>
      <c r="D1521">
        <v>0</v>
      </c>
    </row>
    <row r="1522" spans="3:4">
      <c r="C1522">
        <v>86.05</v>
      </c>
      <c r="D1522">
        <v>0</v>
      </c>
    </row>
    <row r="1523" spans="3:4">
      <c r="C1523">
        <v>86.1</v>
      </c>
      <c r="D1523">
        <v>0</v>
      </c>
    </row>
    <row r="1524" spans="3:4">
      <c r="C1524">
        <v>86.15</v>
      </c>
      <c r="D1524">
        <v>0</v>
      </c>
    </row>
    <row r="1525" spans="3:4">
      <c r="C1525">
        <v>86.2</v>
      </c>
      <c r="D1525">
        <v>0</v>
      </c>
    </row>
    <row r="1526" spans="3:4">
      <c r="C1526">
        <v>86.25</v>
      </c>
      <c r="D1526">
        <v>0</v>
      </c>
    </row>
    <row r="1527" spans="3:4">
      <c r="C1527">
        <v>86.3</v>
      </c>
      <c r="D1527">
        <v>0</v>
      </c>
    </row>
    <row r="1528" spans="3:4">
      <c r="C1528">
        <v>86.35</v>
      </c>
      <c r="D1528">
        <v>0</v>
      </c>
    </row>
    <row r="1529" spans="3:4">
      <c r="C1529">
        <v>86.4</v>
      </c>
      <c r="D1529">
        <v>0</v>
      </c>
    </row>
    <row r="1530" spans="3:4">
      <c r="C1530">
        <v>86.45</v>
      </c>
      <c r="D1530">
        <v>0</v>
      </c>
    </row>
    <row r="1531" spans="3:4">
      <c r="C1531">
        <v>86.5</v>
      </c>
      <c r="D1531">
        <v>0</v>
      </c>
    </row>
    <row r="1532" spans="3:4">
      <c r="C1532">
        <v>86.55</v>
      </c>
      <c r="D1532">
        <v>0</v>
      </c>
    </row>
    <row r="1533" spans="3:4">
      <c r="C1533">
        <v>86.6</v>
      </c>
      <c r="D1533">
        <v>0</v>
      </c>
    </row>
    <row r="1534" spans="3:4">
      <c r="C1534">
        <v>86.65</v>
      </c>
      <c r="D1534">
        <v>0</v>
      </c>
    </row>
    <row r="1535" spans="3:4">
      <c r="C1535">
        <v>86.7</v>
      </c>
      <c r="D1535">
        <v>0</v>
      </c>
    </row>
    <row r="1536" spans="3:4">
      <c r="C1536">
        <v>86.75</v>
      </c>
      <c r="D1536">
        <v>0</v>
      </c>
    </row>
    <row r="1537" spans="3:4">
      <c r="C1537">
        <v>86.8</v>
      </c>
      <c r="D1537">
        <v>0</v>
      </c>
    </row>
    <row r="1538" spans="3:4">
      <c r="C1538">
        <v>86.85</v>
      </c>
      <c r="D1538">
        <v>0</v>
      </c>
    </row>
    <row r="1539" spans="3:4">
      <c r="C1539">
        <v>86.9</v>
      </c>
      <c r="D1539">
        <v>0</v>
      </c>
    </row>
    <row r="1540" spans="3:4">
      <c r="C1540">
        <v>86.95</v>
      </c>
      <c r="D1540">
        <v>0</v>
      </c>
    </row>
    <row r="1541" spans="3:4">
      <c r="C1541">
        <v>87</v>
      </c>
      <c r="D1541">
        <v>0</v>
      </c>
    </row>
    <row r="1542" spans="3:4">
      <c r="C1542">
        <v>87.05</v>
      </c>
      <c r="D1542">
        <v>0</v>
      </c>
    </row>
    <row r="1543" spans="3:4">
      <c r="C1543">
        <v>87.1</v>
      </c>
      <c r="D1543">
        <v>0</v>
      </c>
    </row>
    <row r="1544" spans="3:4">
      <c r="C1544">
        <v>87.15</v>
      </c>
      <c r="D1544">
        <v>0</v>
      </c>
    </row>
    <row r="1545" spans="3:4">
      <c r="C1545">
        <v>87.2</v>
      </c>
      <c r="D1545">
        <v>0</v>
      </c>
    </row>
    <row r="1546" spans="3:4">
      <c r="C1546">
        <v>87.25</v>
      </c>
      <c r="D1546">
        <v>0</v>
      </c>
    </row>
    <row r="1547" spans="3:4">
      <c r="C1547">
        <v>87.3</v>
      </c>
      <c r="D1547">
        <v>0</v>
      </c>
    </row>
    <row r="1548" spans="3:4">
      <c r="C1548">
        <v>87.35</v>
      </c>
      <c r="D1548">
        <v>0</v>
      </c>
    </row>
    <row r="1549" spans="3:4">
      <c r="C1549">
        <v>87.4</v>
      </c>
      <c r="D1549">
        <v>0</v>
      </c>
    </row>
    <row r="1550" spans="3:4">
      <c r="C1550">
        <v>87.45</v>
      </c>
      <c r="D1550">
        <v>0</v>
      </c>
    </row>
    <row r="1551" spans="3:4">
      <c r="C1551">
        <v>87.5</v>
      </c>
      <c r="D1551">
        <v>0</v>
      </c>
    </row>
    <row r="1552" spans="3:4">
      <c r="C1552">
        <v>87.55</v>
      </c>
      <c r="D1552">
        <v>0</v>
      </c>
    </row>
    <row r="1553" spans="3:4">
      <c r="C1553">
        <v>87.6</v>
      </c>
      <c r="D1553">
        <v>0</v>
      </c>
    </row>
    <row r="1554" spans="3:4">
      <c r="C1554">
        <v>87.65</v>
      </c>
      <c r="D1554">
        <v>0</v>
      </c>
    </row>
    <row r="1555" spans="3:4">
      <c r="C1555">
        <v>87.7</v>
      </c>
      <c r="D1555">
        <v>0</v>
      </c>
    </row>
    <row r="1556" spans="3:4">
      <c r="C1556">
        <v>87.75</v>
      </c>
      <c r="D1556">
        <v>0</v>
      </c>
    </row>
    <row r="1557" spans="3:4">
      <c r="C1557">
        <v>87.8</v>
      </c>
      <c r="D1557">
        <v>0</v>
      </c>
    </row>
    <row r="1558" spans="3:4">
      <c r="C1558">
        <v>87.85</v>
      </c>
      <c r="D1558">
        <v>0</v>
      </c>
    </row>
    <row r="1559" spans="3:4">
      <c r="C1559">
        <v>87.9</v>
      </c>
      <c r="D1559">
        <v>0</v>
      </c>
    </row>
    <row r="1560" spans="3:4">
      <c r="C1560">
        <v>87.95</v>
      </c>
      <c r="D1560">
        <v>1.1551217640150351E-8</v>
      </c>
    </row>
    <row r="1561" spans="3:4">
      <c r="C1561">
        <v>88</v>
      </c>
      <c r="D1561">
        <v>1.3484973764406299E-8</v>
      </c>
    </row>
    <row r="1562" spans="3:4">
      <c r="C1562">
        <v>88.05</v>
      </c>
      <c r="D1562">
        <v>1.572708845349259E-8</v>
      </c>
    </row>
    <row r="1563" spans="3:4">
      <c r="C1563">
        <v>88.1</v>
      </c>
      <c r="D1563">
        <v>1.8324090887747513E-8</v>
      </c>
    </row>
    <row r="1564" spans="3:4">
      <c r="C1564">
        <v>88.15</v>
      </c>
      <c r="D1564">
        <v>2.1329095036730971E-8</v>
      </c>
    </row>
    <row r="1565" spans="3:4">
      <c r="C1565">
        <v>88.2</v>
      </c>
      <c r="D1565">
        <v>2.4802662618344301E-8</v>
      </c>
    </row>
    <row r="1566" spans="3:4">
      <c r="C1566">
        <v>88.25</v>
      </c>
      <c r="D1566">
        <v>2.8813768758824304E-8</v>
      </c>
    </row>
    <row r="1567" spans="3:4">
      <c r="C1567">
        <v>88.3</v>
      </c>
      <c r="D1567">
        <v>3.3440881083186728E-8</v>
      </c>
    </row>
    <row r="1568" spans="3:4">
      <c r="C1568">
        <v>88.35</v>
      </c>
      <c r="D1568">
        <v>3.877316388197319E-8</v>
      </c>
    </row>
    <row r="1569" spans="3:4">
      <c r="C1569">
        <v>88.4</v>
      </c>
      <c r="D1569">
        <v>4.4911819967522058E-8</v>
      </c>
    </row>
    <row r="1570" spans="3:4">
      <c r="C1570">
        <v>88.45</v>
      </c>
      <c r="D1570">
        <v>5.197158385044377E-8</v>
      </c>
    </row>
    <row r="1571" spans="3:4">
      <c r="C1571">
        <v>88.5</v>
      </c>
      <c r="D1571">
        <v>6.0082380933157918E-8</v>
      </c>
    </row>
    <row r="1572" spans="3:4">
      <c r="C1572">
        <v>88.55</v>
      </c>
      <c r="D1572">
        <v>6.9391168529761315E-8</v>
      </c>
    </row>
    <row r="1573" spans="3:4">
      <c r="C1573">
        <v>88.6</v>
      </c>
      <c r="D1573">
        <v>8.0063975677069708E-8</v>
      </c>
    </row>
    <row r="1574" spans="3:4">
      <c r="C1574">
        <v>88.65</v>
      </c>
      <c r="D1574">
        <v>9.2288159896330946E-8</v>
      </c>
    </row>
    <row r="1575" spans="3:4">
      <c r="C1575">
        <v>88.7</v>
      </c>
      <c r="D1575">
        <v>1.0627490029347265E-7</v>
      </c>
    </row>
    <row r="1576" spans="3:4">
      <c r="C1576">
        <v>88.75</v>
      </c>
      <c r="D1576">
        <v>1.2226194764178978E-7</v>
      </c>
    </row>
    <row r="1577" spans="3:4">
      <c r="C1577">
        <v>88.8</v>
      </c>
      <c r="D1577">
        <v>1.4051665336679827E-7</v>
      </c>
    </row>
    <row r="1578" spans="3:4">
      <c r="C1578">
        <v>88.85</v>
      </c>
      <c r="D1578">
        <v>1.6133930063972316E-7</v>
      </c>
    </row>
    <row r="1579" spans="3:4">
      <c r="C1579">
        <v>88.9</v>
      </c>
      <c r="D1579">
        <v>1.8506676207342742E-7</v>
      </c>
    </row>
    <row r="1580" spans="3:4">
      <c r="C1580">
        <v>88.95</v>
      </c>
      <c r="D1580">
        <v>2.1207650978998943E-7</v>
      </c>
    </row>
    <row r="1581" spans="3:4">
      <c r="C1581">
        <v>89</v>
      </c>
      <c r="D1581">
        <v>2.4279100487955558E-7</v>
      </c>
    </row>
    <row r="1582" spans="3:4">
      <c r="C1582">
        <v>89.05</v>
      </c>
      <c r="D1582">
        <v>2.7768249447930961E-7</v>
      </c>
    </row>
    <row r="1583" spans="3:4">
      <c r="C1583">
        <v>89.1</v>
      </c>
      <c r="D1583">
        <v>3.1727824585235129E-7</v>
      </c>
    </row>
    <row r="1584" spans="3:4">
      <c r="C1584">
        <v>89.15</v>
      </c>
      <c r="D1584">
        <v>3.6216624791982115E-7</v>
      </c>
    </row>
    <row r="1585" spans="3:4">
      <c r="C1585">
        <v>89.2</v>
      </c>
      <c r="D1585">
        <v>4.130014116734824E-7</v>
      </c>
    </row>
    <row r="1586" spans="3:4">
      <c r="C1586">
        <v>89.25</v>
      </c>
      <c r="D1586">
        <v>4.7051230174812018E-7</v>
      </c>
    </row>
    <row r="1587" spans="3:4">
      <c r="C1587">
        <v>89.3</v>
      </c>
      <c r="D1587">
        <v>5.3550843213667754E-7</v>
      </c>
    </row>
    <row r="1588" spans="3:4">
      <c r="C1588">
        <v>89.35</v>
      </c>
      <c r="D1588">
        <v>6.0888815955914724E-7</v>
      </c>
    </row>
    <row r="1589" spans="3:4">
      <c r="C1589">
        <v>89.4</v>
      </c>
      <c r="D1589">
        <v>6.9164720831946971E-7</v>
      </c>
    </row>
    <row r="1590" spans="3:4">
      <c r="C1590">
        <v>89.45</v>
      </c>
      <c r="D1590">
        <v>7.8488786056990706E-7</v>
      </c>
    </row>
    <row r="1591" spans="3:4">
      <c r="C1591">
        <v>89.5</v>
      </c>
      <c r="D1591">
        <v>8.8982884571818639E-7</v>
      </c>
    </row>
    <row r="1592" spans="3:4">
      <c r="C1592">
        <v>89.55</v>
      </c>
      <c r="D1592">
        <v>1.0078159622214462E-6</v>
      </c>
    </row>
    <row r="1593" spans="3:4">
      <c r="C1593">
        <v>89.6</v>
      </c>
      <c r="D1593">
        <v>1.1403334641766807E-6</v>
      </c>
    </row>
    <row r="1594" spans="3:4">
      <c r="C1594">
        <v>89.65</v>
      </c>
      <c r="D1594">
        <v>1.2890162439019664E-6</v>
      </c>
    </row>
    <row r="1595" spans="3:4">
      <c r="C1595">
        <v>89.7</v>
      </c>
      <c r="D1595">
        <v>1.455662840063693E-6</v>
      </c>
    </row>
    <row r="1596" spans="3:4">
      <c r="C1596">
        <v>89.75</v>
      </c>
      <c r="D1596">
        <v>1.6422492988057136E-6</v>
      </c>
    </row>
    <row r="1597" spans="3:4">
      <c r="C1597">
        <v>89.8</v>
      </c>
      <c r="D1597">
        <v>1.8509439127312757E-6</v>
      </c>
    </row>
    <row r="1598" spans="3:4">
      <c r="C1598">
        <v>89.85</v>
      </c>
      <c r="D1598">
        <v>2.0841228594383723E-6</v>
      </c>
    </row>
    <row r="1599" spans="3:4">
      <c r="C1599">
        <v>89.9</v>
      </c>
      <c r="D1599">
        <v>2.3443867575733177E-6</v>
      </c>
    </row>
    <row r="1600" spans="3:4">
      <c r="C1600">
        <v>89.95</v>
      </c>
      <c r="D1600">
        <v>2.6345781540007156E-6</v>
      </c>
    </row>
    <row r="1601" spans="3:4">
      <c r="C1601">
        <v>90</v>
      </c>
      <c r="D1601">
        <v>2.9577999506583215E-6</v>
      </c>
    </row>
    <row r="1602" spans="3:4">
      <c r="C1602">
        <v>90.05</v>
      </c>
      <c r="D1602">
        <v>3.3174347739283016E-6</v>
      </c>
    </row>
    <row r="1603" spans="3:4">
      <c r="C1603">
        <v>90.1</v>
      </c>
      <c r="D1603">
        <v>3.7171652828806371E-6</v>
      </c>
    </row>
    <row r="1604" spans="3:4">
      <c r="C1604">
        <v>90.15</v>
      </c>
      <c r="D1604">
        <v>4.1609954055006352E-6</v>
      </c>
    </row>
    <row r="1605" spans="3:4">
      <c r="C1605">
        <v>90.2</v>
      </c>
      <c r="D1605">
        <v>4.6532724839643252E-6</v>
      </c>
    </row>
    <row r="1606" spans="3:4">
      <c r="C1606">
        <v>90.25</v>
      </c>
      <c r="D1606">
        <v>5.1987103011639456E-6</v>
      </c>
    </row>
    <row r="1607" spans="3:4">
      <c r="C1607">
        <v>90.3</v>
      </c>
      <c r="D1607">
        <v>5.8024129509805773E-6</v>
      </c>
    </row>
    <row r="1608" spans="3:4">
      <c r="C1608">
        <v>90.35</v>
      </c>
      <c r="D1608">
        <v>6.469899504249383E-6</v>
      </c>
    </row>
    <row r="1609" spans="3:4">
      <c r="C1609">
        <v>90.4</v>
      </c>
      <c r="D1609">
        <v>7.2071294109645051E-6</v>
      </c>
    </row>
    <row r="1610" spans="3:4">
      <c r="C1610">
        <v>90.45</v>
      </c>
      <c r="D1610">
        <v>8.0205285670177857E-6</v>
      </c>
    </row>
    <row r="1611" spans="3:4">
      <c r="C1611">
        <v>90.5</v>
      </c>
      <c r="D1611">
        <v>8.9170159606944118E-6</v>
      </c>
    </row>
    <row r="1612" spans="3:4">
      <c r="C1612">
        <v>90.55</v>
      </c>
      <c r="D1612">
        <v>9.9040308002640696E-6</v>
      </c>
    </row>
    <row r="1613" spans="3:4">
      <c r="C1613">
        <v>90.6</v>
      </c>
      <c r="D1613">
        <v>1.0989560009355834E-5</v>
      </c>
    </row>
    <row r="1614" spans="3:4">
      <c r="C1614">
        <v>90.65</v>
      </c>
      <c r="D1614">
        <v>1.2182165961442481E-5</v>
      </c>
    </row>
    <row r="1615" spans="3:4">
      <c r="C1615">
        <v>90.7</v>
      </c>
      <c r="D1615">
        <v>1.3491014308723738E-5</v>
      </c>
    </row>
    <row r="1616" spans="3:4">
      <c r="C1616">
        <v>90.75</v>
      </c>
      <c r="D1616">
        <v>1.49259017440991E-5</v>
      </c>
    </row>
    <row r="1617" spans="3:4">
      <c r="C1617">
        <v>90.8</v>
      </c>
      <c r="D1617">
        <v>1.6497283517814211E-5</v>
      </c>
    </row>
    <row r="1618" spans="3:4">
      <c r="C1618">
        <v>90.85</v>
      </c>
      <c r="D1618">
        <v>1.8216300512873229E-5</v>
      </c>
    </row>
    <row r="1619" spans="3:4">
      <c r="C1619">
        <v>90.9</v>
      </c>
      <c r="D1619">
        <v>2.0094805665560516E-5</v>
      </c>
    </row>
    <row r="1620" spans="3:4">
      <c r="C1620">
        <v>90.95</v>
      </c>
      <c r="D1620">
        <v>2.2145389499506496E-5</v>
      </c>
    </row>
    <row r="1621" spans="3:4">
      <c r="C1621">
        <v>91</v>
      </c>
      <c r="D1621">
        <v>2.4381404523874005E-5</v>
      </c>
    </row>
    <row r="1622" spans="3:4">
      <c r="C1622">
        <v>91.05</v>
      </c>
      <c r="D1622">
        <v>2.681698822854221E-5</v>
      </c>
    </row>
    <row r="1623" spans="3:4">
      <c r="C1623">
        <v>91.1</v>
      </c>
      <c r="D1623">
        <v>2.9467084391839807E-5</v>
      </c>
    </row>
    <row r="1624" spans="3:4">
      <c r="C1624">
        <v>91.15</v>
      </c>
      <c r="D1624">
        <v>3.2347462399633625E-5</v>
      </c>
    </row>
    <row r="1625" spans="3:4">
      <c r="C1625">
        <v>91.2</v>
      </c>
      <c r="D1625">
        <v>3.5474734258570238E-5</v>
      </c>
    </row>
    <row r="1626" spans="3:4">
      <c r="C1626">
        <v>91.25</v>
      </c>
      <c r="D1626">
        <v>3.8866368971308365E-5</v>
      </c>
    </row>
    <row r="1627" spans="3:4">
      <c r="C1627">
        <v>91.3</v>
      </c>
      <c r="D1627">
        <v>4.2540703927820536E-5</v>
      </c>
    </row>
    <row r="1628" spans="3:4">
      <c r="C1628">
        <v>91.35</v>
      </c>
      <c r="D1628">
        <v>4.6516952954579356E-5</v>
      </c>
    </row>
    <row r="1629" spans="3:4">
      <c r="C1629">
        <v>91.4</v>
      </c>
      <c r="D1629">
        <v>5.0815210652948468E-5</v>
      </c>
    </row>
    <row r="1630" spans="3:4">
      <c r="C1630">
        <v>91.45</v>
      </c>
      <c r="D1630">
        <v>5.5456452649549779E-5</v>
      </c>
    </row>
    <row r="1631" spans="3:4">
      <c r="C1631">
        <v>91.5</v>
      </c>
      <c r="D1631">
        <v>6.0462531375181356E-5</v>
      </c>
    </row>
    <row r="1632" spans="3:4">
      <c r="C1632">
        <v>91.55</v>
      </c>
      <c r="D1632">
        <v>6.585616698515193E-5</v>
      </c>
    </row>
    <row r="1633" spans="3:4">
      <c r="C1633">
        <v>91.6</v>
      </c>
      <c r="D1633">
        <v>7.1660933033022617E-5</v>
      </c>
    </row>
    <row r="1634" spans="3:4">
      <c r="C1634">
        <v>91.65</v>
      </c>
      <c r="D1634">
        <v>7.790123651199201E-5</v>
      </c>
    </row>
    <row r="1635" spans="3:4">
      <c r="C1635">
        <v>91.7</v>
      </c>
      <c r="D1635">
        <v>8.4602291883662003E-5</v>
      </c>
    </row>
    <row r="1636" spans="3:4">
      <c r="C1636">
        <v>91.75</v>
      </c>
      <c r="D1636">
        <v>9.1790088723123385E-5</v>
      </c>
    </row>
    <row r="1637" spans="3:4">
      <c r="C1637">
        <v>91.8</v>
      </c>
      <c r="D1637">
        <v>9.9491352622246425E-5</v>
      </c>
    </row>
    <row r="1638" spans="3:4">
      <c r="C1638">
        <v>91.85</v>
      </c>
      <c r="D1638">
        <v>1.0773349901007216E-4</v>
      </c>
    </row>
    <row r="1639" spans="3:4">
      <c r="C1639">
        <v>91.9</v>
      </c>
      <c r="D1639">
        <v>1.1654457957050128E-4</v>
      </c>
    </row>
    <row r="1640" spans="3:4">
      <c r="C1640">
        <v>91.95</v>
      </c>
      <c r="D1640">
        <v>1.2595322096305831E-4</v>
      </c>
    </row>
    <row r="1641" spans="3:4">
      <c r="C1641">
        <v>92</v>
      </c>
      <c r="D1641">
        <v>1.359885555827851E-4</v>
      </c>
    </row>
    <row r="1642" spans="3:4">
      <c r="C1642">
        <v>92.05</v>
      </c>
      <c r="D1642">
        <v>1.466801441301187E-4</v>
      </c>
    </row>
    <row r="1643" spans="3:4">
      <c r="C1643">
        <v>92.1</v>
      </c>
      <c r="D1643">
        <v>1.5805788980115384E-4</v>
      </c>
    </row>
    <row r="1644" spans="3:4">
      <c r="C1644">
        <v>92.15</v>
      </c>
      <c r="D1644">
        <v>1.7015194395303217E-4</v>
      </c>
    </row>
    <row r="1645" spans="3:4">
      <c r="C1645">
        <v>92.2</v>
      </c>
      <c r="D1645">
        <v>1.8299260314807829E-4</v>
      </c>
    </row>
    <row r="1646" spans="3:4">
      <c r="C1646">
        <v>92.25</v>
      </c>
      <c r="D1646">
        <v>1.9661019753401931E-4</v>
      </c>
    </row>
    <row r="1647" spans="3:4">
      <c r="C1647">
        <v>92.3</v>
      </c>
      <c r="D1647">
        <v>2.1103497057568365E-4</v>
      </c>
    </row>
    <row r="1648" spans="3:4">
      <c r="C1648">
        <v>92.35</v>
      </c>
      <c r="D1648">
        <v>2.2629695021599748E-4</v>
      </c>
    </row>
    <row r="1649" spans="3:4">
      <c r="C1649">
        <v>92.4</v>
      </c>
      <c r="D1649">
        <v>2.4242581161069493E-4</v>
      </c>
    </row>
    <row r="1650" spans="3:4">
      <c r="C1650">
        <v>92.45</v>
      </c>
      <c r="D1650">
        <v>2.5945073165130491E-4</v>
      </c>
    </row>
    <row r="1651" spans="3:4">
      <c r="C1651">
        <v>92.5</v>
      </c>
      <c r="D1651">
        <v>2.7740023556482944E-4</v>
      </c>
    </row>
    <row r="1652" spans="3:4">
      <c r="C1652">
        <v>92.55</v>
      </c>
      <c r="D1652">
        <v>2.9630203595515435E-4</v>
      </c>
    </row>
    <row r="1653" spans="3:4">
      <c r="C1653">
        <v>92.6</v>
      </c>
      <c r="D1653">
        <v>3.1618286473044646E-4</v>
      </c>
    </row>
    <row r="1654" spans="3:4">
      <c r="C1654">
        <v>92.65</v>
      </c>
      <c r="D1654">
        <v>3.3706829844209368E-4</v>
      </c>
    </row>
    <row r="1655" spans="3:4">
      <c r="C1655">
        <v>92.7</v>
      </c>
      <c r="D1655">
        <v>3.5898257764312483E-4</v>
      </c>
    </row>
    <row r="1656" spans="3:4">
      <c r="C1656">
        <v>92.75</v>
      </c>
      <c r="D1656">
        <v>3.8194842095752303E-4</v>
      </c>
    </row>
    <row r="1657" spans="3:4">
      <c r="C1657">
        <v>92.8</v>
      </c>
      <c r="D1657">
        <v>4.0598683463503665E-4</v>
      </c>
    </row>
    <row r="1658" spans="3:4">
      <c r="C1658">
        <v>92.85</v>
      </c>
      <c r="D1658">
        <v>4.3111691844864141E-4</v>
      </c>
    </row>
    <row r="1659" spans="3:4">
      <c r="C1659">
        <v>92.9</v>
      </c>
      <c r="D1659">
        <v>4.5735566887296391E-4</v>
      </c>
    </row>
    <row r="1660" spans="3:4">
      <c r="C1660">
        <v>92.95</v>
      </c>
      <c r="D1660">
        <v>4.8471778056038305E-4</v>
      </c>
    </row>
    <row r="1661" spans="3:4">
      <c r="C1661">
        <v>93</v>
      </c>
      <c r="D1661">
        <v>5.1321544720717897E-4</v>
      </c>
    </row>
    <row r="1662" spans="3:4">
      <c r="C1662">
        <v>93.05</v>
      </c>
      <c r="D1662">
        <v>5.428581629732599E-4</v>
      </c>
    </row>
    <row r="1663" spans="3:4">
      <c r="C1663">
        <v>93.1</v>
      </c>
      <c r="D1663">
        <v>5.7365252568526736E-4</v>
      </c>
    </row>
    <row r="1664" spans="3:4">
      <c r="C1664">
        <v>93.15</v>
      </c>
      <c r="D1664">
        <v>6.056020431133934E-4</v>
      </c>
    </row>
    <row r="1665" spans="3:4">
      <c r="C1665">
        <v>93.2</v>
      </c>
      <c r="D1665">
        <v>6.3870694366550517E-4</v>
      </c>
    </row>
    <row r="1666" spans="3:4">
      <c r="C1666">
        <v>93.25</v>
      </c>
      <c r="D1666">
        <v>6.7296399288832023E-4</v>
      </c>
    </row>
    <row r="1667" spans="3:4">
      <c r="C1667">
        <v>93.3</v>
      </c>
      <c r="D1667">
        <v>7.0836631720253051E-4</v>
      </c>
    </row>
    <row r="1668" spans="3:4">
      <c r="C1668">
        <v>93.35</v>
      </c>
      <c r="D1668">
        <v>7.4490323632670885E-4</v>
      </c>
    </row>
    <row r="1669" spans="3:4">
      <c r="C1669">
        <v>93.4</v>
      </c>
      <c r="D1669">
        <v>7.8256010586285609E-4</v>
      </c>
    </row>
    <row r="1670" spans="3:4">
      <c r="C1670">
        <v>93.45</v>
      </c>
      <c r="D1670">
        <v>8.2131817152307561E-4</v>
      </c>
    </row>
    <row r="1671" spans="3:4">
      <c r="C1671">
        <v>93.5</v>
      </c>
      <c r="D1671">
        <v>8.611544364727163E-4</v>
      </c>
    </row>
    <row r="1672" spans="3:4">
      <c r="C1672">
        <v>93.55</v>
      </c>
      <c r="D1672">
        <v>9.0204154324859532E-4</v>
      </c>
    </row>
    <row r="1673" spans="3:4">
      <c r="C1673">
        <v>93.6</v>
      </c>
      <c r="D1673">
        <v>9.4394767168186442E-4</v>
      </c>
    </row>
    <row r="1674" spans="3:4">
      <c r="C1674">
        <v>93.65</v>
      </c>
      <c r="D1674">
        <v>9.8683645421342712E-4</v>
      </c>
    </row>
    <row r="1675" spans="3:4">
      <c r="C1675">
        <v>93.7</v>
      </c>
      <c r="D1675">
        <v>1.0306669099343869E-3</v>
      </c>
    </row>
    <row r="1676" spans="3:4">
      <c r="C1676">
        <v>93.75</v>
      </c>
      <c r="D1676">
        <v>1.0753933986161473E-3</v>
      </c>
    </row>
    <row r="1677" spans="3:4">
      <c r="C1677">
        <v>93.8</v>
      </c>
      <c r="D1677">
        <v>1.1209655959130327E-3</v>
      </c>
    </row>
    <row r="1678" spans="3:4">
      <c r="C1678">
        <v>93.85</v>
      </c>
      <c r="D1678">
        <v>1.1673284908256089E-3</v>
      </c>
    </row>
    <row r="1679" spans="3:4">
      <c r="C1679">
        <v>93.9</v>
      </c>
      <c r="D1679">
        <v>1.2144224064056101E-3</v>
      </c>
    </row>
    <row r="1680" spans="3:4">
      <c r="C1680">
        <v>93.95</v>
      </c>
      <c r="D1680">
        <v>1.2621830445628888E-3</v>
      </c>
    </row>
    <row r="1681" spans="3:4">
      <c r="C1681">
        <v>94</v>
      </c>
      <c r="D1681">
        <v>1.3105415557033058E-3</v>
      </c>
    </row>
    <row r="1682" spans="3:4">
      <c r="C1682">
        <v>94.05</v>
      </c>
      <c r="D1682">
        <v>1.3594246337829811E-3</v>
      </c>
    </row>
    <row r="1683" spans="3:4">
      <c r="C1683">
        <v>94.1</v>
      </c>
      <c r="D1683">
        <v>1.4087546372106821E-3</v>
      </c>
    </row>
    <row r="1684" spans="3:4">
      <c r="C1684">
        <v>94.15</v>
      </c>
      <c r="D1684">
        <v>1.4584497358672681E-3</v>
      </c>
    </row>
    <row r="1685" spans="3:4">
      <c r="C1685">
        <v>94.2</v>
      </c>
      <c r="D1685">
        <v>1.5084240843391066E-3</v>
      </c>
    </row>
    <row r="1686" spans="3:4">
      <c r="C1686">
        <v>94.25</v>
      </c>
      <c r="D1686">
        <v>1.5585880212842045E-3</v>
      </c>
    </row>
    <row r="1687" spans="3:4">
      <c r="C1687">
        <v>94.3</v>
      </c>
      <c r="D1687">
        <v>1.6088482946649901E-3</v>
      </c>
    </row>
    <row r="1688" spans="3:4">
      <c r="C1688">
        <v>94.35</v>
      </c>
      <c r="D1688">
        <v>1.6591083123927955E-3</v>
      </c>
    </row>
    <row r="1689" spans="3:4">
      <c r="C1689">
        <v>94.4</v>
      </c>
      <c r="D1689">
        <v>1.7092684177376059E-3</v>
      </c>
    </row>
    <row r="1690" spans="3:4">
      <c r="C1690">
        <v>94.45</v>
      </c>
      <c r="D1690">
        <v>1.7592261886631355E-3</v>
      </c>
    </row>
    <row r="1691" spans="3:4">
      <c r="C1691">
        <v>94.5</v>
      </c>
      <c r="D1691">
        <v>1.808876760055225E-3</v>
      </c>
    </row>
    <row r="1692" spans="3:4">
      <c r="C1692">
        <v>94.55</v>
      </c>
      <c r="D1692">
        <v>1.8581131676208697E-3</v>
      </c>
    </row>
    <row r="1693" spans="3:4">
      <c r="C1693">
        <v>94.6</v>
      </c>
      <c r="D1693">
        <v>1.906826712048702E-3</v>
      </c>
    </row>
    <row r="1694" spans="3:4">
      <c r="C1694">
        <v>94.65</v>
      </c>
      <c r="D1694">
        <v>1.9549073418412824E-3</v>
      </c>
    </row>
    <row r="1695" spans="3:4">
      <c r="C1695">
        <v>94.7</v>
      </c>
      <c r="D1695">
        <v>2.0022440530557619E-3</v>
      </c>
    </row>
    <row r="1696" spans="3:4">
      <c r="C1696">
        <v>94.75</v>
      </c>
      <c r="D1696">
        <v>2.0487253040259125E-3</v>
      </c>
    </row>
    <row r="1697" spans="3:4">
      <c r="C1697">
        <v>94.8</v>
      </c>
      <c r="D1697">
        <v>2.0942394429851207E-3</v>
      </c>
    </row>
    <row r="1698" spans="3:4">
      <c r="C1698">
        <v>94.85</v>
      </c>
      <c r="D1698">
        <v>2.1386751463693906E-3</v>
      </c>
    </row>
    <row r="1699" spans="3:4">
      <c r="C1699">
        <v>94.9</v>
      </c>
      <c r="D1699">
        <v>2.1819218654532363E-3</v>
      </c>
    </row>
    <row r="1700" spans="3:4">
      <c r="C1700">
        <v>94.95</v>
      </c>
      <c r="D1700">
        <v>2.2238702788600906E-3</v>
      </c>
    </row>
    <row r="1701" spans="3:4">
      <c r="C1701">
        <v>95</v>
      </c>
      <c r="D1701">
        <v>2.2644127483953795E-3</v>
      </c>
    </row>
    <row r="1702" spans="3:4">
      <c r="C1702">
        <v>95.05</v>
      </c>
      <c r="D1702">
        <v>2.303443775574419E-3</v>
      </c>
    </row>
    <row r="1703" spans="3:4">
      <c r="C1703">
        <v>95.1</v>
      </c>
      <c r="D1703">
        <v>2.3408604561606884E-3</v>
      </c>
    </row>
    <row r="1704" spans="3:4">
      <c r="C1704">
        <v>95.15</v>
      </c>
      <c r="D1704">
        <v>2.3765629299937444E-3</v>
      </c>
    </row>
    <row r="1705" spans="3:4">
      <c r="C1705">
        <v>95.2</v>
      </c>
      <c r="D1705">
        <v>2.4104548233698452E-3</v>
      </c>
    </row>
    <row r="1706" spans="3:4">
      <c r="C1706">
        <v>95.25</v>
      </c>
      <c r="D1706">
        <v>2.4424436812442575E-3</v>
      </c>
    </row>
    <row r="1707" spans="3:4">
      <c r="C1707">
        <v>95.3</v>
      </c>
      <c r="D1707">
        <v>2.4724413865510218E-3</v>
      </c>
    </row>
    <row r="1708" spans="3:4">
      <c r="C1708">
        <v>95.35</v>
      </c>
      <c r="D1708">
        <v>2.5003645639847176E-3</v>
      </c>
    </row>
    <row r="1709" spans="3:4">
      <c r="C1709">
        <v>95.4</v>
      </c>
      <c r="D1709">
        <v>2.5261349656591917E-3</v>
      </c>
    </row>
    <row r="1710" spans="3:4">
      <c r="C1710">
        <v>95.45</v>
      </c>
      <c r="D1710">
        <v>2.5496798361494596E-3</v>
      </c>
    </row>
    <row r="1711" spans="3:4">
      <c r="C1711">
        <v>95.5</v>
      </c>
      <c r="D1711">
        <v>2.5709322545354784E-3</v>
      </c>
    </row>
    <row r="1712" spans="3:4">
      <c r="C1712">
        <v>95.55</v>
      </c>
      <c r="D1712">
        <v>2.5898314511984934E-3</v>
      </c>
    </row>
    <row r="1713" spans="3:4">
      <c r="C1713">
        <v>95.6</v>
      </c>
      <c r="D1713">
        <v>2.6063230972718445E-3</v>
      </c>
    </row>
    <row r="1714" spans="3:4">
      <c r="C1714">
        <v>95.65</v>
      </c>
      <c r="D1714">
        <v>2.6203595648172234E-3</v>
      </c>
    </row>
    <row r="1715" spans="3:4">
      <c r="C1715">
        <v>95.7</v>
      </c>
      <c r="D1715">
        <v>2.6319001559827484E-3</v>
      </c>
    </row>
    <row r="1716" spans="3:4">
      <c r="C1716">
        <v>95.75</v>
      </c>
      <c r="D1716">
        <v>2.6409112995999296E-3</v>
      </c>
    </row>
    <row r="1717" spans="3:4">
      <c r="C1717">
        <v>95.8</v>
      </c>
      <c r="D1717">
        <v>2.6473667138904294E-3</v>
      </c>
    </row>
    <row r="1718" spans="3:4">
      <c r="C1718">
        <v>95.85</v>
      </c>
      <c r="D1718">
        <v>2.6512475341789565E-3</v>
      </c>
    </row>
    <row r="1719" spans="3:4">
      <c r="C1719">
        <v>95.9</v>
      </c>
      <c r="D1719">
        <v>2.652542404743787E-3</v>
      </c>
    </row>
    <row r="1720" spans="3:4">
      <c r="C1720">
        <v>95.95</v>
      </c>
      <c r="D1720">
        <v>2.6512475341789565E-3</v>
      </c>
    </row>
    <row r="1721" spans="3:4">
      <c r="C1721">
        <v>96</v>
      </c>
      <c r="D1721">
        <v>2.6473667138904294E-3</v>
      </c>
    </row>
    <row r="1722" spans="3:4">
      <c r="C1722">
        <v>96.05</v>
      </c>
      <c r="D1722">
        <v>2.6409112995999296E-3</v>
      </c>
    </row>
    <row r="1723" spans="3:4">
      <c r="C1723">
        <v>96.1</v>
      </c>
      <c r="D1723">
        <v>2.6319001559827484E-3</v>
      </c>
    </row>
    <row r="1724" spans="3:4">
      <c r="C1724">
        <v>96.15</v>
      </c>
      <c r="D1724">
        <v>2.6203595648172234E-3</v>
      </c>
    </row>
    <row r="1725" spans="3:4">
      <c r="C1725">
        <v>96.2</v>
      </c>
      <c r="D1725">
        <v>2.6063230972718445E-3</v>
      </c>
    </row>
    <row r="1726" spans="3:4">
      <c r="C1726">
        <v>96.25</v>
      </c>
      <c r="D1726">
        <v>2.5898314511984934E-3</v>
      </c>
    </row>
    <row r="1727" spans="3:4">
      <c r="C1727">
        <v>96.3</v>
      </c>
      <c r="D1727">
        <v>2.5709322545354784E-3</v>
      </c>
    </row>
    <row r="1728" spans="3:4">
      <c r="C1728">
        <v>96.35</v>
      </c>
      <c r="D1728">
        <v>2.5496798361494596E-3</v>
      </c>
    </row>
    <row r="1729" spans="3:4">
      <c r="C1729">
        <v>96.4</v>
      </c>
      <c r="D1729">
        <v>2.5261349656591917E-3</v>
      </c>
    </row>
    <row r="1730" spans="3:4">
      <c r="C1730">
        <v>96.45</v>
      </c>
      <c r="D1730">
        <v>2.5003645639847176E-3</v>
      </c>
    </row>
    <row r="1731" spans="3:4">
      <c r="C1731">
        <v>96.5</v>
      </c>
      <c r="D1731">
        <v>2.4724413865510218E-3</v>
      </c>
    </row>
    <row r="1732" spans="3:4">
      <c r="C1732">
        <v>96.55</v>
      </c>
      <c r="D1732">
        <v>2.4424436812442575E-3</v>
      </c>
    </row>
    <row r="1733" spans="3:4">
      <c r="C1733">
        <v>96.6</v>
      </c>
      <c r="D1733">
        <v>2.4104548233698452E-3</v>
      </c>
    </row>
    <row r="1734" spans="3:4">
      <c r="C1734">
        <v>96.65</v>
      </c>
      <c r="D1734">
        <v>2.3765629299937444E-3</v>
      </c>
    </row>
    <row r="1735" spans="3:4">
      <c r="C1735">
        <v>96.7</v>
      </c>
      <c r="D1735">
        <v>2.3408604561606884E-3</v>
      </c>
    </row>
    <row r="1736" spans="3:4">
      <c r="C1736">
        <v>96.75</v>
      </c>
      <c r="D1736">
        <v>2.303443775574419E-3</v>
      </c>
    </row>
    <row r="1737" spans="3:4">
      <c r="C1737">
        <v>96.8</v>
      </c>
      <c r="D1737">
        <v>2.2644127483953795E-3</v>
      </c>
    </row>
    <row r="1738" spans="3:4">
      <c r="C1738">
        <v>96.85</v>
      </c>
      <c r="D1738">
        <v>2.2238702788600906E-3</v>
      </c>
    </row>
    <row r="1739" spans="3:4">
      <c r="C1739">
        <v>96.9</v>
      </c>
      <c r="D1739">
        <v>2.1819218654532363E-3</v>
      </c>
    </row>
    <row r="1740" spans="3:4">
      <c r="C1740">
        <v>96.95</v>
      </c>
      <c r="D1740">
        <v>2.1386751463693906E-3</v>
      </c>
    </row>
    <row r="1741" spans="3:4">
      <c r="C1741">
        <v>97</v>
      </c>
      <c r="D1741">
        <v>2.0942394429851207E-3</v>
      </c>
    </row>
    <row r="1742" spans="3:4">
      <c r="C1742">
        <v>97.05</v>
      </c>
      <c r="D1742">
        <v>2.0487253040259125E-3</v>
      </c>
    </row>
    <row r="1743" spans="3:4">
      <c r="C1743">
        <v>97.1</v>
      </c>
      <c r="D1743">
        <v>2.0022440530557619E-3</v>
      </c>
    </row>
    <row r="1744" spans="3:4">
      <c r="C1744">
        <v>97.15</v>
      </c>
      <c r="D1744">
        <v>1.9549073418412824E-3</v>
      </c>
    </row>
    <row r="1745" spans="3:4">
      <c r="C1745">
        <v>97.2</v>
      </c>
      <c r="D1745">
        <v>1.906826712048702E-3</v>
      </c>
    </row>
    <row r="1746" spans="3:4">
      <c r="C1746">
        <v>97.25</v>
      </c>
      <c r="D1746">
        <v>1.8581131676208697E-3</v>
      </c>
    </row>
    <row r="1747" spans="3:4">
      <c r="C1747">
        <v>97.3</v>
      </c>
      <c r="D1747">
        <v>1.808876760055225E-3</v>
      </c>
    </row>
    <row r="1748" spans="3:4">
      <c r="C1748">
        <v>97.35</v>
      </c>
      <c r="D1748">
        <v>1.7592261886631355E-3</v>
      </c>
    </row>
    <row r="1749" spans="3:4">
      <c r="C1749">
        <v>97.4</v>
      </c>
      <c r="D1749">
        <v>1.7092684177376059E-3</v>
      </c>
    </row>
    <row r="1750" spans="3:4">
      <c r="C1750">
        <v>97.45</v>
      </c>
      <c r="D1750">
        <v>1.6591083123927955E-3</v>
      </c>
    </row>
    <row r="1751" spans="3:4">
      <c r="C1751">
        <v>97.5</v>
      </c>
      <c r="D1751">
        <v>1.6088482946649901E-3</v>
      </c>
    </row>
    <row r="1752" spans="3:4">
      <c r="C1752">
        <v>97.55</v>
      </c>
      <c r="D1752">
        <v>1.5585880212842045E-3</v>
      </c>
    </row>
    <row r="1753" spans="3:4">
      <c r="C1753">
        <v>97.6</v>
      </c>
      <c r="D1753">
        <v>1.5084240843391066E-3</v>
      </c>
    </row>
    <row r="1754" spans="3:4">
      <c r="C1754">
        <v>97.65</v>
      </c>
      <c r="D1754">
        <v>1.4584497358672681E-3</v>
      </c>
    </row>
    <row r="1755" spans="3:4">
      <c r="C1755">
        <v>97.7</v>
      </c>
      <c r="D1755">
        <v>1.4087546372106821E-3</v>
      </c>
    </row>
    <row r="1756" spans="3:4">
      <c r="C1756">
        <v>97.75</v>
      </c>
      <c r="D1756">
        <v>1.3594246337829811E-3</v>
      </c>
    </row>
    <row r="1757" spans="3:4">
      <c r="C1757">
        <v>97.8</v>
      </c>
      <c r="D1757">
        <v>1.3105415557033058E-3</v>
      </c>
    </row>
    <row r="1758" spans="3:4">
      <c r="C1758">
        <v>97.85</v>
      </c>
      <c r="D1758">
        <v>1.2621830445628888E-3</v>
      </c>
    </row>
    <row r="1759" spans="3:4">
      <c r="C1759">
        <v>97.9</v>
      </c>
      <c r="D1759">
        <v>1.2144224064056101E-3</v>
      </c>
    </row>
    <row r="1760" spans="3:4">
      <c r="C1760">
        <v>97.95</v>
      </c>
      <c r="D1760">
        <v>1.1673284908256089E-3</v>
      </c>
    </row>
    <row r="1761" spans="3:4">
      <c r="C1761">
        <v>98</v>
      </c>
      <c r="D1761">
        <v>1.1209655959130327E-3</v>
      </c>
    </row>
    <row r="1762" spans="3:4">
      <c r="C1762">
        <v>98.05</v>
      </c>
      <c r="D1762">
        <v>1.0753933986161473E-3</v>
      </c>
    </row>
    <row r="1763" spans="3:4">
      <c r="C1763">
        <v>98.1</v>
      </c>
      <c r="D1763">
        <v>1.0306669099343869E-3</v>
      </c>
    </row>
    <row r="1764" spans="3:4">
      <c r="C1764">
        <v>98.15</v>
      </c>
      <c r="D1764">
        <v>9.8683645421342712E-4</v>
      </c>
    </row>
    <row r="1765" spans="3:4">
      <c r="C1765">
        <v>98.2</v>
      </c>
      <c r="D1765">
        <v>9.4394767168186442E-4</v>
      </c>
    </row>
    <row r="1766" spans="3:4">
      <c r="C1766">
        <v>98.25</v>
      </c>
      <c r="D1766">
        <v>9.0204154324859532E-4</v>
      </c>
    </row>
    <row r="1767" spans="3:4">
      <c r="C1767">
        <v>98.3</v>
      </c>
      <c r="D1767">
        <v>8.611544364727163E-4</v>
      </c>
    </row>
    <row r="1768" spans="3:4">
      <c r="C1768">
        <v>98.35</v>
      </c>
      <c r="D1768">
        <v>8.2131817152307561E-4</v>
      </c>
    </row>
    <row r="1769" spans="3:4">
      <c r="C1769">
        <v>98.4</v>
      </c>
      <c r="D1769">
        <v>7.8256010586285609E-4</v>
      </c>
    </row>
    <row r="1770" spans="3:4">
      <c r="C1770">
        <v>98.45</v>
      </c>
      <c r="D1770">
        <v>7.4490323632670885E-4</v>
      </c>
    </row>
    <row r="1771" spans="3:4">
      <c r="C1771">
        <v>98.5</v>
      </c>
      <c r="D1771">
        <v>7.0836631720253051E-4</v>
      </c>
    </row>
    <row r="1772" spans="3:4">
      <c r="C1772">
        <v>98.55</v>
      </c>
      <c r="D1772">
        <v>6.7296399288832023E-4</v>
      </c>
    </row>
    <row r="1773" spans="3:4">
      <c r="C1773">
        <v>98.6</v>
      </c>
      <c r="D1773">
        <v>6.3870694366550517E-4</v>
      </c>
    </row>
    <row r="1774" spans="3:4">
      <c r="C1774">
        <v>98.65</v>
      </c>
      <c r="D1774">
        <v>6.056020431133934E-4</v>
      </c>
    </row>
    <row r="1775" spans="3:4">
      <c r="C1775">
        <v>98.7</v>
      </c>
      <c r="D1775">
        <v>5.7365252568526736E-4</v>
      </c>
    </row>
    <row r="1776" spans="3:4">
      <c r="C1776">
        <v>98.75</v>
      </c>
      <c r="D1776">
        <v>5.428581629732599E-4</v>
      </c>
    </row>
    <row r="1777" spans="3:4">
      <c r="C1777">
        <v>98.8</v>
      </c>
      <c r="D1777">
        <v>5.1321544720717897E-4</v>
      </c>
    </row>
    <row r="1778" spans="3:4">
      <c r="C1778">
        <v>98.85</v>
      </c>
      <c r="D1778">
        <v>4.8471778056038305E-4</v>
      </c>
    </row>
    <row r="1779" spans="3:4">
      <c r="C1779">
        <v>98.9</v>
      </c>
      <c r="D1779">
        <v>4.5735566887296391E-4</v>
      </c>
    </row>
    <row r="1780" spans="3:4">
      <c r="C1780">
        <v>98.95</v>
      </c>
      <c r="D1780">
        <v>4.3111691844864141E-4</v>
      </c>
    </row>
    <row r="1781" spans="3:4">
      <c r="C1781">
        <v>99</v>
      </c>
      <c r="D1781">
        <v>4.0598683463503665E-4</v>
      </c>
    </row>
    <row r="1782" spans="3:4">
      <c r="C1782">
        <v>99.05</v>
      </c>
      <c r="D1782">
        <v>3.8194842095752303E-4</v>
      </c>
    </row>
    <row r="1783" spans="3:4">
      <c r="C1783">
        <v>99.1</v>
      </c>
      <c r="D1783">
        <v>3.5898257764312483E-4</v>
      </c>
    </row>
    <row r="1784" spans="3:4">
      <c r="C1784">
        <v>99.15</v>
      </c>
      <c r="D1784">
        <v>3.3706829844209368E-4</v>
      </c>
    </row>
    <row r="1785" spans="3:4">
      <c r="C1785">
        <v>99.2</v>
      </c>
      <c r="D1785">
        <v>3.1618286473044646E-4</v>
      </c>
    </row>
    <row r="1786" spans="3:4">
      <c r="C1786">
        <v>99.25</v>
      </c>
      <c r="D1786">
        <v>2.9630203595515435E-4</v>
      </c>
    </row>
    <row r="1787" spans="3:4">
      <c r="C1787">
        <v>99.3</v>
      </c>
      <c r="D1787">
        <v>2.7740023556482944E-4</v>
      </c>
    </row>
    <row r="1788" spans="3:4">
      <c r="C1788">
        <v>99.35</v>
      </c>
      <c r="D1788">
        <v>2.5945073165130491E-4</v>
      </c>
    </row>
    <row r="1789" spans="3:4">
      <c r="C1789">
        <v>99.4</v>
      </c>
      <c r="D1789">
        <v>2.4242581161069493E-4</v>
      </c>
    </row>
    <row r="1790" spans="3:4">
      <c r="C1790">
        <v>99.45</v>
      </c>
      <c r="D1790">
        <v>2.2629695021599748E-4</v>
      </c>
    </row>
    <row r="1791" spans="3:4">
      <c r="C1791">
        <v>99.5</v>
      </c>
      <c r="D1791">
        <v>2.1103497057568365E-4</v>
      </c>
    </row>
    <row r="1792" spans="3:4">
      <c r="C1792">
        <v>99.55</v>
      </c>
      <c r="D1792">
        <v>1.9661019753401931E-4</v>
      </c>
    </row>
    <row r="1793" spans="3:4">
      <c r="C1793">
        <v>99.6</v>
      </c>
      <c r="D1793">
        <v>1.8299260314807829E-4</v>
      </c>
    </row>
    <row r="1794" spans="3:4">
      <c r="C1794">
        <v>99.65</v>
      </c>
      <c r="D1794">
        <v>1.7015194395303217E-4</v>
      </c>
    </row>
    <row r="1795" spans="3:4">
      <c r="C1795">
        <v>99.7</v>
      </c>
      <c r="D1795">
        <v>1.5805788980115384E-4</v>
      </c>
    </row>
    <row r="1796" spans="3:4">
      <c r="C1796">
        <v>99.75</v>
      </c>
      <c r="D1796">
        <v>1.466801441301187E-4</v>
      </c>
    </row>
    <row r="1797" spans="3:4">
      <c r="C1797">
        <v>99.8</v>
      </c>
      <c r="D1797">
        <v>1.359885555827851E-4</v>
      </c>
    </row>
    <row r="1798" spans="3:4">
      <c r="C1798">
        <v>99.85</v>
      </c>
      <c r="D1798">
        <v>1.2595322096305831E-4</v>
      </c>
    </row>
    <row r="1799" spans="3:4">
      <c r="C1799">
        <v>99.9</v>
      </c>
      <c r="D1799">
        <v>1.1654457957050128E-4</v>
      </c>
    </row>
    <row r="1800" spans="3:4">
      <c r="C1800">
        <v>99.95</v>
      </c>
      <c r="D1800">
        <v>1.0773349901007216E-4</v>
      </c>
    </row>
    <row r="1801" spans="3:4">
      <c r="C1801">
        <v>100</v>
      </c>
      <c r="D1801">
        <v>9.9491352622246425E-5</v>
      </c>
    </row>
    <row r="1802" spans="3:4">
      <c r="C1802">
        <v>100.05</v>
      </c>
      <c r="D1802">
        <v>9.1790088723123385E-5</v>
      </c>
    </row>
    <row r="1803" spans="3:4">
      <c r="C1803">
        <v>100.1</v>
      </c>
      <c r="D1803">
        <v>8.4602291883662003E-5</v>
      </c>
    </row>
    <row r="1804" spans="3:4">
      <c r="C1804">
        <v>100.15</v>
      </c>
      <c r="D1804">
        <v>7.790123651199201E-5</v>
      </c>
    </row>
    <row r="1805" spans="3:4">
      <c r="C1805">
        <v>100.2</v>
      </c>
      <c r="D1805">
        <v>7.1660933033022617E-5</v>
      </c>
    </row>
    <row r="1806" spans="3:4">
      <c r="C1806">
        <v>100.25</v>
      </c>
      <c r="D1806">
        <v>6.585616698515193E-5</v>
      </c>
    </row>
    <row r="1807" spans="3:4">
      <c r="C1807">
        <v>100.3</v>
      </c>
      <c r="D1807">
        <v>6.0462531375181356E-5</v>
      </c>
    </row>
    <row r="1808" spans="3:4">
      <c r="C1808">
        <v>100.35</v>
      </c>
      <c r="D1808">
        <v>5.5456452649549779E-5</v>
      </c>
    </row>
    <row r="1809" spans="3:4">
      <c r="C1809">
        <v>100.4</v>
      </c>
      <c r="D1809">
        <v>5.0815210652948468E-5</v>
      </c>
    </row>
    <row r="1810" spans="3:4">
      <c r="C1810">
        <v>100.45</v>
      </c>
      <c r="D1810">
        <v>4.6516952954579356E-5</v>
      </c>
    </row>
    <row r="1811" spans="3:4">
      <c r="C1811">
        <v>100.5</v>
      </c>
      <c r="D1811">
        <v>4.2540703927820536E-5</v>
      </c>
    </row>
    <row r="1812" spans="3:4">
      <c r="C1812">
        <v>100.55</v>
      </c>
      <c r="D1812">
        <v>3.8866368971308365E-5</v>
      </c>
    </row>
    <row r="1813" spans="3:4">
      <c r="C1813">
        <v>100.6</v>
      </c>
      <c r="D1813">
        <v>3.5474734258570238E-5</v>
      </c>
    </row>
    <row r="1814" spans="3:4">
      <c r="C1814">
        <v>100.65</v>
      </c>
      <c r="D1814">
        <v>3.2347462399633625E-5</v>
      </c>
    </row>
    <row r="1815" spans="3:4">
      <c r="C1815">
        <v>100.7</v>
      </c>
      <c r="D1815">
        <v>2.9467084391839807E-5</v>
      </c>
    </row>
    <row r="1816" spans="3:4">
      <c r="C1816">
        <v>100.75</v>
      </c>
      <c r="D1816">
        <v>2.681698822854221E-5</v>
      </c>
    </row>
    <row r="1817" spans="3:4">
      <c r="C1817">
        <v>100.8</v>
      </c>
      <c r="D1817">
        <v>2.4381404523874005E-5</v>
      </c>
    </row>
    <row r="1818" spans="3:4">
      <c r="C1818">
        <v>100.85</v>
      </c>
      <c r="D1818">
        <v>2.2145389499506496E-5</v>
      </c>
    </row>
    <row r="1819" spans="3:4">
      <c r="C1819">
        <v>100.9</v>
      </c>
      <c r="D1819">
        <v>2.0094805665560516E-5</v>
      </c>
    </row>
    <row r="1820" spans="3:4">
      <c r="C1820">
        <v>100.95</v>
      </c>
      <c r="D1820">
        <v>1.8216300512873229E-5</v>
      </c>
    </row>
    <row r="1821" spans="3:4">
      <c r="C1821">
        <v>101</v>
      </c>
      <c r="D1821">
        <v>1.6497283517814211E-5</v>
      </c>
    </row>
    <row r="1822" spans="3:4">
      <c r="C1822">
        <v>101.05</v>
      </c>
      <c r="D1822">
        <v>1.49259017440991E-5</v>
      </c>
    </row>
    <row r="1823" spans="3:4">
      <c r="C1823">
        <v>101.1</v>
      </c>
      <c r="D1823">
        <v>1.3491014308723738E-5</v>
      </c>
    </row>
    <row r="1824" spans="3:4">
      <c r="C1824">
        <v>101.15</v>
      </c>
      <c r="D1824">
        <v>1.2182165961442481E-5</v>
      </c>
    </row>
    <row r="1825" spans="3:4">
      <c r="C1825">
        <v>101.2</v>
      </c>
      <c r="D1825">
        <v>1.0989560009355834E-5</v>
      </c>
    </row>
    <row r="1826" spans="3:4">
      <c r="C1826">
        <v>101.25</v>
      </c>
      <c r="D1826">
        <v>9.9040308002640696E-6</v>
      </c>
    </row>
    <row r="1827" spans="3:4">
      <c r="C1827">
        <v>101.3</v>
      </c>
      <c r="D1827">
        <v>8.9170159606944118E-6</v>
      </c>
    </row>
    <row r="1828" spans="3:4">
      <c r="C1828">
        <v>101.35</v>
      </c>
      <c r="D1828">
        <v>8.0205285670177857E-6</v>
      </c>
    </row>
    <row r="1829" spans="3:4">
      <c r="C1829">
        <v>101.4</v>
      </c>
      <c r="D1829">
        <v>7.2071294109645051E-6</v>
      </c>
    </row>
    <row r="1830" spans="3:4">
      <c r="C1830">
        <v>101.45</v>
      </c>
      <c r="D1830">
        <v>6.469899504249383E-6</v>
      </c>
    </row>
    <row r="1831" spans="3:4">
      <c r="C1831">
        <v>101.5</v>
      </c>
      <c r="D1831">
        <v>5.8024129509805773E-6</v>
      </c>
    </row>
    <row r="1832" spans="3:4">
      <c r="C1832">
        <v>101.55</v>
      </c>
      <c r="D1832">
        <v>5.1987103011639456E-6</v>
      </c>
    </row>
    <row r="1833" spans="3:4">
      <c r="C1833">
        <v>101.6</v>
      </c>
      <c r="D1833">
        <v>4.6532724839643252E-6</v>
      </c>
    </row>
    <row r="1834" spans="3:4">
      <c r="C1834">
        <v>101.65</v>
      </c>
      <c r="D1834">
        <v>4.1609954055006352E-6</v>
      </c>
    </row>
    <row r="1835" spans="3:4">
      <c r="C1835">
        <v>101.7</v>
      </c>
      <c r="D1835">
        <v>3.7171652828806371E-6</v>
      </c>
    </row>
    <row r="1836" spans="3:4">
      <c r="C1836">
        <v>101.75</v>
      </c>
      <c r="D1836">
        <v>3.3174347739283016E-6</v>
      </c>
    </row>
    <row r="1837" spans="3:4">
      <c r="C1837">
        <v>101.8</v>
      </c>
      <c r="D1837">
        <v>2.9577999506583215E-6</v>
      </c>
    </row>
    <row r="1838" spans="3:4">
      <c r="C1838">
        <v>101.85</v>
      </c>
      <c r="D1838">
        <v>2.6345781540007156E-6</v>
      </c>
    </row>
    <row r="1839" spans="3:4">
      <c r="C1839">
        <v>101.9</v>
      </c>
      <c r="D1839">
        <v>2.3443867575733177E-6</v>
      </c>
    </row>
    <row r="1840" spans="3:4">
      <c r="C1840">
        <v>101.95</v>
      </c>
      <c r="D1840">
        <v>2.0841228594383723E-6</v>
      </c>
    </row>
    <row r="1841" spans="3:4">
      <c r="C1841">
        <v>102</v>
      </c>
      <c r="D1841">
        <v>1.8509439127312757E-6</v>
      </c>
    </row>
    <row r="1842" spans="3:4">
      <c r="C1842">
        <v>102.05</v>
      </c>
      <c r="D1842">
        <v>1.6422492988057136E-6</v>
      </c>
    </row>
    <row r="1843" spans="3:4">
      <c r="C1843">
        <v>102.1</v>
      </c>
      <c r="D1843">
        <v>1.455662840063693E-6</v>
      </c>
    </row>
    <row r="1844" spans="3:4">
      <c r="C1844">
        <v>102.15</v>
      </c>
      <c r="D1844">
        <v>1.2890162439019664E-6</v>
      </c>
    </row>
    <row r="1845" spans="3:4">
      <c r="C1845">
        <v>102.2</v>
      </c>
      <c r="D1845">
        <v>1.1403334641766807E-6</v>
      </c>
    </row>
    <row r="1846" spans="3:4">
      <c r="C1846">
        <v>102.25</v>
      </c>
      <c r="D1846">
        <v>1.0078159622214462E-6</v>
      </c>
    </row>
    <row r="1847" spans="3:4">
      <c r="C1847">
        <v>102.3</v>
      </c>
      <c r="D1847">
        <v>8.8982884571818639E-7</v>
      </c>
    </row>
    <row r="1848" spans="3:4">
      <c r="C1848">
        <v>102.35</v>
      </c>
      <c r="D1848">
        <v>7.8488786056990706E-7</v>
      </c>
    </row>
    <row r="1849" spans="3:4">
      <c r="C1849">
        <v>102.4</v>
      </c>
      <c r="D1849">
        <v>6.9164720831946971E-7</v>
      </c>
    </row>
    <row r="1850" spans="3:4">
      <c r="C1850">
        <v>102.45</v>
      </c>
      <c r="D1850">
        <v>6.0888815955914724E-7</v>
      </c>
    </row>
    <row r="1851" spans="3:4">
      <c r="C1851">
        <v>102.5</v>
      </c>
      <c r="D1851">
        <v>5.3550843213667754E-7</v>
      </c>
    </row>
    <row r="1852" spans="3:4">
      <c r="C1852">
        <v>102.55</v>
      </c>
      <c r="D1852">
        <v>4.7051230174812018E-7</v>
      </c>
    </row>
    <row r="1853" spans="3:4">
      <c r="C1853">
        <v>102.6</v>
      </c>
      <c r="D1853">
        <v>4.130014116734824E-7</v>
      </c>
    </row>
    <row r="1854" spans="3:4">
      <c r="C1854">
        <v>102.65</v>
      </c>
      <c r="D1854">
        <v>3.6216624791982115E-7</v>
      </c>
    </row>
    <row r="1855" spans="3:4">
      <c r="C1855">
        <v>102.7</v>
      </c>
      <c r="D1855">
        <v>3.1727824585235129E-7</v>
      </c>
    </row>
    <row r="1856" spans="3:4">
      <c r="C1856">
        <v>102.75</v>
      </c>
      <c r="D1856">
        <v>2.7768249447930961E-7</v>
      </c>
    </row>
    <row r="1857" spans="3:4">
      <c r="C1857">
        <v>102.8</v>
      </c>
      <c r="D1857">
        <v>2.4279100487955558E-7</v>
      </c>
    </row>
    <row r="1858" spans="3:4">
      <c r="C1858">
        <v>102.85</v>
      </c>
      <c r="D1858">
        <v>2.1207650978998943E-7</v>
      </c>
    </row>
    <row r="1859" spans="3:4">
      <c r="C1859">
        <v>102.9</v>
      </c>
      <c r="D1859">
        <v>1.8506676207342742E-7</v>
      </c>
    </row>
    <row r="1860" spans="3:4">
      <c r="C1860">
        <v>102.95</v>
      </c>
      <c r="D1860">
        <v>1.6133930063972316E-7</v>
      </c>
    </row>
    <row r="1861" spans="3:4">
      <c r="C1861">
        <v>103</v>
      </c>
      <c r="D1861">
        <v>1.4051665336679827E-7</v>
      </c>
    </row>
    <row r="1862" spans="3:4">
      <c r="C1862">
        <v>103.05</v>
      </c>
      <c r="D1862">
        <v>1.2226194764178978E-7</v>
      </c>
    </row>
    <row r="1863" spans="3:4">
      <c r="C1863">
        <v>103.1</v>
      </c>
      <c r="D1863">
        <v>1.0627490029347265E-7</v>
      </c>
    </row>
    <row r="1864" spans="3:4">
      <c r="C1864">
        <v>103.15</v>
      </c>
      <c r="D1864">
        <v>9.2288159896330946E-8</v>
      </c>
    </row>
    <row r="1865" spans="3:4">
      <c r="C1865">
        <v>103.2</v>
      </c>
      <c r="D1865">
        <v>8.0063975677069708E-8</v>
      </c>
    </row>
    <row r="1866" spans="3:4">
      <c r="C1866">
        <v>103.25</v>
      </c>
      <c r="D1866">
        <v>6.9391168529761315E-8</v>
      </c>
    </row>
    <row r="1867" spans="3:4">
      <c r="C1867">
        <v>103.3</v>
      </c>
      <c r="D1867">
        <v>6.0082380933157918E-8</v>
      </c>
    </row>
    <row r="1868" spans="3:4">
      <c r="C1868">
        <v>103.35</v>
      </c>
      <c r="D1868">
        <v>5.197158385044377E-8</v>
      </c>
    </row>
    <row r="1869" spans="3:4">
      <c r="C1869">
        <v>103.4</v>
      </c>
      <c r="D1869">
        <v>4.4911819967522058E-8</v>
      </c>
    </row>
    <row r="1870" spans="3:4">
      <c r="C1870">
        <v>103.45</v>
      </c>
      <c r="D1870">
        <v>3.877316388197319E-8</v>
      </c>
    </row>
    <row r="1871" spans="3:4">
      <c r="C1871">
        <v>103.5</v>
      </c>
      <c r="D1871">
        <v>3.3440881083186728E-8</v>
      </c>
    </row>
    <row r="1872" spans="3:4">
      <c r="C1872">
        <v>103.55</v>
      </c>
      <c r="D1872">
        <v>2.8813768758824304E-8</v>
      </c>
    </row>
    <row r="1873" spans="3:4">
      <c r="C1873">
        <v>103.6</v>
      </c>
      <c r="D1873">
        <v>2.4802662618344301E-8</v>
      </c>
    </row>
    <row r="1874" spans="3:4">
      <c r="C1874">
        <v>103.65</v>
      </c>
      <c r="D1874">
        <v>2.1329095036730971E-8</v>
      </c>
    </row>
    <row r="1875" spans="3:4">
      <c r="C1875">
        <v>103.7</v>
      </c>
      <c r="D1875">
        <v>1.8324090887747513E-8</v>
      </c>
    </row>
    <row r="1876" spans="3:4">
      <c r="C1876">
        <v>103.75</v>
      </c>
      <c r="D1876">
        <v>1.572708845349259E-8</v>
      </c>
    </row>
    <row r="1877" spans="3:4">
      <c r="C1877">
        <v>103.8</v>
      </c>
      <c r="D1877">
        <v>1.3484973764406299E-8</v>
      </c>
    </row>
    <row r="1878" spans="3:4">
      <c r="C1878">
        <v>103.85</v>
      </c>
      <c r="D1878">
        <v>1.1551217640150351E-8</v>
      </c>
    </row>
    <row r="1879" spans="3:4">
      <c r="C1879">
        <v>103.9</v>
      </c>
      <c r="D1879">
        <v>0</v>
      </c>
    </row>
    <row r="1880" spans="3:4">
      <c r="C1880">
        <v>103.95</v>
      </c>
      <c r="D1880">
        <v>0</v>
      </c>
    </row>
    <row r="1881" spans="3:4">
      <c r="C1881">
        <v>104</v>
      </c>
      <c r="D1881">
        <v>0</v>
      </c>
    </row>
    <row r="1882" spans="3:4">
      <c r="C1882">
        <v>104.05</v>
      </c>
      <c r="D1882">
        <v>0</v>
      </c>
    </row>
    <row r="1883" spans="3:4">
      <c r="C1883">
        <v>104.1</v>
      </c>
      <c r="D1883">
        <v>0</v>
      </c>
    </row>
    <row r="1884" spans="3:4">
      <c r="C1884">
        <v>104.15</v>
      </c>
      <c r="D1884">
        <v>0</v>
      </c>
    </row>
    <row r="1885" spans="3:4">
      <c r="C1885">
        <v>104.2</v>
      </c>
      <c r="D1885">
        <v>0</v>
      </c>
    </row>
    <row r="1886" spans="3:4">
      <c r="C1886">
        <v>104.25</v>
      </c>
      <c r="D1886">
        <v>0</v>
      </c>
    </row>
    <row r="1887" spans="3:4">
      <c r="C1887">
        <v>104.3</v>
      </c>
      <c r="D1887">
        <v>0</v>
      </c>
    </row>
    <row r="1888" spans="3:4">
      <c r="C1888">
        <v>104.35</v>
      </c>
      <c r="D1888">
        <v>0</v>
      </c>
    </row>
    <row r="1889" spans="3:4">
      <c r="C1889">
        <v>104.4</v>
      </c>
      <c r="D1889">
        <v>0</v>
      </c>
    </row>
    <row r="1890" spans="3:4">
      <c r="C1890">
        <v>104.45</v>
      </c>
      <c r="D1890">
        <v>0</v>
      </c>
    </row>
    <row r="1891" spans="3:4">
      <c r="C1891">
        <v>104.5</v>
      </c>
      <c r="D1891">
        <v>0</v>
      </c>
    </row>
    <row r="1892" spans="3:4">
      <c r="C1892">
        <v>104.55</v>
      </c>
      <c r="D1892">
        <v>0</v>
      </c>
    </row>
    <row r="1893" spans="3:4">
      <c r="C1893">
        <v>104.6</v>
      </c>
      <c r="D1893">
        <v>0</v>
      </c>
    </row>
    <row r="1894" spans="3:4">
      <c r="C1894">
        <v>104.65</v>
      </c>
      <c r="D1894">
        <v>0</v>
      </c>
    </row>
    <row r="1895" spans="3:4">
      <c r="C1895">
        <v>104.7</v>
      </c>
      <c r="D1895">
        <v>0</v>
      </c>
    </row>
    <row r="1896" spans="3:4">
      <c r="C1896">
        <v>104.75</v>
      </c>
      <c r="D1896">
        <v>0</v>
      </c>
    </row>
    <row r="1897" spans="3:4">
      <c r="C1897">
        <v>104.8</v>
      </c>
      <c r="D1897">
        <v>0</v>
      </c>
    </row>
    <row r="1898" spans="3:4">
      <c r="C1898">
        <v>104.85</v>
      </c>
      <c r="D1898">
        <v>0</v>
      </c>
    </row>
    <row r="1899" spans="3:4">
      <c r="C1899">
        <v>104.9</v>
      </c>
      <c r="D1899">
        <v>0</v>
      </c>
    </row>
    <row r="1900" spans="3:4">
      <c r="C1900">
        <v>104.95</v>
      </c>
      <c r="D1900">
        <v>0</v>
      </c>
    </row>
    <row r="1901" spans="3:4">
      <c r="C1901">
        <v>105</v>
      </c>
      <c r="D1901">
        <v>0</v>
      </c>
    </row>
    <row r="1902" spans="3:4">
      <c r="C1902">
        <v>105.05</v>
      </c>
      <c r="D1902">
        <v>0</v>
      </c>
    </row>
    <row r="1903" spans="3:4">
      <c r="C1903">
        <v>105.1</v>
      </c>
      <c r="D1903">
        <v>0</v>
      </c>
    </row>
    <row r="1904" spans="3:4">
      <c r="C1904">
        <v>105.15</v>
      </c>
      <c r="D1904">
        <v>0</v>
      </c>
    </row>
    <row r="1905" spans="3:4">
      <c r="C1905">
        <v>105.2</v>
      </c>
      <c r="D1905">
        <v>0</v>
      </c>
    </row>
    <row r="1906" spans="3:4">
      <c r="C1906">
        <v>105.25</v>
      </c>
      <c r="D1906">
        <v>0</v>
      </c>
    </row>
    <row r="1907" spans="3:4">
      <c r="C1907">
        <v>105.3</v>
      </c>
      <c r="D1907">
        <v>0</v>
      </c>
    </row>
    <row r="1908" spans="3:4">
      <c r="C1908">
        <v>105.35</v>
      </c>
      <c r="D1908">
        <v>0</v>
      </c>
    </row>
    <row r="1909" spans="3:4">
      <c r="C1909">
        <v>105.4</v>
      </c>
      <c r="D1909">
        <v>0</v>
      </c>
    </row>
    <row r="1910" spans="3:4">
      <c r="C1910">
        <v>105.45</v>
      </c>
      <c r="D1910">
        <v>0</v>
      </c>
    </row>
    <row r="1911" spans="3:4">
      <c r="C1911">
        <v>105.5</v>
      </c>
      <c r="D1911">
        <v>0</v>
      </c>
    </row>
    <row r="1912" spans="3:4">
      <c r="C1912">
        <v>105.55</v>
      </c>
      <c r="D1912">
        <v>0</v>
      </c>
    </row>
    <row r="1913" spans="3:4">
      <c r="C1913">
        <v>105.6</v>
      </c>
      <c r="D1913">
        <v>0</v>
      </c>
    </row>
    <row r="1914" spans="3:4">
      <c r="C1914">
        <v>105.65</v>
      </c>
      <c r="D1914">
        <v>0</v>
      </c>
    </row>
    <row r="1915" spans="3:4">
      <c r="C1915">
        <v>105.7</v>
      </c>
      <c r="D1915">
        <v>0</v>
      </c>
    </row>
    <row r="1916" spans="3:4">
      <c r="C1916">
        <v>105.75</v>
      </c>
      <c r="D1916">
        <v>0</v>
      </c>
    </row>
    <row r="1917" spans="3:4">
      <c r="C1917">
        <v>105.8</v>
      </c>
      <c r="D1917">
        <v>0</v>
      </c>
    </row>
    <row r="1918" spans="3:4">
      <c r="C1918">
        <v>105.85</v>
      </c>
      <c r="D1918">
        <v>0</v>
      </c>
    </row>
    <row r="1919" spans="3:4">
      <c r="C1919">
        <v>105.9</v>
      </c>
      <c r="D1919">
        <v>0</v>
      </c>
    </row>
    <row r="1920" spans="3:4">
      <c r="C1920">
        <v>105.95</v>
      </c>
      <c r="D1920">
        <v>0</v>
      </c>
    </row>
    <row r="1921" spans="3:4">
      <c r="C1921">
        <v>106</v>
      </c>
      <c r="D1921">
        <v>0</v>
      </c>
    </row>
    <row r="1922" spans="3:4">
      <c r="C1922">
        <v>106.05</v>
      </c>
      <c r="D1922">
        <v>0</v>
      </c>
    </row>
    <row r="1923" spans="3:4">
      <c r="C1923">
        <v>106.1</v>
      </c>
      <c r="D1923">
        <v>0</v>
      </c>
    </row>
    <row r="1924" spans="3:4">
      <c r="C1924">
        <v>106.15</v>
      </c>
      <c r="D1924">
        <v>0</v>
      </c>
    </row>
    <row r="1925" spans="3:4">
      <c r="C1925">
        <v>106.2</v>
      </c>
      <c r="D1925">
        <v>0</v>
      </c>
    </row>
    <row r="1926" spans="3:4">
      <c r="C1926">
        <v>106.25</v>
      </c>
      <c r="D1926">
        <v>0</v>
      </c>
    </row>
    <row r="1927" spans="3:4">
      <c r="C1927">
        <v>106.3</v>
      </c>
      <c r="D1927">
        <v>0</v>
      </c>
    </row>
    <row r="1928" spans="3:4">
      <c r="C1928">
        <v>106.35</v>
      </c>
      <c r="D1928">
        <v>0</v>
      </c>
    </row>
    <row r="1929" spans="3:4">
      <c r="C1929">
        <v>106.4</v>
      </c>
      <c r="D1929">
        <v>0</v>
      </c>
    </row>
    <row r="1930" spans="3:4">
      <c r="C1930">
        <v>106.45</v>
      </c>
      <c r="D1930">
        <v>0</v>
      </c>
    </row>
    <row r="1931" spans="3:4">
      <c r="C1931">
        <v>106.5</v>
      </c>
      <c r="D1931">
        <v>0</v>
      </c>
    </row>
    <row r="1932" spans="3:4">
      <c r="C1932">
        <v>106.55</v>
      </c>
      <c r="D1932">
        <v>0</v>
      </c>
    </row>
    <row r="1933" spans="3:4">
      <c r="C1933">
        <v>106.6</v>
      </c>
      <c r="D1933">
        <v>0</v>
      </c>
    </row>
    <row r="1934" spans="3:4">
      <c r="C1934">
        <v>106.65</v>
      </c>
      <c r="D1934">
        <v>0</v>
      </c>
    </row>
    <row r="1935" spans="3:4">
      <c r="C1935">
        <v>106.7</v>
      </c>
      <c r="D1935">
        <v>0</v>
      </c>
    </row>
    <row r="1936" spans="3:4">
      <c r="C1936">
        <v>106.75</v>
      </c>
      <c r="D1936">
        <v>0</v>
      </c>
    </row>
    <row r="1937" spans="3:4">
      <c r="C1937">
        <v>106.8</v>
      </c>
      <c r="D1937">
        <v>0</v>
      </c>
    </row>
    <row r="1938" spans="3:4">
      <c r="C1938">
        <v>106.85</v>
      </c>
      <c r="D1938">
        <v>0</v>
      </c>
    </row>
    <row r="1939" spans="3:4">
      <c r="C1939">
        <v>106.9</v>
      </c>
      <c r="D1939">
        <v>0</v>
      </c>
    </row>
    <row r="1940" spans="3:4">
      <c r="C1940">
        <v>106.95</v>
      </c>
      <c r="D1940">
        <v>0</v>
      </c>
    </row>
    <row r="1941" spans="3:4">
      <c r="C1941">
        <v>107</v>
      </c>
      <c r="D1941">
        <v>0</v>
      </c>
    </row>
    <row r="1942" spans="3:4">
      <c r="C1942">
        <v>107.05</v>
      </c>
      <c r="D1942">
        <v>0</v>
      </c>
    </row>
    <row r="1943" spans="3:4">
      <c r="C1943">
        <v>107.1</v>
      </c>
      <c r="D1943">
        <v>0</v>
      </c>
    </row>
    <row r="1944" spans="3:4">
      <c r="C1944">
        <v>107.15</v>
      </c>
      <c r="D1944">
        <v>0</v>
      </c>
    </row>
    <row r="1945" spans="3:4">
      <c r="C1945">
        <v>107.2</v>
      </c>
      <c r="D1945">
        <v>0</v>
      </c>
    </row>
    <row r="1946" spans="3:4">
      <c r="C1946">
        <v>107.25</v>
      </c>
      <c r="D1946">
        <v>0</v>
      </c>
    </row>
    <row r="1947" spans="3:4">
      <c r="C1947">
        <v>107.3</v>
      </c>
      <c r="D1947">
        <v>0</v>
      </c>
    </row>
    <row r="1948" spans="3:4">
      <c r="C1948">
        <v>107.35</v>
      </c>
      <c r="D1948">
        <v>0</v>
      </c>
    </row>
    <row r="1949" spans="3:4">
      <c r="C1949">
        <v>107.4</v>
      </c>
      <c r="D1949">
        <v>0</v>
      </c>
    </row>
    <row r="1950" spans="3:4">
      <c r="C1950">
        <v>107.45</v>
      </c>
      <c r="D1950">
        <v>0</v>
      </c>
    </row>
    <row r="1951" spans="3:4">
      <c r="C1951">
        <v>107.5</v>
      </c>
      <c r="D1951">
        <v>0</v>
      </c>
    </row>
    <row r="1952" spans="3:4">
      <c r="C1952">
        <v>107.55</v>
      </c>
      <c r="D1952">
        <v>0</v>
      </c>
    </row>
    <row r="1953" spans="3:4">
      <c r="C1953">
        <v>107.6</v>
      </c>
      <c r="D1953">
        <v>0</v>
      </c>
    </row>
    <row r="1954" spans="3:4">
      <c r="C1954">
        <v>107.65</v>
      </c>
      <c r="D1954">
        <v>0</v>
      </c>
    </row>
    <row r="1955" spans="3:4">
      <c r="C1955">
        <v>107.7</v>
      </c>
      <c r="D1955">
        <v>0</v>
      </c>
    </row>
    <row r="1956" spans="3:4">
      <c r="C1956">
        <v>107.75</v>
      </c>
      <c r="D1956">
        <v>0</v>
      </c>
    </row>
    <row r="1957" spans="3:4">
      <c r="C1957">
        <v>107.8</v>
      </c>
      <c r="D1957">
        <v>0</v>
      </c>
    </row>
    <row r="1958" spans="3:4">
      <c r="C1958">
        <v>107.85</v>
      </c>
      <c r="D1958">
        <v>0</v>
      </c>
    </row>
    <row r="1959" spans="3:4">
      <c r="C1959">
        <v>107.9</v>
      </c>
      <c r="D1959">
        <v>0</v>
      </c>
    </row>
    <row r="1960" spans="3:4">
      <c r="C1960">
        <v>107.95</v>
      </c>
      <c r="D1960">
        <v>0</v>
      </c>
    </row>
    <row r="1961" spans="3:4">
      <c r="C1961">
        <v>108</v>
      </c>
      <c r="D1961">
        <v>0</v>
      </c>
    </row>
    <row r="1962" spans="3:4">
      <c r="C1962">
        <v>108.05</v>
      </c>
      <c r="D1962">
        <v>0</v>
      </c>
    </row>
    <row r="1963" spans="3:4">
      <c r="C1963">
        <v>108.1</v>
      </c>
      <c r="D1963">
        <v>0</v>
      </c>
    </row>
    <row r="1964" spans="3:4">
      <c r="C1964">
        <v>108.15</v>
      </c>
      <c r="D1964">
        <v>0</v>
      </c>
    </row>
    <row r="1965" spans="3:4">
      <c r="C1965">
        <v>108.2</v>
      </c>
      <c r="D1965">
        <v>0</v>
      </c>
    </row>
    <row r="1966" spans="3:4">
      <c r="C1966">
        <v>108.25</v>
      </c>
      <c r="D1966">
        <v>0</v>
      </c>
    </row>
    <row r="1967" spans="3:4">
      <c r="C1967">
        <v>108.3</v>
      </c>
      <c r="D1967">
        <v>0</v>
      </c>
    </row>
    <row r="1968" spans="3:4">
      <c r="C1968">
        <v>108.35</v>
      </c>
      <c r="D1968">
        <v>0</v>
      </c>
    </row>
    <row r="1969" spans="3:4">
      <c r="C1969">
        <v>108.4</v>
      </c>
      <c r="D1969">
        <v>0</v>
      </c>
    </row>
    <row r="1970" spans="3:4">
      <c r="C1970">
        <v>108.45</v>
      </c>
      <c r="D1970">
        <v>0</v>
      </c>
    </row>
    <row r="1971" spans="3:4">
      <c r="C1971">
        <v>108.5</v>
      </c>
      <c r="D1971">
        <v>0</v>
      </c>
    </row>
    <row r="1972" spans="3:4">
      <c r="C1972">
        <v>108.55</v>
      </c>
      <c r="D1972">
        <v>0</v>
      </c>
    </row>
    <row r="1973" spans="3:4">
      <c r="C1973">
        <v>108.6</v>
      </c>
      <c r="D1973">
        <v>0</v>
      </c>
    </row>
    <row r="1974" spans="3:4">
      <c r="C1974">
        <v>108.65</v>
      </c>
      <c r="D1974">
        <v>0</v>
      </c>
    </row>
    <row r="1975" spans="3:4">
      <c r="C1975">
        <v>108.7</v>
      </c>
      <c r="D1975">
        <v>0</v>
      </c>
    </row>
    <row r="1976" spans="3:4">
      <c r="C1976">
        <v>108.75</v>
      </c>
      <c r="D1976">
        <v>0</v>
      </c>
    </row>
    <row r="1977" spans="3:4">
      <c r="C1977">
        <v>108.8</v>
      </c>
      <c r="D1977">
        <v>0</v>
      </c>
    </row>
    <row r="1978" spans="3:4">
      <c r="C1978">
        <v>108.85</v>
      </c>
      <c r="D1978">
        <v>0</v>
      </c>
    </row>
    <row r="1979" spans="3:4">
      <c r="C1979">
        <v>108.9</v>
      </c>
      <c r="D1979">
        <v>0</v>
      </c>
    </row>
    <row r="1980" spans="3:4">
      <c r="C1980">
        <v>108.95</v>
      </c>
      <c r="D1980">
        <v>0</v>
      </c>
    </row>
    <row r="1981" spans="3:4">
      <c r="C1981">
        <v>109</v>
      </c>
      <c r="D1981">
        <v>0</v>
      </c>
    </row>
    <row r="1982" spans="3:4">
      <c r="C1982">
        <v>109.05</v>
      </c>
      <c r="D1982">
        <v>0</v>
      </c>
    </row>
    <row r="1983" spans="3:4">
      <c r="C1983">
        <v>109.1</v>
      </c>
      <c r="D1983">
        <v>0</v>
      </c>
    </row>
    <row r="1984" spans="3:4">
      <c r="C1984">
        <v>109.15</v>
      </c>
      <c r="D1984">
        <v>0</v>
      </c>
    </row>
    <row r="1985" spans="3:4">
      <c r="C1985">
        <v>109.2</v>
      </c>
      <c r="D1985">
        <v>0</v>
      </c>
    </row>
    <row r="1986" spans="3:4">
      <c r="C1986">
        <v>109.25</v>
      </c>
      <c r="D1986">
        <v>0</v>
      </c>
    </row>
    <row r="1987" spans="3:4">
      <c r="C1987">
        <v>109.3</v>
      </c>
      <c r="D1987">
        <v>0</v>
      </c>
    </row>
    <row r="1988" spans="3:4">
      <c r="C1988">
        <v>109.35</v>
      </c>
      <c r="D1988">
        <v>0</v>
      </c>
    </row>
    <row r="1989" spans="3:4">
      <c r="C1989">
        <v>109.4</v>
      </c>
      <c r="D1989">
        <v>0</v>
      </c>
    </row>
    <row r="1990" spans="3:4">
      <c r="C1990">
        <v>109.45</v>
      </c>
      <c r="D1990">
        <v>0</v>
      </c>
    </row>
    <row r="1991" spans="3:4">
      <c r="C1991">
        <v>109.5</v>
      </c>
      <c r="D1991">
        <v>0</v>
      </c>
    </row>
    <row r="1992" spans="3:4">
      <c r="C1992">
        <v>109.55</v>
      </c>
      <c r="D1992">
        <v>0</v>
      </c>
    </row>
    <row r="1993" spans="3:4">
      <c r="C1993">
        <v>109.6</v>
      </c>
      <c r="D1993">
        <v>0</v>
      </c>
    </row>
    <row r="1994" spans="3:4">
      <c r="C1994">
        <v>109.65</v>
      </c>
      <c r="D1994">
        <v>0</v>
      </c>
    </row>
    <row r="1995" spans="3:4">
      <c r="C1995">
        <v>109.7</v>
      </c>
      <c r="D1995">
        <v>0</v>
      </c>
    </row>
    <row r="1996" spans="3:4">
      <c r="C1996">
        <v>109.75</v>
      </c>
      <c r="D1996">
        <v>0</v>
      </c>
    </row>
    <row r="1997" spans="3:4">
      <c r="C1997">
        <v>109.8</v>
      </c>
      <c r="D1997">
        <v>0</v>
      </c>
    </row>
    <row r="1998" spans="3:4">
      <c r="C1998">
        <v>109.85</v>
      </c>
      <c r="D1998">
        <v>0</v>
      </c>
    </row>
    <row r="1999" spans="3:4">
      <c r="C1999">
        <v>109.9</v>
      </c>
      <c r="D1999">
        <v>0</v>
      </c>
    </row>
    <row r="2000" spans="3:4">
      <c r="C2000">
        <v>109.95</v>
      </c>
      <c r="D2000">
        <v>0</v>
      </c>
    </row>
    <row r="2001" spans="3:4">
      <c r="C2001" t="s">
        <v>272</v>
      </c>
      <c r="D2001" t="s">
        <v>272</v>
      </c>
    </row>
  </sheetData>
  <phoneticPr fontId="4" type="noConversion"/>
  <pageMargins left="0.75" right="0.75" top="1" bottom="1" header="0.5" footer="0.5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001"/>
  <sheetViews>
    <sheetView workbookViewId="0"/>
  </sheetViews>
  <sheetFormatPr baseColWidth="10" defaultColWidth="8.83203125" defaultRowHeight="14" x14ac:dyDescent="0"/>
  <cols>
    <col min="1" max="1" width="13.6640625" style="46" bestFit="1" customWidth="1"/>
    <col min="2" max="2" width="9.6640625" style="47" bestFit="1" customWidth="1"/>
  </cols>
  <sheetData>
    <row r="1" spans="1:4">
      <c r="A1" s="46" t="s">
        <v>273</v>
      </c>
      <c r="B1" s="48" t="s">
        <v>290</v>
      </c>
      <c r="C1">
        <v>400</v>
      </c>
      <c r="D1">
        <v>0</v>
      </c>
    </row>
    <row r="2" spans="1:4">
      <c r="A2" s="46" t="s">
        <v>274</v>
      </c>
      <c r="B2" s="48" t="s">
        <v>298</v>
      </c>
      <c r="C2">
        <v>400.5</v>
      </c>
      <c r="D2">
        <v>0</v>
      </c>
    </row>
    <row r="3" spans="1:4">
      <c r="A3" s="46" t="s">
        <v>275</v>
      </c>
      <c r="B3" s="48">
        <v>16</v>
      </c>
      <c r="C3">
        <v>401</v>
      </c>
      <c r="D3">
        <v>0</v>
      </c>
    </row>
    <row r="4" spans="1:4">
      <c r="A4" s="46" t="s">
        <v>276</v>
      </c>
      <c r="B4" s="48">
        <v>5</v>
      </c>
      <c r="C4">
        <v>401.5</v>
      </c>
      <c r="D4">
        <v>0</v>
      </c>
    </row>
    <row r="5" spans="1:4">
      <c r="A5" s="46" t="s">
        <v>277</v>
      </c>
      <c r="B5" s="48">
        <v>1</v>
      </c>
      <c r="C5">
        <v>402</v>
      </c>
      <c r="D5">
        <v>0</v>
      </c>
    </row>
    <row r="6" spans="1:4">
      <c r="A6" s="46" t="s">
        <v>278</v>
      </c>
      <c r="B6" s="48" t="b">
        <v>1</v>
      </c>
      <c r="C6">
        <v>402.5</v>
      </c>
      <c r="D6">
        <v>0</v>
      </c>
    </row>
    <row r="7" spans="1:4">
      <c r="A7" s="46" t="s">
        <v>279</v>
      </c>
      <c r="B7" s="48">
        <v>1</v>
      </c>
      <c r="C7">
        <v>403</v>
      </c>
      <c r="D7">
        <v>0</v>
      </c>
    </row>
    <row r="8" spans="1:4">
      <c r="A8" s="46" t="s">
        <v>280</v>
      </c>
      <c r="B8" s="48" t="b">
        <v>0</v>
      </c>
      <c r="C8">
        <v>403.5</v>
      </c>
      <c r="D8">
        <v>0</v>
      </c>
    </row>
    <row r="9" spans="1:4">
      <c r="A9" s="46" t="s">
        <v>281</v>
      </c>
      <c r="B9" s="48" t="b">
        <v>0</v>
      </c>
      <c r="C9">
        <v>404</v>
      </c>
      <c r="D9">
        <v>0</v>
      </c>
    </row>
    <row r="10" spans="1:4">
      <c r="A10" s="46" t="s">
        <v>282</v>
      </c>
      <c r="B10" s="48" t="b">
        <v>0</v>
      </c>
      <c r="C10">
        <v>404.5</v>
      </c>
      <c r="D10">
        <v>0</v>
      </c>
    </row>
    <row r="11" spans="1:4">
      <c r="A11" s="46" t="s">
        <v>283</v>
      </c>
      <c r="B11" s="48" t="b">
        <v>0</v>
      </c>
      <c r="C11">
        <v>405</v>
      </c>
      <c r="D11">
        <v>0</v>
      </c>
    </row>
    <row r="12" spans="1:4">
      <c r="A12" s="46" t="s">
        <v>284</v>
      </c>
      <c r="B12" s="48" t="s">
        <v>299</v>
      </c>
      <c r="C12">
        <v>405.5</v>
      </c>
      <c r="D12">
        <v>0</v>
      </c>
    </row>
    <row r="13" spans="1:4">
      <c r="A13" s="46" t="s">
        <v>285</v>
      </c>
      <c r="B13" s="48" t="b">
        <v>0</v>
      </c>
      <c r="C13">
        <v>406</v>
      </c>
      <c r="D13">
        <v>0</v>
      </c>
    </row>
    <row r="14" spans="1:4">
      <c r="A14" s="46" t="s">
        <v>286</v>
      </c>
      <c r="B14" s="48" t="b">
        <v>0</v>
      </c>
      <c r="C14">
        <v>406.5</v>
      </c>
      <c r="D14">
        <v>0</v>
      </c>
    </row>
    <row r="15" spans="1:4">
      <c r="A15" s="46" t="s">
        <v>287</v>
      </c>
      <c r="B15" s="48" t="b">
        <v>0</v>
      </c>
      <c r="C15">
        <v>407</v>
      </c>
      <c r="D15">
        <v>0</v>
      </c>
    </row>
    <row r="16" spans="1:4">
      <c r="A16" s="46" t="s">
        <v>288</v>
      </c>
      <c r="B16" s="48">
        <v>1</v>
      </c>
      <c r="C16">
        <v>407.5</v>
      </c>
      <c r="D16">
        <v>0</v>
      </c>
    </row>
    <row r="17" spans="3:4">
      <c r="C17">
        <v>408</v>
      </c>
      <c r="D17">
        <v>0</v>
      </c>
    </row>
    <row r="18" spans="3:4">
      <c r="C18">
        <v>408.5</v>
      </c>
      <c r="D18">
        <v>0</v>
      </c>
    </row>
    <row r="19" spans="3:4">
      <c r="C19">
        <v>409</v>
      </c>
      <c r="D19">
        <v>0</v>
      </c>
    </row>
    <row r="20" spans="3:4">
      <c r="C20">
        <v>409.5</v>
      </c>
      <c r="D20">
        <v>0</v>
      </c>
    </row>
    <row r="21" spans="3:4">
      <c r="C21">
        <v>410</v>
      </c>
      <c r="D21">
        <v>0</v>
      </c>
    </row>
    <row r="22" spans="3:4">
      <c r="C22">
        <v>410.5</v>
      </c>
      <c r="D22">
        <v>0</v>
      </c>
    </row>
    <row r="23" spans="3:4">
      <c r="C23">
        <v>411</v>
      </c>
      <c r="D23">
        <v>0</v>
      </c>
    </row>
    <row r="24" spans="3:4">
      <c r="C24">
        <v>411.5</v>
      </c>
      <c r="D24">
        <v>0</v>
      </c>
    </row>
    <row r="25" spans="3:4">
      <c r="C25">
        <v>412</v>
      </c>
      <c r="D25">
        <v>0</v>
      </c>
    </row>
    <row r="26" spans="3:4">
      <c r="C26">
        <v>412.5</v>
      </c>
      <c r="D26">
        <v>0</v>
      </c>
    </row>
    <row r="27" spans="3:4">
      <c r="C27">
        <v>413</v>
      </c>
      <c r="D27">
        <v>0</v>
      </c>
    </row>
    <row r="28" spans="3:4">
      <c r="C28">
        <v>413.5</v>
      </c>
      <c r="D28">
        <v>0</v>
      </c>
    </row>
    <row r="29" spans="3:4">
      <c r="C29">
        <v>414</v>
      </c>
      <c r="D29">
        <v>0</v>
      </c>
    </row>
    <row r="30" spans="3:4">
      <c r="C30">
        <v>414.5</v>
      </c>
      <c r="D30">
        <v>0</v>
      </c>
    </row>
    <row r="31" spans="3:4">
      <c r="C31">
        <v>415</v>
      </c>
      <c r="D31">
        <v>0</v>
      </c>
    </row>
    <row r="32" spans="3:4">
      <c r="C32">
        <v>415.5</v>
      </c>
      <c r="D32">
        <v>0</v>
      </c>
    </row>
    <row r="33" spans="3:4">
      <c r="C33">
        <v>416</v>
      </c>
      <c r="D33">
        <v>0</v>
      </c>
    </row>
    <row r="34" spans="3:4">
      <c r="C34">
        <v>416.5</v>
      </c>
      <c r="D34">
        <v>0</v>
      </c>
    </row>
    <row r="35" spans="3:4">
      <c r="C35">
        <v>417</v>
      </c>
      <c r="D35">
        <v>0</v>
      </c>
    </row>
    <row r="36" spans="3:4">
      <c r="C36">
        <v>417.5</v>
      </c>
      <c r="D36">
        <v>0</v>
      </c>
    </row>
    <row r="37" spans="3:4">
      <c r="C37">
        <v>418</v>
      </c>
      <c r="D37">
        <v>0</v>
      </c>
    </row>
    <row r="38" spans="3:4">
      <c r="C38">
        <v>418.5</v>
      </c>
      <c r="D38">
        <v>0</v>
      </c>
    </row>
    <row r="39" spans="3:4">
      <c r="C39">
        <v>419</v>
      </c>
      <c r="D39">
        <v>0</v>
      </c>
    </row>
    <row r="40" spans="3:4">
      <c r="C40">
        <v>419.5</v>
      </c>
      <c r="D40">
        <v>0</v>
      </c>
    </row>
    <row r="41" spans="3:4">
      <c r="C41">
        <v>420</v>
      </c>
      <c r="D41">
        <v>0</v>
      </c>
    </row>
    <row r="42" spans="3:4">
      <c r="C42">
        <v>420.5</v>
      </c>
      <c r="D42">
        <v>0</v>
      </c>
    </row>
    <row r="43" spans="3:4">
      <c r="C43">
        <v>421</v>
      </c>
      <c r="D43">
        <v>0</v>
      </c>
    </row>
    <row r="44" spans="3:4">
      <c r="C44">
        <v>421.5</v>
      </c>
      <c r="D44">
        <v>0</v>
      </c>
    </row>
    <row r="45" spans="3:4">
      <c r="C45">
        <v>422</v>
      </c>
      <c r="D45">
        <v>0</v>
      </c>
    </row>
    <row r="46" spans="3:4">
      <c r="C46">
        <v>422.5</v>
      </c>
      <c r="D46">
        <v>0</v>
      </c>
    </row>
    <row r="47" spans="3:4">
      <c r="C47">
        <v>423</v>
      </c>
      <c r="D47">
        <v>0</v>
      </c>
    </row>
    <row r="48" spans="3:4">
      <c r="C48">
        <v>423.5</v>
      </c>
      <c r="D48">
        <v>0</v>
      </c>
    </row>
    <row r="49" spans="3:4">
      <c r="C49">
        <v>424</v>
      </c>
      <c r="D49">
        <v>0</v>
      </c>
    </row>
    <row r="50" spans="3:4">
      <c r="C50">
        <v>424.5</v>
      </c>
      <c r="D50">
        <v>0</v>
      </c>
    </row>
    <row r="51" spans="3:4">
      <c r="C51">
        <v>425</v>
      </c>
      <c r="D51">
        <v>0</v>
      </c>
    </row>
    <row r="52" spans="3:4">
      <c r="C52">
        <v>425.5</v>
      </c>
      <c r="D52">
        <v>0</v>
      </c>
    </row>
    <row r="53" spans="3:4">
      <c r="C53">
        <v>426</v>
      </c>
      <c r="D53">
        <v>0</v>
      </c>
    </row>
    <row r="54" spans="3:4">
      <c r="C54">
        <v>426.5</v>
      </c>
      <c r="D54">
        <v>0</v>
      </c>
    </row>
    <row r="55" spans="3:4">
      <c r="C55">
        <v>427</v>
      </c>
      <c r="D55">
        <v>0</v>
      </c>
    </row>
    <row r="56" spans="3:4">
      <c r="C56">
        <v>427.5</v>
      </c>
      <c r="D56">
        <v>0</v>
      </c>
    </row>
    <row r="57" spans="3:4">
      <c r="C57">
        <v>428</v>
      </c>
      <c r="D57">
        <v>0</v>
      </c>
    </row>
    <row r="58" spans="3:4">
      <c r="C58">
        <v>428.5</v>
      </c>
      <c r="D58">
        <v>0</v>
      </c>
    </row>
    <row r="59" spans="3:4">
      <c r="C59">
        <v>429</v>
      </c>
      <c r="D59">
        <v>0</v>
      </c>
    </row>
    <row r="60" spans="3:4">
      <c r="C60">
        <v>429.5</v>
      </c>
      <c r="D60">
        <v>0</v>
      </c>
    </row>
    <row r="61" spans="3:4">
      <c r="C61">
        <v>430</v>
      </c>
      <c r="D61">
        <v>0</v>
      </c>
    </row>
    <row r="62" spans="3:4">
      <c r="C62">
        <v>430.5</v>
      </c>
      <c r="D62">
        <v>0</v>
      </c>
    </row>
    <row r="63" spans="3:4">
      <c r="C63">
        <v>431</v>
      </c>
      <c r="D63">
        <v>0</v>
      </c>
    </row>
    <row r="64" spans="3:4">
      <c r="C64">
        <v>431.5</v>
      </c>
      <c r="D64">
        <v>0</v>
      </c>
    </row>
    <row r="65" spans="3:4">
      <c r="C65">
        <v>432</v>
      </c>
      <c r="D65">
        <v>0</v>
      </c>
    </row>
    <row r="66" spans="3:4">
      <c r="C66">
        <v>432.5</v>
      </c>
      <c r="D66">
        <v>0</v>
      </c>
    </row>
    <row r="67" spans="3:4">
      <c r="C67">
        <v>433</v>
      </c>
      <c r="D67">
        <v>0</v>
      </c>
    </row>
    <row r="68" spans="3:4">
      <c r="C68">
        <v>433.5</v>
      </c>
      <c r="D68">
        <v>0</v>
      </c>
    </row>
    <row r="69" spans="3:4">
      <c r="C69">
        <v>434</v>
      </c>
      <c r="D69">
        <v>0</v>
      </c>
    </row>
    <row r="70" spans="3:4">
      <c r="C70">
        <v>434.5</v>
      </c>
      <c r="D70">
        <v>0</v>
      </c>
    </row>
    <row r="71" spans="3:4">
      <c r="C71">
        <v>435</v>
      </c>
      <c r="D71">
        <v>0</v>
      </c>
    </row>
    <row r="72" spans="3:4">
      <c r="C72">
        <v>435.5</v>
      </c>
      <c r="D72">
        <v>0</v>
      </c>
    </row>
    <row r="73" spans="3:4">
      <c r="C73">
        <v>436</v>
      </c>
      <c r="D73">
        <v>0</v>
      </c>
    </row>
    <row r="74" spans="3:4">
      <c r="C74">
        <v>436.5</v>
      </c>
      <c r="D74">
        <v>0</v>
      </c>
    </row>
    <row r="75" spans="3:4">
      <c r="C75">
        <v>437</v>
      </c>
      <c r="D75">
        <v>6.0355834213161621E-9</v>
      </c>
    </row>
    <row r="76" spans="3:4">
      <c r="C76">
        <v>437.5</v>
      </c>
      <c r="D76">
        <v>6.8764024760548641E-9</v>
      </c>
    </row>
    <row r="77" spans="3:4">
      <c r="C77">
        <v>438</v>
      </c>
      <c r="D77">
        <v>7.8276804952060877E-9</v>
      </c>
    </row>
    <row r="78" spans="3:4">
      <c r="C78">
        <v>438.5</v>
      </c>
      <c r="D78">
        <v>8.9029649725193916E-9</v>
      </c>
    </row>
    <row r="79" spans="3:4">
      <c r="C79">
        <v>439</v>
      </c>
      <c r="D79">
        <v>1.0117332202805868E-8</v>
      </c>
    </row>
    <row r="80" spans="3:4">
      <c r="C80">
        <v>439.5</v>
      </c>
      <c r="D80">
        <v>1.1487542400651413E-8</v>
      </c>
    </row>
    <row r="81" spans="3:4">
      <c r="C81">
        <v>440</v>
      </c>
      <c r="D81">
        <v>1.3032208392338191E-8</v>
      </c>
    </row>
    <row r="82" spans="3:4">
      <c r="C82">
        <v>440.5</v>
      </c>
      <c r="D82">
        <v>1.4771978811964865E-8</v>
      </c>
    </row>
    <row r="83" spans="3:4">
      <c r="C83">
        <v>441</v>
      </c>
      <c r="D83">
        <v>1.6729736767018321E-8</v>
      </c>
    </row>
    <row r="84" spans="3:4">
      <c r="C84">
        <v>441.5</v>
      </c>
      <c r="D84">
        <v>1.8930814970537511E-8</v>
      </c>
    </row>
    <row r="85" spans="3:4">
      <c r="C85">
        <v>442</v>
      </c>
      <c r="D85">
        <v>2.14032283659451E-8</v>
      </c>
    </row>
    <row r="86" spans="3:4">
      <c r="C86">
        <v>442.5</v>
      </c>
      <c r="D86">
        <v>2.4177925295973342E-8</v>
      </c>
    </row>
    <row r="87" spans="3:4">
      <c r="C87">
        <v>443</v>
      </c>
      <c r="D87">
        <v>2.7289058288189314E-8</v>
      </c>
    </row>
    <row r="88" spans="3:4">
      <c r="C88">
        <v>443.5</v>
      </c>
      <c r="D88">
        <v>3.0774275545703286E-8</v>
      </c>
    </row>
    <row r="89" spans="3:4">
      <c r="C89">
        <v>444</v>
      </c>
      <c r="D89">
        <v>3.4675034241929149E-8</v>
      </c>
    </row>
    <row r="90" spans="3:4">
      <c r="C90">
        <v>444.5</v>
      </c>
      <c r="D90">
        <v>3.9036936721924308E-8</v>
      </c>
    </row>
    <row r="91" spans="3:4">
      <c r="C91">
        <v>445</v>
      </c>
      <c r="D91">
        <v>4.3910090708982601E-8</v>
      </c>
    </row>
    <row r="92" spans="3:4">
      <c r="C92">
        <v>445.5</v>
      </c>
      <c r="D92">
        <v>4.9349494602856344E-8</v>
      </c>
    </row>
    <row r="93" spans="3:4">
      <c r="C93">
        <v>446</v>
      </c>
      <c r="D93">
        <v>5.5415448934267475E-8</v>
      </c>
    </row>
    <row r="94" spans="3:4">
      <c r="C94">
        <v>446.5</v>
      </c>
      <c r="D94">
        <v>6.2173995008225252E-8</v>
      </c>
    </row>
    <row r="95" spans="3:4">
      <c r="C95">
        <v>447</v>
      </c>
      <c r="D95">
        <v>6.9697381725048223E-8</v>
      </c>
    </row>
    <row r="96" spans="3:4">
      <c r="C96">
        <v>447.5</v>
      </c>
      <c r="D96">
        <v>7.8064561511829691E-8</v>
      </c>
    </row>
    <row r="97" spans="3:4">
      <c r="C97">
        <v>448</v>
      </c>
      <c r="D97">
        <v>8.7361716227282988E-8</v>
      </c>
    </row>
    <row r="98" spans="3:4">
      <c r="C98">
        <v>448.5</v>
      </c>
      <c r="D98">
        <v>9.768281381837258E-8</v>
      </c>
    </row>
    <row r="99" spans="3:4">
      <c r="C99">
        <v>449</v>
      </c>
      <c r="D99">
        <v>1.0913019640676247E-7</v>
      </c>
    </row>
    <row r="100" spans="3:4">
      <c r="C100">
        <v>449.5</v>
      </c>
      <c r="D100">
        <v>1.2181520036580086E-7</v>
      </c>
    </row>
    <row r="101" spans="3:4">
      <c r="C101">
        <v>450</v>
      </c>
      <c r="D101">
        <v>1.3585880881345782E-7</v>
      </c>
    </row>
    <row r="102" spans="3:4">
      <c r="C102">
        <v>450.5</v>
      </c>
      <c r="D102">
        <v>1.5139233679226601E-7</v>
      </c>
    </row>
    <row r="103" spans="3:4">
      <c r="C103">
        <v>451</v>
      </c>
      <c r="D103">
        <v>1.6855814923294111E-7</v>
      </c>
    </row>
    <row r="104" spans="3:4">
      <c r="C104">
        <v>451.5</v>
      </c>
      <c r="D104">
        <v>1.8751041160301316E-7</v>
      </c>
    </row>
    <row r="105" spans="3:4">
      <c r="C105">
        <v>452</v>
      </c>
      <c r="D105">
        <v>2.084158729246669E-7</v>
      </c>
    </row>
    <row r="106" spans="3:4">
      <c r="C106">
        <v>452.5</v>
      </c>
      <c r="D106">
        <v>2.3145468060631818E-7</v>
      </c>
    </row>
    <row r="107" spans="3:4">
      <c r="C107">
        <v>453</v>
      </c>
      <c r="D107">
        <v>2.5682122626960857E-7</v>
      </c>
    </row>
    <row r="108" spans="3:4">
      <c r="C108">
        <v>453.5</v>
      </c>
      <c r="D108">
        <v>2.8472502146701042E-7</v>
      </c>
    </row>
    <row r="109" spans="3:4">
      <c r="C109">
        <v>454</v>
      </c>
      <c r="D109">
        <v>3.1539160187475777E-7</v>
      </c>
    </row>
    <row r="110" spans="3:4">
      <c r="C110">
        <v>454.5</v>
      </c>
      <c r="D110">
        <v>3.4906345821120118E-7</v>
      </c>
    </row>
    <row r="111" spans="3:4">
      <c r="C111">
        <v>455</v>
      </c>
      <c r="D111">
        <v>3.8600099177198189E-7</v>
      </c>
    </row>
    <row r="112" spans="3:4">
      <c r="C112">
        <v>455.5</v>
      </c>
      <c r="D112">
        <v>4.3936533732894421E-7</v>
      </c>
    </row>
    <row r="113" spans="3:4">
      <c r="C113">
        <v>456</v>
      </c>
      <c r="D113">
        <v>4.8540128132402709E-7</v>
      </c>
    </row>
    <row r="114" spans="3:4">
      <c r="C114">
        <v>456.5</v>
      </c>
      <c r="D114">
        <v>5.3581526110484288E-7</v>
      </c>
    </row>
    <row r="115" spans="3:4">
      <c r="C115">
        <v>457</v>
      </c>
      <c r="D115">
        <v>5.9097423246476227E-7</v>
      </c>
    </row>
    <row r="116" spans="3:4">
      <c r="C116">
        <v>457.5</v>
      </c>
      <c r="D116">
        <v>6.5127078579443328E-7</v>
      </c>
    </row>
    <row r="117" spans="3:4">
      <c r="C117">
        <v>458</v>
      </c>
      <c r="D117">
        <v>7.1712444021873579E-7</v>
      </c>
    </row>
    <row r="118" spans="3:4">
      <c r="C118">
        <v>458.5</v>
      </c>
      <c r="D118">
        <v>7.8898295704480063E-7</v>
      </c>
    </row>
    <row r="119" spans="3:4">
      <c r="C119">
        <v>459</v>
      </c>
      <c r="D119">
        <v>8.6732366814391675E-7</v>
      </c>
    </row>
    <row r="120" spans="3:4">
      <c r="C120">
        <v>459.5</v>
      </c>
      <c r="D120">
        <v>9.5265481440565381E-7</v>
      </c>
    </row>
    <row r="121" spans="3:4">
      <c r="C121">
        <v>460</v>
      </c>
      <c r="D121">
        <v>1.0455168889062533E-6</v>
      </c>
    </row>
    <row r="122" spans="3:4">
      <c r="C122">
        <v>460.5</v>
      </c>
      <c r="D122">
        <v>1.1464839789280447E-6</v>
      </c>
    </row>
    <row r="123" spans="3:4">
      <c r="C123">
        <v>461</v>
      </c>
      <c r="D123">
        <v>1.2561651004553261E-6</v>
      </c>
    </row>
    <row r="124" spans="3:4">
      <c r="C124">
        <v>461.5</v>
      </c>
      <c r="D124">
        <v>1.3752055182582799E-6</v>
      </c>
    </row>
    <row r="125" spans="3:4">
      <c r="C125">
        <v>462</v>
      </c>
      <c r="D125">
        <v>1.5042880441637001E-6</v>
      </c>
    </row>
    <row r="126" spans="3:4">
      <c r="C126">
        <v>462.5</v>
      </c>
      <c r="D126">
        <v>1.6441343056036525E-6</v>
      </c>
    </row>
    <row r="127" spans="3:4">
      <c r="C127">
        <v>463</v>
      </c>
      <c r="D127">
        <v>1.7955059760350406E-6</v>
      </c>
    </row>
    <row r="128" spans="3:4">
      <c r="C128">
        <v>463.5</v>
      </c>
      <c r="D128">
        <v>1.9592059583388221E-6</v>
      </c>
    </row>
    <row r="129" spans="3:4">
      <c r="C129">
        <v>464</v>
      </c>
      <c r="D129">
        <v>2.1360795118425798E-6</v>
      </c>
    </row>
    <row r="130" spans="3:4">
      <c r="C130">
        <v>464.5</v>
      </c>
      <c r="D130">
        <v>2.3270153131689093E-6</v>
      </c>
    </row>
    <row r="131" spans="3:4">
      <c r="C131">
        <v>465</v>
      </c>
      <c r="D131">
        <v>2.5329464407004596E-6</v>
      </c>
    </row>
    <row r="132" spans="3:4">
      <c r="C132">
        <v>465.5</v>
      </c>
      <c r="D132">
        <v>2.7548512720756146E-6</v>
      </c>
    </row>
    <row r="133" spans="3:4">
      <c r="C133">
        <v>466</v>
      </c>
      <c r="D133">
        <v>2.9937542837925106E-6</v>
      </c>
    </row>
    <row r="134" spans="3:4">
      <c r="C134">
        <v>466.5</v>
      </c>
      <c r="D134">
        <v>3.2507267417091406E-6</v>
      </c>
    </row>
    <row r="135" spans="3:4">
      <c r="C135">
        <v>467</v>
      </c>
      <c r="D135">
        <v>3.5268872709892877E-6</v>
      </c>
    </row>
    <row r="136" spans="3:4">
      <c r="C136">
        <v>467.5</v>
      </c>
      <c r="D136">
        <v>3.8234022938639544E-6</v>
      </c>
    </row>
    <row r="137" spans="3:4">
      <c r="C137">
        <v>468</v>
      </c>
      <c r="D137">
        <v>4.1414863234612794E-6</v>
      </c>
    </row>
    <row r="138" spans="3:4">
      <c r="C138">
        <v>468.5</v>
      </c>
      <c r="D138">
        <v>4.4824021019103558E-6</v>
      </c>
    </row>
    <row r="139" spans="3:4">
      <c r="C139">
        <v>469</v>
      </c>
      <c r="D139">
        <v>4.8535312193338555E-6</v>
      </c>
    </row>
    <row r="140" spans="3:4">
      <c r="C140">
        <v>469.5</v>
      </c>
      <c r="D140">
        <v>5.2448733170054211E-6</v>
      </c>
    </row>
    <row r="141" spans="3:4">
      <c r="C141">
        <v>470</v>
      </c>
      <c r="D141">
        <v>5.663218568056951E-6</v>
      </c>
    </row>
    <row r="142" spans="3:4">
      <c r="C142">
        <v>470.5</v>
      </c>
      <c r="D142">
        <v>6.1100312643973269E-6</v>
      </c>
    </row>
    <row r="143" spans="3:4">
      <c r="C143">
        <v>471</v>
      </c>
      <c r="D143">
        <v>6.5868229998293523E-6</v>
      </c>
    </row>
    <row r="144" spans="3:4">
      <c r="C144">
        <v>471.5</v>
      </c>
      <c r="D144">
        <v>7.1011118399378899E-6</v>
      </c>
    </row>
    <row r="145" spans="3:4">
      <c r="C145">
        <v>472</v>
      </c>
      <c r="D145">
        <v>7.6433446556196885E-6</v>
      </c>
    </row>
    <row r="146" spans="3:4">
      <c r="C146">
        <v>472.5</v>
      </c>
      <c r="D146">
        <v>8.2204570094923689E-6</v>
      </c>
    </row>
    <row r="147" spans="3:4">
      <c r="C147">
        <v>473</v>
      </c>
      <c r="D147">
        <v>8.834148531858095E-6</v>
      </c>
    </row>
    <row r="148" spans="3:4">
      <c r="C148">
        <v>473.5</v>
      </c>
      <c r="D148">
        <v>9.4861602579818629E-6</v>
      </c>
    </row>
    <row r="149" spans="3:4">
      <c r="C149">
        <v>474</v>
      </c>
      <c r="D149">
        <v>1.0178272599424201E-5</v>
      </c>
    </row>
    <row r="150" spans="3:4">
      <c r="C150">
        <v>474.5</v>
      </c>
      <c r="D150">
        <v>1.0912303065222749E-5</v>
      </c>
    </row>
    <row r="151" spans="3:4">
      <c r="C151">
        <v>475</v>
      </c>
      <c r="D151">
        <v>1.1690103729777978E-5</v>
      </c>
    </row>
    <row r="152" spans="3:4">
      <c r="C152">
        <v>475.5</v>
      </c>
      <c r="D152">
        <v>1.2513558445586996E-5</v>
      </c>
    </row>
    <row r="153" spans="3:4">
      <c r="C153">
        <v>476</v>
      </c>
      <c r="D153">
        <v>1.3390842791586506E-5</v>
      </c>
    </row>
    <row r="154" spans="3:4">
      <c r="C154">
        <v>476.5</v>
      </c>
      <c r="D154">
        <v>1.4312161444233861E-5</v>
      </c>
    </row>
    <row r="155" spans="3:4">
      <c r="C155">
        <v>477</v>
      </c>
      <c r="D155">
        <v>1.5285039267509617E-5</v>
      </c>
    </row>
    <row r="156" spans="3:4">
      <c r="C156">
        <v>477.5</v>
      </c>
      <c r="D156">
        <v>1.6311464802067329E-5</v>
      </c>
    </row>
    <row r="157" spans="3:4">
      <c r="C157">
        <v>478</v>
      </c>
      <c r="D157">
        <v>1.7393441718079226E-5</v>
      </c>
    </row>
    <row r="158" spans="3:4">
      <c r="C158">
        <v>478.5</v>
      </c>
      <c r="D158">
        <v>1.8532984639495777E-5</v>
      </c>
    </row>
    <row r="159" spans="3:4">
      <c r="C159">
        <v>479</v>
      </c>
      <c r="D159">
        <v>1.9732114750363888E-5</v>
      </c>
    </row>
    <row r="160" spans="3:4">
      <c r="C160">
        <v>479.5</v>
      </c>
      <c r="D160">
        <v>2.0992855194553169E-5</v>
      </c>
    </row>
    <row r="161" spans="3:4">
      <c r="C161">
        <v>480</v>
      </c>
      <c r="D161">
        <v>2.2317226281994414E-5</v>
      </c>
    </row>
    <row r="162" spans="3:4">
      <c r="C162">
        <v>480.5</v>
      </c>
      <c r="D162">
        <v>2.3707240516279133E-5</v>
      </c>
    </row>
    <row r="163" spans="3:4">
      <c r="C163">
        <v>481</v>
      </c>
      <c r="D163">
        <v>2.5164897460186934E-5</v>
      </c>
    </row>
    <row r="164" spans="3:4">
      <c r="C164">
        <v>481.5</v>
      </c>
      <c r="D164">
        <v>2.6698169356901886E-5</v>
      </c>
    </row>
    <row r="165" spans="3:4">
      <c r="C165">
        <v>482</v>
      </c>
      <c r="D165">
        <v>2.829778225646243E-5</v>
      </c>
    </row>
    <row r="166" spans="3:4">
      <c r="C166">
        <v>482.5</v>
      </c>
      <c r="D166">
        <v>2.9970994119233167E-5</v>
      </c>
    </row>
    <row r="167" spans="3:4">
      <c r="C167">
        <v>483</v>
      </c>
      <c r="D167">
        <v>3.1719708600425114E-5</v>
      </c>
    </row>
    <row r="168" spans="3:4">
      <c r="C168">
        <v>483.5</v>
      </c>
      <c r="D168">
        <v>3.3545789995867508E-5</v>
      </c>
    </row>
    <row r="169" spans="3:4">
      <c r="C169">
        <v>484</v>
      </c>
      <c r="D169">
        <v>3.5451057662300834E-5</v>
      </c>
    </row>
    <row r="170" spans="3:4">
      <c r="C170">
        <v>484.5</v>
      </c>
      <c r="D170">
        <v>3.7437280441165456E-5</v>
      </c>
    </row>
    <row r="171" spans="3:4">
      <c r="C171">
        <v>485</v>
      </c>
      <c r="D171">
        <v>3.9506171113723957E-5</v>
      </c>
    </row>
    <row r="172" spans="3:4">
      <c r="C172">
        <v>485.5</v>
      </c>
      <c r="D172">
        <v>4.1659380916112463E-5</v>
      </c>
    </row>
    <row r="173" spans="3:4">
      <c r="C173">
        <v>486</v>
      </c>
      <c r="D173">
        <v>4.3898494143484336E-5</v>
      </c>
    </row>
    <row r="174" spans="3:4">
      <c r="C174">
        <v>486.5</v>
      </c>
      <c r="D174">
        <v>4.6225022872777577E-5</v>
      </c>
    </row>
    <row r="175" spans="3:4">
      <c r="C175">
        <v>487</v>
      </c>
      <c r="D175">
        <v>4.8646423491086432E-5</v>
      </c>
    </row>
    <row r="176" spans="3:4">
      <c r="C176">
        <v>487.5</v>
      </c>
      <c r="D176">
        <v>5.1152749561712877E-5</v>
      </c>
    </row>
    <row r="177" spans="3:4">
      <c r="C177">
        <v>488</v>
      </c>
      <c r="D177">
        <v>5.3750630493585623E-5</v>
      </c>
    </row>
    <row r="178" spans="3:4">
      <c r="C178">
        <v>488.5</v>
      </c>
      <c r="D178">
        <v>5.6441249578601923E-5</v>
      </c>
    </row>
    <row r="179" spans="3:4">
      <c r="C179">
        <v>489</v>
      </c>
      <c r="D179">
        <v>5.9225695262193978E-5</v>
      </c>
    </row>
    <row r="180" spans="3:4">
      <c r="C180">
        <v>489.5</v>
      </c>
      <c r="D180">
        <v>6.2104957275827997E-5</v>
      </c>
    </row>
    <row r="181" spans="3:4">
      <c r="C181">
        <v>490</v>
      </c>
      <c r="D181">
        <v>6.5079923092766862E-5</v>
      </c>
    </row>
    <row r="182" spans="3:4">
      <c r="C182">
        <v>490.5</v>
      </c>
      <c r="D182">
        <v>6.8151374731657724E-5</v>
      </c>
    </row>
    <row r="183" spans="3:4">
      <c r="C183">
        <v>491</v>
      </c>
      <c r="D183">
        <v>7.1319985930757499E-5</v>
      </c>
    </row>
    <row r="184" spans="3:4">
      <c r="C184">
        <v>491.5</v>
      </c>
      <c r="D184">
        <v>7.4586319713624438E-5</v>
      </c>
    </row>
    <row r="185" spans="3:4">
      <c r="C185">
        <v>492</v>
      </c>
      <c r="D185">
        <v>7.7950826364896891E-5</v>
      </c>
    </row>
    <row r="186" spans="3:4">
      <c r="C186">
        <v>492.5</v>
      </c>
      <c r="D186">
        <v>8.1413841832357649E-5</v>
      </c>
    </row>
    <row r="187" spans="3:4">
      <c r="C187">
        <v>493</v>
      </c>
      <c r="D187">
        <v>8.4975586568863663E-5</v>
      </c>
    </row>
    <row r="188" spans="3:4">
      <c r="C188">
        <v>493.5</v>
      </c>
      <c r="D188">
        <v>8.863616482491764E-5</v>
      </c>
    </row>
    <row r="189" spans="3:4">
      <c r="C189">
        <v>494</v>
      </c>
      <c r="D189">
        <v>9.2395564399694351E-5</v>
      </c>
    </row>
    <row r="190" spans="3:4">
      <c r="C190">
        <v>494.5</v>
      </c>
      <c r="D190">
        <v>9.6253656855227804E-5</v>
      </c>
    </row>
    <row r="191" spans="3:4">
      <c r="C191">
        <v>495</v>
      </c>
      <c r="D191">
        <v>1.0021019819524103E-4</v>
      </c>
    </row>
    <row r="192" spans="3:4">
      <c r="C192">
        <v>495.5</v>
      </c>
      <c r="D192">
        <v>1.0426483000678341E-4</v>
      </c>
    </row>
    <row r="193" spans="3:4">
      <c r="C193">
        <v>496</v>
      </c>
      <c r="D193">
        <v>1.0841708105945701E-4</v>
      </c>
    </row>
    <row r="194" spans="3:4">
      <c r="C194">
        <v>496.5</v>
      </c>
      <c r="D194">
        <v>1.1267246254110834E-4</v>
      </c>
    </row>
    <row r="195" spans="3:4">
      <c r="C195">
        <v>497</v>
      </c>
      <c r="D195">
        <v>1.1701883486734362E-4</v>
      </c>
    </row>
    <row r="196" spans="3:4">
      <c r="C196">
        <v>497.5</v>
      </c>
      <c r="D196">
        <v>1.2146084258443233E-4</v>
      </c>
    </row>
    <row r="197" spans="3:4">
      <c r="C197">
        <v>498</v>
      </c>
      <c r="D197">
        <v>1.2599759692019858E-4</v>
      </c>
    </row>
    <row r="198" spans="3:4">
      <c r="C198">
        <v>498.5</v>
      </c>
      <c r="D198">
        <v>1.3062811160119992E-4</v>
      </c>
    </row>
    <row r="199" spans="3:4">
      <c r="C199">
        <v>499</v>
      </c>
      <c r="D199">
        <v>1.3535130697481314E-4</v>
      </c>
    </row>
    <row r="200" spans="3:4">
      <c r="C200">
        <v>499.5</v>
      </c>
      <c r="D200">
        <v>1.4016601446417096E-4</v>
      </c>
    </row>
    <row r="201" spans="3:4">
      <c r="C201">
        <v>500</v>
      </c>
      <c r="D201">
        <v>1.4507098132521767E-4</v>
      </c>
    </row>
    <row r="202" spans="3:4">
      <c r="C202">
        <v>500.5</v>
      </c>
      <c r="D202">
        <v>1.5006487567254122E-4</v>
      </c>
    </row>
    <row r="203" spans="3:4">
      <c r="C203">
        <v>501</v>
      </c>
      <c r="D203">
        <v>1.5514629173826364E-4</v>
      </c>
    </row>
    <row r="204" spans="3:4">
      <c r="C204">
        <v>501.5</v>
      </c>
      <c r="D204">
        <v>1.6031375532615138E-4</v>
      </c>
    </row>
    <row r="205" spans="3:4">
      <c r="C205">
        <v>502</v>
      </c>
      <c r="D205">
        <v>1.6556572942127642E-4</v>
      </c>
    </row>
    <row r="206" spans="3:4">
      <c r="C206">
        <v>502.5</v>
      </c>
      <c r="D206">
        <v>1.7090061991402482E-4</v>
      </c>
    </row>
    <row r="207" spans="3:4">
      <c r="C207">
        <v>503</v>
      </c>
      <c r="D207">
        <v>1.7631678139604535E-4</v>
      </c>
    </row>
    <row r="208" spans="3:4">
      <c r="C208">
        <v>503.5</v>
      </c>
      <c r="D208">
        <v>1.8181252298486207E-4</v>
      </c>
    </row>
    <row r="209" spans="3:4">
      <c r="C209">
        <v>504</v>
      </c>
      <c r="D209">
        <v>1.8738611413335814E-4</v>
      </c>
    </row>
    <row r="210" spans="3:4">
      <c r="C210">
        <v>504.5</v>
      </c>
      <c r="D210">
        <v>1.9303579038018452E-4</v>
      </c>
    </row>
    <row r="211" spans="3:4">
      <c r="C211">
        <v>505</v>
      </c>
      <c r="D211">
        <v>1.9875975899735833E-4</v>
      </c>
    </row>
    <row r="212" spans="3:4">
      <c r="C212">
        <v>505.5</v>
      </c>
      <c r="D212">
        <v>2.0455620449189908E-4</v>
      </c>
    </row>
    <row r="213" spans="3:4">
      <c r="C213">
        <v>506</v>
      </c>
      <c r="D213">
        <v>2.1042329391929851E-4</v>
      </c>
    </row>
    <row r="214" spans="3:4">
      <c r="C214">
        <v>506.5</v>
      </c>
      <c r="D214">
        <v>2.1635918196793592E-4</v>
      </c>
    </row>
    <row r="215" spans="3:4">
      <c r="C215">
        <v>507</v>
      </c>
      <c r="D215">
        <v>2.2236837328343999E-4</v>
      </c>
    </row>
    <row r="216" spans="3:4">
      <c r="C216">
        <v>507.5</v>
      </c>
      <c r="D216">
        <v>2.284370471136273E-4</v>
      </c>
    </row>
    <row r="217" spans="3:4">
      <c r="C217">
        <v>508</v>
      </c>
      <c r="D217">
        <v>2.3456903949536608E-4</v>
      </c>
    </row>
    <row r="218" spans="3:4">
      <c r="C218">
        <v>508.5</v>
      </c>
      <c r="D218">
        <v>2.4076250925165053E-4</v>
      </c>
    </row>
    <row r="219" spans="3:4">
      <c r="C219">
        <v>509</v>
      </c>
      <c r="D219">
        <v>2.4701562435658152E-4</v>
      </c>
    </row>
    <row r="220" spans="3:4">
      <c r="C220">
        <v>509.5</v>
      </c>
      <c r="D220">
        <v>2.5332656497402493E-4</v>
      </c>
    </row>
    <row r="221" spans="3:4">
      <c r="C221">
        <v>510</v>
      </c>
      <c r="D221">
        <v>2.5969352605072834E-4</v>
      </c>
    </row>
    <row r="222" spans="3:4">
      <c r="C222">
        <v>510.5</v>
      </c>
      <c r="D222">
        <v>2.6611471944508941E-4</v>
      </c>
    </row>
    <row r="223" spans="3:4">
      <c r="C223">
        <v>511</v>
      </c>
      <c r="D223">
        <v>2.7258837557655232E-4</v>
      </c>
    </row>
    <row r="224" spans="3:4">
      <c r="C224">
        <v>511.5</v>
      </c>
      <c r="D224">
        <v>2.7911896750337789E-4</v>
      </c>
    </row>
    <row r="225" spans="3:4">
      <c r="C225">
        <v>512</v>
      </c>
      <c r="D225">
        <v>2.856930477933653E-4</v>
      </c>
    </row>
    <row r="226" spans="3:4">
      <c r="C226">
        <v>512.5</v>
      </c>
      <c r="D226">
        <v>2.9231448283757565E-4</v>
      </c>
    </row>
    <row r="227" spans="3:4">
      <c r="C227">
        <v>513</v>
      </c>
      <c r="D227">
        <v>2.9898159217052695E-4</v>
      </c>
    </row>
    <row r="228" spans="3:4">
      <c r="C228">
        <v>513.5</v>
      </c>
      <c r="D228">
        <v>3.0569271547983904E-4</v>
      </c>
    </row>
    <row r="229" spans="3:4">
      <c r="C229">
        <v>514</v>
      </c>
      <c r="D229">
        <v>3.1244621135430588E-4</v>
      </c>
    </row>
    <row r="230" spans="3:4">
      <c r="C230">
        <v>514.5</v>
      </c>
      <c r="D230">
        <v>3.1924045556459217E-4</v>
      </c>
    </row>
    <row r="231" spans="3:4">
      <c r="C231">
        <v>515</v>
      </c>
      <c r="D231">
        <v>3.2607383889366641E-4</v>
      </c>
    </row>
    <row r="232" spans="3:4">
      <c r="C232">
        <v>515.5</v>
      </c>
      <c r="D232">
        <v>3.3295095392563042E-4</v>
      </c>
    </row>
    <row r="233" spans="3:4">
      <c r="C233">
        <v>516</v>
      </c>
      <c r="D233">
        <v>3.3985855246203045E-4</v>
      </c>
    </row>
    <row r="234" spans="3:4">
      <c r="C234">
        <v>516.5</v>
      </c>
      <c r="D234">
        <v>3.4680060309833768E-4</v>
      </c>
    </row>
    <row r="235" spans="3:4">
      <c r="C235">
        <v>517</v>
      </c>
      <c r="D235">
        <v>3.5377553478494373E-4</v>
      </c>
    </row>
    <row r="236" spans="3:4">
      <c r="C236">
        <v>517.5</v>
      </c>
      <c r="D236">
        <v>3.6080048375205354E-4</v>
      </c>
    </row>
    <row r="237" spans="3:4">
      <c r="C237">
        <v>518</v>
      </c>
      <c r="D237">
        <v>3.6783861637928723E-4</v>
      </c>
    </row>
    <row r="238" spans="3:4">
      <c r="C238">
        <v>518.5</v>
      </c>
      <c r="D238">
        <v>3.7490512890716069E-4</v>
      </c>
    </row>
    <row r="239" spans="3:4">
      <c r="C239">
        <v>519</v>
      </c>
      <c r="D239">
        <v>3.8199844375247832E-4</v>
      </c>
    </row>
    <row r="240" spans="3:4">
      <c r="C240">
        <v>519.5</v>
      </c>
      <c r="D240">
        <v>3.8911696626936585E-4</v>
      </c>
    </row>
    <row r="241" spans="3:4">
      <c r="C241">
        <v>520</v>
      </c>
      <c r="D241">
        <v>3.962590799703166E-4</v>
      </c>
    </row>
    <row r="242" spans="3:4">
      <c r="C242">
        <v>520.5</v>
      </c>
      <c r="D242">
        <v>4.0342314168839461E-4</v>
      </c>
    </row>
    <row r="243" spans="3:4">
      <c r="C243">
        <v>521</v>
      </c>
      <c r="D243">
        <v>4.1060747672424825E-4</v>
      </c>
    </row>
    <row r="244" spans="3:4">
      <c r="C244">
        <v>521.5</v>
      </c>
      <c r="D244">
        <v>4.1781037402158428E-4</v>
      </c>
    </row>
    <row r="245" spans="3:4">
      <c r="C245">
        <v>522</v>
      </c>
      <c r="D245">
        <v>4.2503008141441461E-4</v>
      </c>
    </row>
    <row r="246" spans="3:4">
      <c r="C246">
        <v>522.5</v>
      </c>
      <c r="D246">
        <v>4.3227718749156709E-4</v>
      </c>
    </row>
    <row r="247" spans="3:4">
      <c r="C247">
        <v>523</v>
      </c>
      <c r="D247">
        <v>4.3952648677511954E-4</v>
      </c>
    </row>
    <row r="248" spans="3:4">
      <c r="C248">
        <v>523.5</v>
      </c>
      <c r="D248">
        <v>4.468002702138293E-4</v>
      </c>
    </row>
    <row r="249" spans="3:4">
      <c r="C249">
        <v>524</v>
      </c>
      <c r="D249">
        <v>4.540719387548041E-4</v>
      </c>
    </row>
    <row r="250" spans="3:4">
      <c r="C250">
        <v>524.5</v>
      </c>
      <c r="D250">
        <v>4.6135122814835837E-4</v>
      </c>
    </row>
    <row r="251" spans="3:4">
      <c r="C251">
        <v>525</v>
      </c>
      <c r="D251">
        <v>4.6864236610321276E-4</v>
      </c>
    </row>
    <row r="252" spans="3:4">
      <c r="C252">
        <v>525.5</v>
      </c>
      <c r="D252">
        <v>4.7593137997264896E-4</v>
      </c>
    </row>
    <row r="253" spans="3:4">
      <c r="C253">
        <v>526</v>
      </c>
      <c r="D253">
        <v>4.8322820129078454E-4</v>
      </c>
    </row>
    <row r="254" spans="3:4">
      <c r="C254">
        <v>526.5</v>
      </c>
      <c r="D254">
        <v>4.9052435319562053E-4</v>
      </c>
    </row>
    <row r="255" spans="3:4">
      <c r="C255">
        <v>527</v>
      </c>
      <c r="D255">
        <v>4.9781202777659476E-4</v>
      </c>
    </row>
    <row r="256" spans="3:4">
      <c r="C256">
        <v>527.5</v>
      </c>
      <c r="D256">
        <v>5.0509422221139228E-4</v>
      </c>
    </row>
    <row r="257" spans="3:4">
      <c r="C257">
        <v>528</v>
      </c>
      <c r="D257">
        <v>5.1236848334622234E-4</v>
      </c>
    </row>
    <row r="258" spans="3:4">
      <c r="C258">
        <v>528.5</v>
      </c>
      <c r="D258">
        <v>5.196322862141945E-4</v>
      </c>
    </row>
    <row r="259" spans="3:4">
      <c r="C259">
        <v>529</v>
      </c>
      <c r="D259">
        <v>5.2688303453890398E-4</v>
      </c>
    </row>
    <row r="260" spans="3:4">
      <c r="C260">
        <v>529.5</v>
      </c>
      <c r="D260">
        <v>5.341180617773702E-4</v>
      </c>
    </row>
    <row r="261" spans="3:4">
      <c r="C261">
        <v>530</v>
      </c>
      <c r="D261">
        <v>5.4133463271129295E-4</v>
      </c>
    </row>
    <row r="262" spans="3:4">
      <c r="C262">
        <v>530.5</v>
      </c>
      <c r="D262">
        <v>5.4853593968713188E-4</v>
      </c>
    </row>
    <row r="263" spans="3:4">
      <c r="C263">
        <v>531</v>
      </c>
      <c r="D263">
        <v>5.5571408263026983E-4</v>
      </c>
    </row>
    <row r="264" spans="3:4">
      <c r="C264">
        <v>531.5</v>
      </c>
      <c r="D264">
        <v>5.6285967315962437E-4</v>
      </c>
    </row>
    <row r="265" spans="3:4">
      <c r="C265">
        <v>532</v>
      </c>
      <c r="D265">
        <v>5.699818313747903E-4</v>
      </c>
    </row>
    <row r="266" spans="3:4">
      <c r="C266">
        <v>532.5</v>
      </c>
      <c r="D266">
        <v>5.7706536429758893E-4</v>
      </c>
    </row>
    <row r="267" spans="3:4">
      <c r="C267">
        <v>533</v>
      </c>
      <c r="D267">
        <v>5.8411300760434341E-4</v>
      </c>
    </row>
    <row r="268" spans="3:4">
      <c r="C268">
        <v>533.5</v>
      </c>
      <c r="D268">
        <v>5.911340080373825E-4</v>
      </c>
    </row>
    <row r="269" spans="3:4">
      <c r="C269">
        <v>534</v>
      </c>
      <c r="D269">
        <v>5.9810810747924314E-4</v>
      </c>
    </row>
    <row r="270" spans="3:4">
      <c r="C270">
        <v>534.5</v>
      </c>
      <c r="D270">
        <v>6.0503753263853907E-4</v>
      </c>
    </row>
    <row r="271" spans="3:4">
      <c r="C271">
        <v>535</v>
      </c>
      <c r="D271">
        <v>6.1191343445017468E-4</v>
      </c>
    </row>
    <row r="272" spans="3:4">
      <c r="C272">
        <v>535.5</v>
      </c>
      <c r="D272">
        <v>6.1873800732183441E-4</v>
      </c>
    </row>
    <row r="273" spans="3:4">
      <c r="C273">
        <v>536</v>
      </c>
      <c r="D273">
        <v>6.2550808668580544E-4</v>
      </c>
    </row>
    <row r="274" spans="3:4">
      <c r="C274">
        <v>536.5</v>
      </c>
      <c r="D274">
        <v>6.3222664339052971E-4</v>
      </c>
    </row>
    <row r="275" spans="3:4">
      <c r="C275">
        <v>537</v>
      </c>
      <c r="D275">
        <v>6.3887896159533369E-4</v>
      </c>
    </row>
    <row r="276" spans="3:4">
      <c r="C276">
        <v>537.5</v>
      </c>
      <c r="D276">
        <v>6.4546744580525007E-4</v>
      </c>
    </row>
    <row r="277" spans="3:4">
      <c r="C277">
        <v>538</v>
      </c>
      <c r="D277">
        <v>6.5199544397022565E-4</v>
      </c>
    </row>
    <row r="278" spans="3:4">
      <c r="C278">
        <v>538.5</v>
      </c>
      <c r="D278">
        <v>6.5845418280096268E-4</v>
      </c>
    </row>
    <row r="279" spans="3:4">
      <c r="C279">
        <v>539</v>
      </c>
      <c r="D279">
        <v>6.6484764949672212E-4</v>
      </c>
    </row>
    <row r="280" spans="3:4">
      <c r="C280">
        <v>539.5</v>
      </c>
      <c r="D280">
        <v>6.7115984956547976E-4</v>
      </c>
    </row>
    <row r="281" spans="3:4">
      <c r="C281">
        <v>540</v>
      </c>
      <c r="D281">
        <v>6.7738831843724609E-4</v>
      </c>
    </row>
    <row r="282" spans="3:4">
      <c r="C282">
        <v>540.5</v>
      </c>
      <c r="D282">
        <v>6.8354242274620695E-4</v>
      </c>
    </row>
    <row r="283" spans="3:4">
      <c r="C283">
        <v>541</v>
      </c>
      <c r="D283">
        <v>6.8960724041029417E-4</v>
      </c>
    </row>
    <row r="284" spans="3:4">
      <c r="C284">
        <v>541.5</v>
      </c>
      <c r="D284">
        <v>6.9558620859222356E-4</v>
      </c>
    </row>
    <row r="285" spans="3:4">
      <c r="C285">
        <v>542</v>
      </c>
      <c r="D285">
        <v>7.0149509936773984E-4</v>
      </c>
    </row>
    <row r="286" spans="3:4">
      <c r="C286">
        <v>542.5</v>
      </c>
      <c r="D286">
        <v>7.073035649241868E-4</v>
      </c>
    </row>
    <row r="287" spans="3:4">
      <c r="C287">
        <v>543</v>
      </c>
      <c r="D287">
        <v>7.1302085561154047E-4</v>
      </c>
    </row>
    <row r="288" spans="3:4">
      <c r="C288">
        <v>543.5</v>
      </c>
      <c r="D288">
        <v>7.1863869713656556E-4</v>
      </c>
    </row>
    <row r="289" spans="3:4">
      <c r="C289">
        <v>544</v>
      </c>
      <c r="D289">
        <v>7.241675278105308E-4</v>
      </c>
    </row>
    <row r="290" spans="3:4">
      <c r="C290">
        <v>544.5</v>
      </c>
      <c r="D290">
        <v>7.2959387327387547E-4</v>
      </c>
    </row>
    <row r="291" spans="3:4">
      <c r="C291">
        <v>545</v>
      </c>
      <c r="D291">
        <v>7.3492889179875966E-4</v>
      </c>
    </row>
    <row r="292" spans="3:4">
      <c r="C292">
        <v>545.5</v>
      </c>
      <c r="D292">
        <v>7.4015920239218407E-4</v>
      </c>
    </row>
    <row r="293" spans="3:4">
      <c r="C293">
        <v>546</v>
      </c>
      <c r="D293">
        <v>7.4530268622176462E-4</v>
      </c>
    </row>
    <row r="294" spans="3:4">
      <c r="C294">
        <v>546.5</v>
      </c>
      <c r="D294">
        <v>7.5033501442904572E-4</v>
      </c>
    </row>
    <row r="295" spans="3:4">
      <c r="C295">
        <v>547</v>
      </c>
      <c r="D295">
        <v>7.5527391753224462E-4</v>
      </c>
    </row>
    <row r="296" spans="3:4">
      <c r="C296">
        <v>547.5</v>
      </c>
      <c r="D296">
        <v>7.6010729923767402E-4</v>
      </c>
    </row>
    <row r="297" spans="3:4">
      <c r="C297">
        <v>548</v>
      </c>
      <c r="D297">
        <v>7.6484746572775923E-4</v>
      </c>
    </row>
    <row r="298" spans="3:4">
      <c r="C298">
        <v>548.5</v>
      </c>
      <c r="D298">
        <v>7.6949040655375535E-4</v>
      </c>
    </row>
    <row r="299" spans="3:4">
      <c r="C299">
        <v>549</v>
      </c>
      <c r="D299">
        <v>7.7404259153681363E-4</v>
      </c>
    </row>
    <row r="300" spans="3:4">
      <c r="C300">
        <v>549.5</v>
      </c>
      <c r="D300">
        <v>7.7848802557080495E-4</v>
      </c>
    </row>
    <row r="301" spans="3:4">
      <c r="C301">
        <v>550</v>
      </c>
      <c r="D301">
        <v>7.8285213799122826E-4</v>
      </c>
    </row>
    <row r="302" spans="3:4">
      <c r="C302">
        <v>550.5</v>
      </c>
      <c r="D302">
        <v>7.8711359483481192E-4</v>
      </c>
    </row>
    <row r="303" spans="3:4">
      <c r="C303">
        <v>551</v>
      </c>
      <c r="D303">
        <v>7.9128622338299742E-4</v>
      </c>
    </row>
    <row r="304" spans="3:4">
      <c r="C304">
        <v>551.5</v>
      </c>
      <c r="D304">
        <v>7.9537910237953576E-4</v>
      </c>
    </row>
    <row r="305" spans="3:4">
      <c r="C305">
        <v>552</v>
      </c>
      <c r="D305">
        <v>7.9938413136479934E-4</v>
      </c>
    </row>
    <row r="306" spans="3:4">
      <c r="C306">
        <v>552.5</v>
      </c>
      <c r="D306">
        <v>8.0331669820062372E-4</v>
      </c>
    </row>
    <row r="307" spans="3:4">
      <c r="C307">
        <v>553</v>
      </c>
      <c r="D307">
        <v>8.0716955995098363E-4</v>
      </c>
    </row>
    <row r="308" spans="3:4">
      <c r="C308">
        <v>553.5</v>
      </c>
      <c r="D308">
        <v>8.109528942532025E-4</v>
      </c>
    </row>
    <row r="309" spans="3:4">
      <c r="C309">
        <v>554</v>
      </c>
      <c r="D309">
        <v>8.1467184148218828E-4</v>
      </c>
    </row>
    <row r="310" spans="3:4">
      <c r="C310">
        <v>554.5</v>
      </c>
      <c r="D310">
        <v>8.1833199446374849E-4</v>
      </c>
    </row>
    <row r="311" spans="3:4">
      <c r="C311">
        <v>555</v>
      </c>
      <c r="D311">
        <v>8.219582660307079E-4</v>
      </c>
    </row>
    <row r="312" spans="3:4">
      <c r="C312">
        <v>555.5</v>
      </c>
      <c r="D312">
        <v>8.2552146836961248E-4</v>
      </c>
    </row>
    <row r="313" spans="3:4">
      <c r="C313">
        <v>556</v>
      </c>
      <c r="D313">
        <v>8.2905196953976989E-4</v>
      </c>
    </row>
    <row r="314" spans="3:4">
      <c r="C314">
        <v>556.5</v>
      </c>
      <c r="D314">
        <v>8.3254525940004145E-4</v>
      </c>
    </row>
    <row r="315" spans="3:4">
      <c r="C315">
        <v>557</v>
      </c>
      <c r="D315">
        <v>8.3602153781480164E-4</v>
      </c>
    </row>
    <row r="316" spans="3:4">
      <c r="C316">
        <v>557.5</v>
      </c>
      <c r="D316">
        <v>8.3948296965042279E-4</v>
      </c>
    </row>
    <row r="317" spans="3:4">
      <c r="C317">
        <v>558</v>
      </c>
      <c r="D317">
        <v>8.4293934564632028E-4</v>
      </c>
    </row>
    <row r="318" spans="3:4">
      <c r="C318">
        <v>558.5</v>
      </c>
      <c r="D318">
        <v>8.4639336732677433E-4</v>
      </c>
    </row>
    <row r="319" spans="3:4">
      <c r="C319">
        <v>559</v>
      </c>
      <c r="D319">
        <v>8.4986076056208209E-4</v>
      </c>
    </row>
    <row r="320" spans="3:4">
      <c r="C320">
        <v>559.5</v>
      </c>
      <c r="D320">
        <v>8.5335832302061755E-4</v>
      </c>
    </row>
    <row r="321" spans="3:4">
      <c r="C321">
        <v>560</v>
      </c>
      <c r="D321">
        <v>8.5688478069973698E-4</v>
      </c>
    </row>
    <row r="322" spans="3:4">
      <c r="C322">
        <v>560.5</v>
      </c>
      <c r="D322">
        <v>8.604572664046064E-4</v>
      </c>
    </row>
    <row r="323" spans="3:4">
      <c r="C323">
        <v>561</v>
      </c>
      <c r="D323">
        <v>8.6408758548981454E-4</v>
      </c>
    </row>
    <row r="324" spans="3:4">
      <c r="C324">
        <v>561.5</v>
      </c>
      <c r="D324">
        <v>8.6778800009011062E-4</v>
      </c>
    </row>
    <row r="325" spans="3:4">
      <c r="C325">
        <v>562</v>
      </c>
      <c r="D325">
        <v>8.7157122004273991E-4</v>
      </c>
    </row>
    <row r="326" spans="3:4">
      <c r="C326">
        <v>562.5</v>
      </c>
      <c r="D326">
        <v>8.7545641050387833E-4</v>
      </c>
    </row>
    <row r="327" spans="3:4">
      <c r="C327">
        <v>563</v>
      </c>
      <c r="D327">
        <v>8.7945216380475694E-4</v>
      </c>
    </row>
    <row r="328" spans="3:4">
      <c r="C328">
        <v>563.5</v>
      </c>
      <c r="D328">
        <v>8.8357780775963075E-4</v>
      </c>
    </row>
    <row r="329" spans="3:4">
      <c r="C329">
        <v>564</v>
      </c>
      <c r="D329">
        <v>8.8783068774752054E-4</v>
      </c>
    </row>
    <row r="330" spans="3:4">
      <c r="C330">
        <v>564.5</v>
      </c>
      <c r="D330">
        <v>8.9226763758224945E-4</v>
      </c>
    </row>
    <row r="331" spans="3:4">
      <c r="C331">
        <v>565</v>
      </c>
      <c r="D331">
        <v>8.9684480336713176E-4</v>
      </c>
    </row>
    <row r="332" spans="3:4">
      <c r="C332">
        <v>565.5</v>
      </c>
      <c r="D332">
        <v>9.0160587976158616E-4</v>
      </c>
    </row>
    <row r="333" spans="3:4">
      <c r="C333">
        <v>566</v>
      </c>
      <c r="D333">
        <v>9.0656672641395908E-4</v>
      </c>
    </row>
    <row r="334" spans="3:4">
      <c r="C334">
        <v>566.5</v>
      </c>
      <c r="D334">
        <v>9.1175007077022954E-4</v>
      </c>
    </row>
    <row r="335" spans="3:4">
      <c r="C335">
        <v>567</v>
      </c>
      <c r="D335">
        <v>9.1717236052998982E-4</v>
      </c>
    </row>
    <row r="336" spans="3:4">
      <c r="C336">
        <v>567.5</v>
      </c>
      <c r="D336">
        <v>9.2283270765499098E-4</v>
      </c>
    </row>
    <row r="337" spans="3:4">
      <c r="C337">
        <v>568</v>
      </c>
      <c r="D337">
        <v>9.2875933098235451E-4</v>
      </c>
    </row>
    <row r="338" spans="3:4">
      <c r="C338">
        <v>568.5</v>
      </c>
      <c r="D338">
        <v>9.3496942153590743E-4</v>
      </c>
    </row>
    <row r="339" spans="3:4">
      <c r="C339">
        <v>569</v>
      </c>
      <c r="D339">
        <v>9.4148681082519112E-4</v>
      </c>
    </row>
    <row r="340" spans="3:4">
      <c r="C340">
        <v>569.5</v>
      </c>
      <c r="D340">
        <v>9.4831680419081132E-4</v>
      </c>
    </row>
    <row r="341" spans="3:4">
      <c r="C341">
        <v>570</v>
      </c>
      <c r="D341">
        <v>9.5548292030465834E-4</v>
      </c>
    </row>
    <row r="342" spans="3:4">
      <c r="C342">
        <v>570.5</v>
      </c>
      <c r="D342">
        <v>9.6302183715532986E-4</v>
      </c>
    </row>
    <row r="343" spans="3:4">
      <c r="C343">
        <v>571</v>
      </c>
      <c r="D343">
        <v>9.7092171005438684E-4</v>
      </c>
    </row>
    <row r="344" spans="3:4">
      <c r="C344">
        <v>571.5</v>
      </c>
      <c r="D344">
        <v>9.7920591618178877E-4</v>
      </c>
    </row>
    <row r="345" spans="3:4">
      <c r="C345">
        <v>572</v>
      </c>
      <c r="D345">
        <v>9.8789794047717851E-4</v>
      </c>
    </row>
    <row r="346" spans="3:4">
      <c r="C346">
        <v>572.5</v>
      </c>
      <c r="D346">
        <v>9.9702221090931038E-4</v>
      </c>
    </row>
    <row r="347" spans="3:4">
      <c r="C347">
        <v>573</v>
      </c>
      <c r="D347">
        <v>1.006590275311429E-3</v>
      </c>
    </row>
    <row r="348" spans="3:4">
      <c r="C348">
        <v>573.5</v>
      </c>
      <c r="D348">
        <v>1.0166142837767409E-3</v>
      </c>
    </row>
    <row r="349" spans="3:4">
      <c r="C349">
        <v>574</v>
      </c>
      <c r="D349">
        <v>1.0271173914039773E-3</v>
      </c>
    </row>
    <row r="350" spans="3:4">
      <c r="C350">
        <v>574.5</v>
      </c>
      <c r="D350">
        <v>1.0381170928573272E-3</v>
      </c>
    </row>
    <row r="351" spans="3:4">
      <c r="C351">
        <v>575</v>
      </c>
      <c r="D351">
        <v>1.04963676295699E-3</v>
      </c>
    </row>
    <row r="352" spans="3:4">
      <c r="C352">
        <v>575.5</v>
      </c>
      <c r="D352">
        <v>1.0616879540556376E-3</v>
      </c>
    </row>
    <row r="353" spans="3:4">
      <c r="C353">
        <v>576</v>
      </c>
      <c r="D353">
        <v>1.0742816471444572E-3</v>
      </c>
    </row>
    <row r="354" spans="3:4">
      <c r="C354">
        <v>576.5</v>
      </c>
      <c r="D354">
        <v>1.087445956366851E-3</v>
      </c>
    </row>
    <row r="355" spans="3:4">
      <c r="C355">
        <v>577</v>
      </c>
      <c r="D355">
        <v>1.1011854346754668E-3</v>
      </c>
    </row>
    <row r="356" spans="3:4">
      <c r="C356">
        <v>577.5</v>
      </c>
      <c r="D356">
        <v>1.1155215214029666E-3</v>
      </c>
    </row>
    <row r="357" spans="3:4">
      <c r="C357">
        <v>578</v>
      </c>
      <c r="D357">
        <v>1.1304759232632308E-3</v>
      </c>
    </row>
    <row r="358" spans="3:4">
      <c r="C358">
        <v>578.5</v>
      </c>
      <c r="D358">
        <v>1.1460583553993761E-3</v>
      </c>
    </row>
    <row r="359" spans="3:4">
      <c r="C359">
        <v>579</v>
      </c>
      <c r="D359">
        <v>1.1622767429169739E-3</v>
      </c>
    </row>
    <row r="360" spans="3:4">
      <c r="C360">
        <v>579.5</v>
      </c>
      <c r="D360">
        <v>1.1791574967551597E-3</v>
      </c>
    </row>
    <row r="361" spans="3:4">
      <c r="C361">
        <v>580</v>
      </c>
      <c r="D361">
        <v>1.1967020489088026E-3</v>
      </c>
    </row>
    <row r="362" spans="3:4">
      <c r="C362">
        <v>580.5</v>
      </c>
      <c r="D362">
        <v>1.2149353121708622E-3</v>
      </c>
    </row>
    <row r="363" spans="3:4">
      <c r="C363">
        <v>581</v>
      </c>
      <c r="D363">
        <v>1.2338710865824705E-3</v>
      </c>
    </row>
    <row r="364" spans="3:4">
      <c r="C364">
        <v>581.5</v>
      </c>
      <c r="D364">
        <v>1.2535083615115229E-3</v>
      </c>
    </row>
    <row r="365" spans="3:4">
      <c r="C365">
        <v>582</v>
      </c>
      <c r="D365">
        <v>1.2738586966337154E-3</v>
      </c>
    </row>
    <row r="366" spans="3:4">
      <c r="C366">
        <v>582.5</v>
      </c>
      <c r="D366">
        <v>1.2949503266518091E-3</v>
      </c>
    </row>
    <row r="367" spans="3:4">
      <c r="C367">
        <v>583</v>
      </c>
      <c r="D367">
        <v>1.3167699085145745E-3</v>
      </c>
    </row>
    <row r="368" spans="3:4">
      <c r="C368">
        <v>583.5</v>
      </c>
      <c r="D368">
        <v>1.3393377515529734E-3</v>
      </c>
    </row>
    <row r="369" spans="3:4">
      <c r="C369">
        <v>584</v>
      </c>
      <c r="D369">
        <v>1.3626623227427749E-3</v>
      </c>
    </row>
    <row r="370" spans="3:4">
      <c r="C370">
        <v>584.5</v>
      </c>
      <c r="D370">
        <v>1.3867577949898534E-3</v>
      </c>
    </row>
    <row r="371" spans="3:4">
      <c r="C371">
        <v>585</v>
      </c>
      <c r="D371">
        <v>1.4116188360802028E-3</v>
      </c>
    </row>
    <row r="372" spans="3:4">
      <c r="C372">
        <v>585.5</v>
      </c>
      <c r="D372">
        <v>1.4372574594385438E-3</v>
      </c>
    </row>
    <row r="373" spans="3:4">
      <c r="C373">
        <v>586</v>
      </c>
      <c r="D373">
        <v>1.463679001232177E-3</v>
      </c>
    </row>
    <row r="374" spans="3:4">
      <c r="C374">
        <v>586.5</v>
      </c>
      <c r="D374">
        <v>1.4908879697074779E-3</v>
      </c>
    </row>
    <row r="375" spans="3:4">
      <c r="C375">
        <v>587</v>
      </c>
      <c r="D375">
        <v>1.5188943893646165E-3</v>
      </c>
    </row>
    <row r="376" spans="3:4">
      <c r="C376">
        <v>587.5</v>
      </c>
      <c r="D376">
        <v>1.5476949669657081E-3</v>
      </c>
    </row>
    <row r="377" spans="3:4">
      <c r="C377">
        <v>588</v>
      </c>
      <c r="D377">
        <v>1.5772926053013729E-3</v>
      </c>
    </row>
    <row r="378" spans="3:4">
      <c r="C378">
        <v>588.5</v>
      </c>
      <c r="D378">
        <v>1.607687492064453E-3</v>
      </c>
    </row>
    <row r="379" spans="3:4">
      <c r="C379">
        <v>589</v>
      </c>
      <c r="D379">
        <v>1.6388741762082303E-3</v>
      </c>
    </row>
    <row r="380" spans="3:4">
      <c r="C380">
        <v>589.5</v>
      </c>
      <c r="D380">
        <v>1.6708574985252677E-3</v>
      </c>
    </row>
    <row r="381" spans="3:4">
      <c r="C381">
        <v>590</v>
      </c>
      <c r="D381">
        <v>1.7036420522717841E-3</v>
      </c>
    </row>
    <row r="382" spans="3:4">
      <c r="C382">
        <v>590.5</v>
      </c>
      <c r="D382">
        <v>1.7372135905699953E-3</v>
      </c>
    </row>
    <row r="383" spans="3:4">
      <c r="C383">
        <v>591</v>
      </c>
      <c r="D383">
        <v>1.7715870601454006E-3</v>
      </c>
    </row>
    <row r="384" spans="3:4">
      <c r="C384">
        <v>591.5</v>
      </c>
      <c r="D384">
        <v>1.8067351789753491E-3</v>
      </c>
    </row>
    <row r="385" spans="3:4">
      <c r="C385">
        <v>592</v>
      </c>
      <c r="D385">
        <v>1.8426692660008059E-3</v>
      </c>
    </row>
    <row r="386" spans="3:4">
      <c r="C386">
        <v>592.5</v>
      </c>
      <c r="D386">
        <v>1.8793715325328775E-3</v>
      </c>
    </row>
    <row r="387" spans="3:4">
      <c r="C387">
        <v>593</v>
      </c>
      <c r="D387">
        <v>1.9168406090207025E-3</v>
      </c>
    </row>
    <row r="388" spans="3:4">
      <c r="C388">
        <v>593.5</v>
      </c>
      <c r="D388">
        <v>1.9550749149485494E-3</v>
      </c>
    </row>
    <row r="389" spans="3:4">
      <c r="C389">
        <v>594</v>
      </c>
      <c r="D389">
        <v>1.9940601254209429E-3</v>
      </c>
    </row>
    <row r="390" spans="3:4">
      <c r="C390">
        <v>594.5</v>
      </c>
      <c r="D390">
        <v>2.0337863158398366E-3</v>
      </c>
    </row>
    <row r="391" spans="3:4">
      <c r="C391">
        <v>595</v>
      </c>
      <c r="D391">
        <v>2.074243452595729E-3</v>
      </c>
    </row>
    <row r="392" spans="3:4">
      <c r="C392">
        <v>595.5</v>
      </c>
      <c r="D392">
        <v>2.1154139529294233E-3</v>
      </c>
    </row>
    <row r="393" spans="3:4">
      <c r="C393">
        <v>596</v>
      </c>
      <c r="D393">
        <v>2.1572912868650569E-3</v>
      </c>
    </row>
    <row r="394" spans="3:4">
      <c r="C394">
        <v>596.5</v>
      </c>
      <c r="D394">
        <v>2.1998624655778952E-3</v>
      </c>
    </row>
    <row r="395" spans="3:4">
      <c r="C395">
        <v>597</v>
      </c>
      <c r="D395">
        <v>2.2431196635898498E-3</v>
      </c>
    </row>
    <row r="396" spans="3:4">
      <c r="C396">
        <v>597.5</v>
      </c>
      <c r="D396">
        <v>2.2870369276530599E-3</v>
      </c>
    </row>
    <row r="397" spans="3:4">
      <c r="C397">
        <v>598</v>
      </c>
      <c r="D397">
        <v>2.3316043238496664E-3</v>
      </c>
    </row>
    <row r="398" spans="3:4">
      <c r="C398">
        <v>598.5</v>
      </c>
      <c r="D398">
        <v>2.3768057256419125E-3</v>
      </c>
    </row>
    <row r="399" spans="3:4">
      <c r="C399">
        <v>599</v>
      </c>
      <c r="D399">
        <v>2.4226307515219422E-3</v>
      </c>
    </row>
    <row r="400" spans="3:4">
      <c r="C400">
        <v>599.5</v>
      </c>
      <c r="D400">
        <v>2.469049487728101E-3</v>
      </c>
    </row>
    <row r="401" spans="3:4">
      <c r="C401">
        <v>600</v>
      </c>
      <c r="D401">
        <v>2.5160560243990145E-3</v>
      </c>
    </row>
    <row r="402" spans="3:4">
      <c r="C402">
        <v>600.5</v>
      </c>
      <c r="D402">
        <v>2.5636315181961104E-3</v>
      </c>
    </row>
    <row r="403" spans="3:4">
      <c r="C403">
        <v>601</v>
      </c>
      <c r="D403">
        <v>2.6117386794941586E-3</v>
      </c>
    </row>
    <row r="404" spans="3:4">
      <c r="C404">
        <v>601.5</v>
      </c>
      <c r="D404">
        <v>2.6603748670622771E-3</v>
      </c>
    </row>
    <row r="405" spans="3:4">
      <c r="C405">
        <v>602</v>
      </c>
      <c r="D405">
        <v>2.7095073207875323E-3</v>
      </c>
    </row>
    <row r="406" spans="3:4">
      <c r="C406">
        <v>602.5</v>
      </c>
      <c r="D406">
        <v>2.7591268518591247E-3</v>
      </c>
    </row>
    <row r="407" spans="3:4">
      <c r="C407">
        <v>603</v>
      </c>
      <c r="D407">
        <v>2.8091992278590295E-3</v>
      </c>
    </row>
    <row r="408" spans="3:4">
      <c r="C408">
        <v>603.5</v>
      </c>
      <c r="D408">
        <v>2.8597139844432555E-3</v>
      </c>
    </row>
    <row r="409" spans="3:4">
      <c r="C409">
        <v>604</v>
      </c>
      <c r="D409">
        <v>2.9106427194008117E-3</v>
      </c>
    </row>
    <row r="410" spans="3:4">
      <c r="C410">
        <v>604.5</v>
      </c>
      <c r="D410">
        <v>2.9619559651681659E-3</v>
      </c>
    </row>
    <row r="411" spans="3:4">
      <c r="C411">
        <v>605</v>
      </c>
      <c r="D411">
        <v>3.0136417254781789E-3</v>
      </c>
    </row>
    <row r="412" spans="3:4">
      <c r="C412">
        <v>605.5</v>
      </c>
      <c r="D412">
        <v>3.0656638476589059E-3</v>
      </c>
    </row>
    <row r="413" spans="3:4">
      <c r="C413">
        <v>606</v>
      </c>
      <c r="D413">
        <v>3.1180034381229913E-3</v>
      </c>
    </row>
    <row r="414" spans="3:4">
      <c r="C414">
        <v>606.5</v>
      </c>
      <c r="D414">
        <v>3.1706476244917374E-3</v>
      </c>
    </row>
    <row r="415" spans="3:4">
      <c r="C415">
        <v>607</v>
      </c>
      <c r="D415">
        <v>3.2235481618225724E-3</v>
      </c>
    </row>
    <row r="416" spans="3:4">
      <c r="C416">
        <v>607.5</v>
      </c>
      <c r="D416">
        <v>3.2766966777762188E-3</v>
      </c>
    </row>
    <row r="417" spans="3:4">
      <c r="C417">
        <v>608</v>
      </c>
      <c r="D417">
        <v>3.3300618784539104E-3</v>
      </c>
    </row>
    <row r="418" spans="3:4">
      <c r="C418">
        <v>608.5</v>
      </c>
      <c r="D418">
        <v>3.3836179801825209E-3</v>
      </c>
    </row>
    <row r="419" spans="3:4">
      <c r="C419">
        <v>609</v>
      </c>
      <c r="D419">
        <v>3.4373320632946373E-3</v>
      </c>
    </row>
    <row r="420" spans="3:4">
      <c r="C420">
        <v>609.5</v>
      </c>
      <c r="D420">
        <v>3.4911901874209806E-3</v>
      </c>
    </row>
    <row r="421" spans="3:4">
      <c r="C421">
        <v>610</v>
      </c>
      <c r="D421">
        <v>3.5451534740462559E-3</v>
      </c>
    </row>
    <row r="422" spans="3:4">
      <c r="C422">
        <v>610.5</v>
      </c>
      <c r="D422">
        <v>3.5992073284085548E-3</v>
      </c>
    </row>
    <row r="423" spans="3:4">
      <c r="C423">
        <v>611</v>
      </c>
      <c r="D423">
        <v>3.6533134666171846E-3</v>
      </c>
    </row>
    <row r="424" spans="3:4">
      <c r="C424">
        <v>611.5</v>
      </c>
      <c r="D424">
        <v>3.7074507181284249E-3</v>
      </c>
    </row>
    <row r="425" spans="3:4">
      <c r="C425">
        <v>612</v>
      </c>
      <c r="D425">
        <v>3.7615987413521625E-3</v>
      </c>
    </row>
    <row r="426" spans="3:4">
      <c r="C426">
        <v>612.5</v>
      </c>
      <c r="D426">
        <v>3.8157248987416002E-3</v>
      </c>
    </row>
    <row r="427" spans="3:4">
      <c r="C427">
        <v>613</v>
      </c>
      <c r="D427">
        <v>3.8697964181722429E-3</v>
      </c>
    </row>
    <row r="428" spans="3:4">
      <c r="C428">
        <v>613.5</v>
      </c>
      <c r="D428">
        <v>3.9237984703866472E-3</v>
      </c>
    </row>
    <row r="429" spans="3:4">
      <c r="C429">
        <v>614</v>
      </c>
      <c r="D429">
        <v>3.9776930417499082E-3</v>
      </c>
    </row>
    <row r="430" spans="3:4">
      <c r="C430">
        <v>614.5</v>
      </c>
      <c r="D430">
        <v>4.031459294533574E-3</v>
      </c>
    </row>
    <row r="431" spans="3:4">
      <c r="C431">
        <v>615</v>
      </c>
      <c r="D431">
        <v>4.0850596688603927E-3</v>
      </c>
    </row>
    <row r="432" spans="3:4">
      <c r="C432">
        <v>615.5</v>
      </c>
      <c r="D432">
        <v>4.1384986940894031E-3</v>
      </c>
    </row>
    <row r="433" spans="3:4">
      <c r="C433">
        <v>616</v>
      </c>
      <c r="D433">
        <v>4.1917254052405688E-3</v>
      </c>
    </row>
    <row r="434" spans="3:4">
      <c r="C434">
        <v>616.5</v>
      </c>
      <c r="D434">
        <v>4.2447266795553633E-3</v>
      </c>
    </row>
    <row r="435" spans="3:4">
      <c r="C435">
        <v>617</v>
      </c>
      <c r="D435">
        <v>4.2974648553431929E-3</v>
      </c>
    </row>
    <row r="436" spans="3:4">
      <c r="C436">
        <v>617.5</v>
      </c>
      <c r="D436">
        <v>4.3499209091993436E-3</v>
      </c>
    </row>
    <row r="437" spans="3:4">
      <c r="C437">
        <v>618</v>
      </c>
      <c r="D437">
        <v>4.4020765605929223E-3</v>
      </c>
    </row>
    <row r="438" spans="3:4">
      <c r="C438">
        <v>618.5</v>
      </c>
      <c r="D438">
        <v>4.4538953837259679E-3</v>
      </c>
    </row>
    <row r="439" spans="3:4">
      <c r="C439">
        <v>619</v>
      </c>
      <c r="D439">
        <v>4.5053654507906929E-3</v>
      </c>
    </row>
    <row r="440" spans="3:4">
      <c r="C440">
        <v>619.5</v>
      </c>
      <c r="D440">
        <v>4.5564575478223741E-3</v>
      </c>
    </row>
    <row r="441" spans="3:4">
      <c r="C441">
        <v>620</v>
      </c>
      <c r="D441">
        <v>4.6071425624842647E-3</v>
      </c>
    </row>
    <row r="442" spans="3:4">
      <c r="C442">
        <v>620.5</v>
      </c>
      <c r="D442">
        <v>4.6574156986416305E-3</v>
      </c>
    </row>
    <row r="443" spans="3:4">
      <c r="C443">
        <v>621</v>
      </c>
      <c r="D443">
        <v>4.7072313211361594E-3</v>
      </c>
    </row>
    <row r="444" spans="3:4">
      <c r="C444">
        <v>621.5</v>
      </c>
      <c r="D444">
        <v>4.7565789346128715E-3</v>
      </c>
    </row>
    <row r="445" spans="3:4">
      <c r="C445">
        <v>622</v>
      </c>
      <c r="D445">
        <v>4.8054373216949936E-3</v>
      </c>
    </row>
    <row r="446" spans="3:4">
      <c r="C446">
        <v>622.5</v>
      </c>
      <c r="D446">
        <v>4.8537980554648006E-3</v>
      </c>
    </row>
    <row r="447" spans="3:4">
      <c r="C447">
        <v>623</v>
      </c>
      <c r="D447">
        <v>4.9016176083544237E-3</v>
      </c>
    </row>
    <row r="448" spans="3:4">
      <c r="C448">
        <v>623.5</v>
      </c>
      <c r="D448">
        <v>4.948893799199881E-3</v>
      </c>
    </row>
    <row r="449" spans="3:4">
      <c r="C449">
        <v>624</v>
      </c>
      <c r="D449">
        <v>4.9955958113505053E-3</v>
      </c>
    </row>
    <row r="450" spans="3:4">
      <c r="C450">
        <v>624.5</v>
      </c>
      <c r="D450">
        <v>5.0417109016741004E-3</v>
      </c>
    </row>
    <row r="451" spans="3:4">
      <c r="C451">
        <v>625</v>
      </c>
      <c r="D451">
        <v>5.0872212765927828E-3</v>
      </c>
    </row>
    <row r="452" spans="3:4">
      <c r="C452">
        <v>625.5</v>
      </c>
      <c r="D452">
        <v>5.1321158528103228E-3</v>
      </c>
    </row>
    <row r="453" spans="3:4">
      <c r="C453">
        <v>626</v>
      </c>
      <c r="D453">
        <v>5.1763665080885044E-3</v>
      </c>
    </row>
    <row r="454" spans="3:4">
      <c r="C454">
        <v>626.5</v>
      </c>
      <c r="D454">
        <v>5.2199629324451765E-3</v>
      </c>
    </row>
    <row r="455" spans="3:4">
      <c r="C455">
        <v>627</v>
      </c>
      <c r="D455">
        <v>5.2628899234614893E-3</v>
      </c>
    </row>
    <row r="456" spans="3:4">
      <c r="C456">
        <v>627.5</v>
      </c>
      <c r="D456">
        <v>5.3051329564042238E-3</v>
      </c>
    </row>
    <row r="457" spans="3:4">
      <c r="C457">
        <v>628</v>
      </c>
      <c r="D457">
        <v>5.3466841886736175E-3</v>
      </c>
    </row>
    <row r="458" spans="3:4">
      <c r="C458">
        <v>628.5</v>
      </c>
      <c r="D458">
        <v>5.3875190541291217E-3</v>
      </c>
    </row>
    <row r="459" spans="3:4">
      <c r="C459">
        <v>629</v>
      </c>
      <c r="D459">
        <v>5.4276306017100916E-3</v>
      </c>
    </row>
    <row r="460" spans="3:4">
      <c r="C460">
        <v>629.5</v>
      </c>
      <c r="D460">
        <v>5.4670071152289413E-3</v>
      </c>
    </row>
    <row r="461" spans="3:4">
      <c r="C461">
        <v>630</v>
      </c>
      <c r="D461">
        <v>5.5056375983050278E-3</v>
      </c>
    </row>
    <row r="462" spans="3:4">
      <c r="C462">
        <v>630.5</v>
      </c>
      <c r="D462">
        <v>5.5435180728796276E-3</v>
      </c>
    </row>
    <row r="463" spans="3:4">
      <c r="C463">
        <v>631</v>
      </c>
      <c r="D463">
        <v>5.5806333319839089E-3</v>
      </c>
    </row>
    <row r="464" spans="3:4">
      <c r="C464">
        <v>631.5</v>
      </c>
      <c r="D464">
        <v>5.6169682423398157E-3</v>
      </c>
    </row>
    <row r="465" spans="3:4">
      <c r="C465">
        <v>632</v>
      </c>
      <c r="D465">
        <v>5.6525205321527813E-3</v>
      </c>
    </row>
    <row r="466" spans="3:4">
      <c r="C466">
        <v>632.5</v>
      </c>
      <c r="D466">
        <v>5.6872890776900557E-3</v>
      </c>
    </row>
    <row r="467" spans="3:4">
      <c r="C467">
        <v>633</v>
      </c>
      <c r="D467">
        <v>5.7212618459770463E-3</v>
      </c>
    </row>
    <row r="468" spans="3:4">
      <c r="C468">
        <v>633.5</v>
      </c>
      <c r="D468">
        <v>5.7544274422741742E-3</v>
      </c>
    </row>
    <row r="469" spans="3:4">
      <c r="C469">
        <v>634</v>
      </c>
      <c r="D469">
        <v>5.7867858364631921E-3</v>
      </c>
    </row>
    <row r="470" spans="3:4">
      <c r="C470">
        <v>634.5</v>
      </c>
      <c r="D470">
        <v>5.8183324025695904E-3</v>
      </c>
    </row>
    <row r="471" spans="3:4">
      <c r="C471">
        <v>635</v>
      </c>
      <c r="D471">
        <v>5.8490696058241766E-3</v>
      </c>
    </row>
    <row r="472" spans="3:4">
      <c r="C472">
        <v>635.5</v>
      </c>
      <c r="D472">
        <v>5.8789828508054283E-3</v>
      </c>
    </row>
    <row r="473" spans="3:4">
      <c r="C473">
        <v>636</v>
      </c>
      <c r="D473">
        <v>5.9080877304641261E-3</v>
      </c>
    </row>
    <row r="474" spans="3:4">
      <c r="C474">
        <v>636.5</v>
      </c>
      <c r="D474">
        <v>5.9363594468246402E-3</v>
      </c>
    </row>
    <row r="475" spans="3:4">
      <c r="C475">
        <v>637</v>
      </c>
      <c r="D475">
        <v>5.963803094482841E-3</v>
      </c>
    </row>
    <row r="476" spans="3:4">
      <c r="C476">
        <v>637.5</v>
      </c>
      <c r="D476">
        <v>5.9904297279455504E-3</v>
      </c>
    </row>
    <row r="477" spans="3:4">
      <c r="C477">
        <v>638</v>
      </c>
      <c r="D477">
        <v>6.0162339635457902E-3</v>
      </c>
    </row>
    <row r="478" spans="3:4">
      <c r="C478">
        <v>638.5</v>
      </c>
      <c r="D478">
        <v>6.0412233910242695E-3</v>
      </c>
    </row>
    <row r="479" spans="3:4">
      <c r="C479">
        <v>639</v>
      </c>
      <c r="D479">
        <v>6.0653877978727472E-3</v>
      </c>
    </row>
    <row r="480" spans="3:4">
      <c r="C480">
        <v>639.5</v>
      </c>
      <c r="D480">
        <v>6.0887418663382129E-3</v>
      </c>
    </row>
    <row r="481" spans="3:4">
      <c r="C481">
        <v>640</v>
      </c>
      <c r="D481">
        <v>6.1112766908775632E-3</v>
      </c>
    </row>
    <row r="482" spans="3:4">
      <c r="C482">
        <v>640.5</v>
      </c>
      <c r="D482">
        <v>6.1330018539952078E-3</v>
      </c>
    </row>
    <row r="483" spans="3:4">
      <c r="C483">
        <v>641</v>
      </c>
      <c r="D483">
        <v>6.1539217407400003E-3</v>
      </c>
    </row>
    <row r="484" spans="3:4">
      <c r="C484">
        <v>641.5</v>
      </c>
      <c r="D484">
        <v>6.1740413170430393E-3</v>
      </c>
    </row>
    <row r="485" spans="3:4">
      <c r="C485">
        <v>642</v>
      </c>
      <c r="D485">
        <v>6.1933661124800483E-3</v>
      </c>
    </row>
    <row r="486" spans="3:4">
      <c r="C486">
        <v>642.5</v>
      </c>
      <c r="D486">
        <v>6.2118966469316313E-3</v>
      </c>
    </row>
    <row r="487" spans="3:4">
      <c r="C487">
        <v>643</v>
      </c>
      <c r="D487">
        <v>6.2296512647855764E-3</v>
      </c>
    </row>
    <row r="488" spans="3:4">
      <c r="C488">
        <v>643.5</v>
      </c>
      <c r="D488">
        <v>6.2466308211683239E-3</v>
      </c>
    </row>
    <row r="489" spans="3:4">
      <c r="C489">
        <v>644</v>
      </c>
      <c r="D489">
        <v>6.2628429215771143E-3</v>
      </c>
    </row>
    <row r="490" spans="3:4">
      <c r="C490">
        <v>644.5</v>
      </c>
      <c r="D490">
        <v>6.2782956386679871E-3</v>
      </c>
    </row>
    <row r="491" spans="3:4">
      <c r="C491">
        <v>645</v>
      </c>
      <c r="D491">
        <v>6.292997491563472E-3</v>
      </c>
    </row>
    <row r="492" spans="3:4">
      <c r="C492">
        <v>645.5</v>
      </c>
      <c r="D492">
        <v>6.3069637197965536E-3</v>
      </c>
    </row>
    <row r="493" spans="3:4">
      <c r="C493">
        <v>646</v>
      </c>
      <c r="D493">
        <v>6.3201916524662132E-3</v>
      </c>
    </row>
    <row r="494" spans="3:4">
      <c r="C494">
        <v>646.5</v>
      </c>
      <c r="D494">
        <v>6.3326967930075516E-3</v>
      </c>
    </row>
    <row r="495" spans="3:4">
      <c r="C495">
        <v>647</v>
      </c>
      <c r="D495">
        <v>6.3445013477360394E-3</v>
      </c>
    </row>
    <row r="496" spans="3:4">
      <c r="C496">
        <v>647.5</v>
      </c>
      <c r="D496">
        <v>6.3555926225339135E-3</v>
      </c>
    </row>
    <row r="497" spans="3:4">
      <c r="C497">
        <v>648</v>
      </c>
      <c r="D497">
        <v>6.3659924736581075E-3</v>
      </c>
    </row>
    <row r="498" spans="3:4">
      <c r="C498">
        <v>648.5</v>
      </c>
      <c r="D498">
        <v>6.3757119496507808E-3</v>
      </c>
    </row>
    <row r="499" spans="3:4">
      <c r="C499">
        <v>649</v>
      </c>
      <c r="D499">
        <v>6.3847623701247498E-3</v>
      </c>
    </row>
    <row r="500" spans="3:4">
      <c r="C500">
        <v>649.5</v>
      </c>
      <c r="D500">
        <v>6.393155303226648E-3</v>
      </c>
    </row>
    <row r="501" spans="3:4">
      <c r="C501">
        <v>650</v>
      </c>
      <c r="D501">
        <v>6.4008969072002226E-3</v>
      </c>
    </row>
    <row r="502" spans="3:4">
      <c r="C502">
        <v>650.5</v>
      </c>
      <c r="D502">
        <v>6.4080110842941636E-3</v>
      </c>
    </row>
    <row r="503" spans="3:4">
      <c r="C503">
        <v>651</v>
      </c>
      <c r="D503">
        <v>6.4145036774874631E-3</v>
      </c>
    </row>
    <row r="504" spans="3:4">
      <c r="C504">
        <v>651.5</v>
      </c>
      <c r="D504">
        <v>6.4203932945923704E-3</v>
      </c>
    </row>
    <row r="505" spans="3:4">
      <c r="C505">
        <v>652</v>
      </c>
      <c r="D505">
        <v>6.4256804559480263E-3</v>
      </c>
    </row>
    <row r="506" spans="3:4">
      <c r="C506">
        <v>652.5</v>
      </c>
      <c r="D506">
        <v>6.4303894728994625E-3</v>
      </c>
    </row>
    <row r="507" spans="3:4">
      <c r="C507">
        <v>653</v>
      </c>
      <c r="D507">
        <v>6.4345216457004769E-3</v>
      </c>
    </row>
    <row r="508" spans="3:4">
      <c r="C508">
        <v>653.5</v>
      </c>
      <c r="D508">
        <v>6.4381014201836074E-3</v>
      </c>
    </row>
    <row r="509" spans="3:4">
      <c r="C509">
        <v>654</v>
      </c>
      <c r="D509">
        <v>6.441129777012577E-3</v>
      </c>
    </row>
    <row r="510" spans="3:4">
      <c r="C510">
        <v>654.5</v>
      </c>
      <c r="D510">
        <v>6.443625269179634E-3</v>
      </c>
    </row>
    <row r="511" spans="3:4">
      <c r="C511">
        <v>655</v>
      </c>
      <c r="D511">
        <v>6.4456007753084885E-3</v>
      </c>
    </row>
    <row r="512" spans="3:4">
      <c r="C512">
        <v>655.5</v>
      </c>
      <c r="D512">
        <v>6.4470752232692061E-3</v>
      </c>
    </row>
    <row r="513" spans="3:4">
      <c r="C513">
        <v>656</v>
      </c>
      <c r="D513">
        <v>6.4480563417797128E-3</v>
      </c>
    </row>
    <row r="514" spans="3:4">
      <c r="C514">
        <v>656.5</v>
      </c>
      <c r="D514">
        <v>6.4485501862708407E-3</v>
      </c>
    </row>
    <row r="515" spans="3:4">
      <c r="C515">
        <v>657</v>
      </c>
      <c r="D515">
        <v>6.4485754314348121E-3</v>
      </c>
    </row>
    <row r="516" spans="3:4">
      <c r="C516">
        <v>657.5</v>
      </c>
      <c r="D516">
        <v>6.4481454197743062E-3</v>
      </c>
    </row>
    <row r="517" spans="3:4">
      <c r="C517">
        <v>658</v>
      </c>
      <c r="D517">
        <v>6.4472787345948249E-3</v>
      </c>
    </row>
    <row r="518" spans="3:4">
      <c r="C518">
        <v>658.5</v>
      </c>
      <c r="D518">
        <v>6.4459755822619414E-3</v>
      </c>
    </row>
    <row r="519" spans="3:4">
      <c r="C519">
        <v>659</v>
      </c>
      <c r="D519">
        <v>6.4442540095788429E-3</v>
      </c>
    </row>
    <row r="520" spans="3:4">
      <c r="C520">
        <v>659.5</v>
      </c>
      <c r="D520">
        <v>6.442138523448623E-3</v>
      </c>
    </row>
    <row r="521" spans="3:4">
      <c r="C521">
        <v>660</v>
      </c>
      <c r="D521">
        <v>6.4396177947104519E-3</v>
      </c>
    </row>
    <row r="522" spans="3:4">
      <c r="C522">
        <v>660.5</v>
      </c>
      <c r="D522">
        <v>6.4367150251890088E-3</v>
      </c>
    </row>
    <row r="523" spans="3:4">
      <c r="C523">
        <v>661</v>
      </c>
      <c r="D523">
        <v>6.4334419889235505E-3</v>
      </c>
    </row>
    <row r="524" spans="3:4">
      <c r="C524">
        <v>661.5</v>
      </c>
      <c r="D524">
        <v>6.4298102762740447E-3</v>
      </c>
    </row>
    <row r="525" spans="3:4">
      <c r="C525">
        <v>662</v>
      </c>
      <c r="D525">
        <v>6.4258312832125592E-3</v>
      </c>
    </row>
    <row r="526" spans="3:4">
      <c r="C526">
        <v>662.5</v>
      </c>
      <c r="D526">
        <v>6.4215162012741826E-3</v>
      </c>
    </row>
    <row r="527" spans="3:4">
      <c r="C527">
        <v>663</v>
      </c>
      <c r="D527">
        <v>6.4168760081621265E-3</v>
      </c>
    </row>
    <row r="528" spans="3:4">
      <c r="C528">
        <v>663.5</v>
      </c>
      <c r="D528">
        <v>6.4119214589996275E-3</v>
      </c>
    </row>
    <row r="529" spans="3:4">
      <c r="C529">
        <v>664</v>
      </c>
      <c r="D529">
        <v>6.4066630782196902E-3</v>
      </c>
    </row>
    <row r="530" spans="3:4">
      <c r="C530">
        <v>664.5</v>
      </c>
      <c r="D530">
        <v>6.4011111520821664E-3</v>
      </c>
    </row>
    <row r="531" spans="3:4">
      <c r="C531">
        <v>665</v>
      </c>
      <c r="D531">
        <v>6.3952757218063367E-3</v>
      </c>
    </row>
    <row r="532" spans="3:4">
      <c r="C532">
        <v>665.5</v>
      </c>
      <c r="D532">
        <v>6.3891665773057275E-3</v>
      </c>
    </row>
    <row r="533" spans="3:4">
      <c r="C533">
        <v>666</v>
      </c>
      <c r="D533">
        <v>6.3827932515110207E-3</v>
      </c>
    </row>
    <row r="534" spans="3:4">
      <c r="C534">
        <v>666.5</v>
      </c>
      <c r="D534">
        <v>6.3761650152657952E-3</v>
      </c>
    </row>
    <row r="535" spans="3:4">
      <c r="C535">
        <v>667</v>
      </c>
      <c r="D535">
        <v>6.3692971264541348E-3</v>
      </c>
    </row>
    <row r="536" spans="3:4">
      <c r="C536">
        <v>667.5</v>
      </c>
      <c r="D536">
        <v>6.3621863587467898E-3</v>
      </c>
    </row>
    <row r="537" spans="3:4">
      <c r="C537">
        <v>668</v>
      </c>
      <c r="D537">
        <v>6.3548469230028043E-3</v>
      </c>
    </row>
    <row r="538" spans="3:4">
      <c r="C538">
        <v>668.5</v>
      </c>
      <c r="D538">
        <v>6.3472870050399416E-3</v>
      </c>
    </row>
    <row r="539" spans="3:4">
      <c r="C539">
        <v>669</v>
      </c>
      <c r="D539">
        <v>6.3395145113255124E-3</v>
      </c>
    </row>
    <row r="540" spans="3:4">
      <c r="C540">
        <v>669.5</v>
      </c>
      <c r="D540">
        <v>6.3315370669697647E-3</v>
      </c>
    </row>
    <row r="541" spans="3:4">
      <c r="C541">
        <v>670</v>
      </c>
      <c r="D541">
        <v>6.3233565821157614E-3</v>
      </c>
    </row>
    <row r="542" spans="3:4">
      <c r="C542">
        <v>670.5</v>
      </c>
      <c r="D542">
        <v>6.3149915716442691E-3</v>
      </c>
    </row>
    <row r="543" spans="3:4">
      <c r="C543">
        <v>671</v>
      </c>
      <c r="D543">
        <v>6.3064427225358885E-3</v>
      </c>
    </row>
    <row r="544" spans="3:4">
      <c r="C544">
        <v>671.5</v>
      </c>
      <c r="D544">
        <v>6.2977165293000978E-3</v>
      </c>
    </row>
    <row r="545" spans="3:4">
      <c r="C545">
        <v>672</v>
      </c>
      <c r="D545">
        <v>6.2888192009192901E-3</v>
      </c>
    </row>
    <row r="546" spans="3:4">
      <c r="C546">
        <v>672.5</v>
      </c>
      <c r="D546">
        <v>6.2797566613424644E-3</v>
      </c>
    </row>
    <row r="547" spans="3:4">
      <c r="C547">
        <v>673</v>
      </c>
      <c r="D547">
        <v>6.2705345503251729E-3</v>
      </c>
    </row>
    <row r="548" spans="3:4">
      <c r="C548">
        <v>673.5</v>
      </c>
      <c r="D548">
        <v>6.2611582246007791E-3</v>
      </c>
    </row>
    <row r="549" spans="3:4">
      <c r="C549">
        <v>674</v>
      </c>
      <c r="D549">
        <v>6.2516327593687094E-3</v>
      </c>
    </row>
    <row r="550" spans="3:4">
      <c r="C550">
        <v>674.5</v>
      </c>
      <c r="D550">
        <v>6.2419629500858019E-3</v>
      </c>
    </row>
    <row r="551" spans="3:4">
      <c r="C551">
        <v>675</v>
      </c>
      <c r="D551">
        <v>6.2321533145480237E-3</v>
      </c>
    </row>
    <row r="552" spans="3:4">
      <c r="C552">
        <v>675.5</v>
      </c>
      <c r="D552">
        <v>6.2222080952501445E-3</v>
      </c>
    </row>
    <row r="553" spans="3:4">
      <c r="C553">
        <v>676</v>
      </c>
      <c r="D553">
        <v>6.2121312620120198E-3</v>
      </c>
    </row>
    <row r="554" spans="3:4">
      <c r="C554">
        <v>676.5</v>
      </c>
      <c r="D554">
        <v>6.201926514860772E-3</v>
      </c>
    </row>
    <row r="555" spans="3:4">
      <c r="C555">
        <v>677</v>
      </c>
      <c r="D555">
        <v>6.1915972871590041E-3</v>
      </c>
    </row>
    <row r="556" spans="3:4">
      <c r="C556">
        <v>677.5</v>
      </c>
      <c r="D556">
        <v>6.1811467489697493E-3</v>
      </c>
    </row>
    <row r="557" spans="3:4">
      <c r="C557">
        <v>678</v>
      </c>
      <c r="D557">
        <v>6.1705778106499083E-3</v>
      </c>
    </row>
    <row r="558" spans="3:4">
      <c r="C558">
        <v>678.5</v>
      </c>
      <c r="D558">
        <v>6.1598931266643115E-3</v>
      </c>
    </row>
    <row r="559" spans="3:4">
      <c r="C559">
        <v>679</v>
      </c>
      <c r="D559">
        <v>6.1490950996133777E-3</v>
      </c>
    </row>
    <row r="560" spans="3:4">
      <c r="C560">
        <v>679.5</v>
      </c>
      <c r="D560">
        <v>6.1381858844679919E-3</v>
      </c>
    </row>
    <row r="561" spans="3:4">
      <c r="C561">
        <v>680</v>
      </c>
      <c r="D561">
        <v>6.1271673930056733E-3</v>
      </c>
    </row>
    <row r="562" spans="3:4">
      <c r="C562">
        <v>680.5</v>
      </c>
      <c r="D562">
        <v>6.1160412984427627E-3</v>
      </c>
    </row>
    <row r="563" spans="3:4">
      <c r="C563">
        <v>681</v>
      </c>
      <c r="D563">
        <v>6.10480904025774E-3</v>
      </c>
    </row>
    <row r="564" spans="3:4">
      <c r="C564">
        <v>681.5</v>
      </c>
      <c r="D564">
        <v>6.0934718292012247E-3</v>
      </c>
    </row>
    <row r="565" spans="3:4">
      <c r="C565">
        <v>682</v>
      </c>
      <c r="D565">
        <v>6.0820306524885723E-3</v>
      </c>
    </row>
    <row r="566" spans="3:4">
      <c r="C566">
        <v>682.5</v>
      </c>
      <c r="D566">
        <v>6.0704862791712373E-3</v>
      </c>
    </row>
    <row r="567" spans="3:4">
      <c r="C567">
        <v>683</v>
      </c>
      <c r="D567">
        <v>6.05883926568326E-3</v>
      </c>
    </row>
    <row r="568" spans="3:4">
      <c r="C568">
        <v>683.5</v>
      </c>
      <c r="D568">
        <v>6.0470842786562538E-3</v>
      </c>
    </row>
    <row r="569" spans="3:4">
      <c r="C569">
        <v>684</v>
      </c>
      <c r="D569">
        <v>6.0352334386677619E-3</v>
      </c>
    </row>
    <row r="570" spans="3:4">
      <c r="C570">
        <v>684.5</v>
      </c>
      <c r="D570">
        <v>6.0232803483329933E-3</v>
      </c>
    </row>
    <row r="571" spans="3:4">
      <c r="C571">
        <v>685</v>
      </c>
      <c r="D571">
        <v>6.0112247784361167E-3</v>
      </c>
    </row>
    <row r="572" spans="3:4">
      <c r="C572">
        <v>685.5</v>
      </c>
      <c r="D572">
        <v>5.9990722758468881E-3</v>
      </c>
    </row>
    <row r="573" spans="3:4">
      <c r="C573">
        <v>686</v>
      </c>
      <c r="D573">
        <v>5.9868108415721544E-3</v>
      </c>
    </row>
    <row r="574" spans="3:4">
      <c r="C574">
        <v>686.5</v>
      </c>
      <c r="D574">
        <v>5.9744452097683547E-3</v>
      </c>
    </row>
    <row r="575" spans="3:4">
      <c r="C575">
        <v>687</v>
      </c>
      <c r="D575">
        <v>5.9619744626008067E-3</v>
      </c>
    </row>
    <row r="576" spans="3:4">
      <c r="C576">
        <v>687.5</v>
      </c>
      <c r="D576">
        <v>5.949397526668637E-3</v>
      </c>
    </row>
    <row r="577" spans="3:4">
      <c r="C577">
        <v>688</v>
      </c>
      <c r="D577">
        <v>5.9367131801479995E-3</v>
      </c>
    </row>
    <row r="578" spans="3:4">
      <c r="C578">
        <v>688.5</v>
      </c>
      <c r="D578">
        <v>5.9239200600637015E-3</v>
      </c>
    </row>
    <row r="579" spans="3:4">
      <c r="C579">
        <v>689</v>
      </c>
      <c r="D579">
        <v>5.9110166696833633E-3</v>
      </c>
    </row>
    <row r="580" spans="3:4">
      <c r="C580">
        <v>689.5</v>
      </c>
      <c r="D580">
        <v>5.8979955723713557E-3</v>
      </c>
    </row>
    <row r="581" spans="3:4">
      <c r="C581">
        <v>690</v>
      </c>
      <c r="D581">
        <v>5.8848672678733973E-3</v>
      </c>
    </row>
    <row r="582" spans="3:4">
      <c r="C582">
        <v>690.5</v>
      </c>
      <c r="D582">
        <v>5.871623414028887E-3</v>
      </c>
    </row>
    <row r="583" spans="3:4">
      <c r="C583">
        <v>691</v>
      </c>
      <c r="D583">
        <v>5.8582620611598406E-3</v>
      </c>
    </row>
    <row r="584" spans="3:4">
      <c r="C584">
        <v>691.5</v>
      </c>
      <c r="D584">
        <v>5.8447811638652264E-3</v>
      </c>
    </row>
    <row r="585" spans="3:4">
      <c r="C585">
        <v>692</v>
      </c>
      <c r="D585">
        <v>5.8311785890399525E-3</v>
      </c>
    </row>
    <row r="586" spans="3:4">
      <c r="C586">
        <v>692.5</v>
      </c>
      <c r="D586">
        <v>5.8174521239560467E-3</v>
      </c>
    </row>
    <row r="587" spans="3:4">
      <c r="C587">
        <v>693</v>
      </c>
      <c r="D587">
        <v>5.8035994843956048E-3</v>
      </c>
    </row>
    <row r="588" spans="3:4">
      <c r="C588">
        <v>693.5</v>
      </c>
      <c r="D588">
        <v>5.7896183228245126E-3</v>
      </c>
    </row>
    <row r="589" spans="3:4">
      <c r="C589">
        <v>694</v>
      </c>
      <c r="D589">
        <v>5.7755062365953888E-3</v>
      </c>
    </row>
    <row r="590" spans="3:4">
      <c r="C590">
        <v>694.5</v>
      </c>
      <c r="D590">
        <v>5.7612607761675675E-3</v>
      </c>
    </row>
    <row r="591" spans="3:4">
      <c r="C591">
        <v>695</v>
      </c>
      <c r="D591">
        <v>5.7468738387842205E-3</v>
      </c>
    </row>
    <row r="592" spans="3:4">
      <c r="C592">
        <v>695.5</v>
      </c>
      <c r="D592">
        <v>5.7323547242914535E-3</v>
      </c>
    </row>
    <row r="593" spans="3:4">
      <c r="C593">
        <v>696</v>
      </c>
      <c r="D593">
        <v>5.7176946286917824E-3</v>
      </c>
    </row>
    <row r="594" spans="3:4">
      <c r="C594">
        <v>696.5</v>
      </c>
      <c r="D594">
        <v>5.7028910025799465E-3</v>
      </c>
    </row>
    <row r="595" spans="3:4">
      <c r="C595">
        <v>697</v>
      </c>
      <c r="D595">
        <v>5.6879412900520503E-3</v>
      </c>
    </row>
    <row r="596" spans="3:4">
      <c r="C596">
        <v>697.5</v>
      </c>
      <c r="D596">
        <v>5.6728256662305571E-3</v>
      </c>
    </row>
    <row r="597" spans="3:4">
      <c r="C597">
        <v>698</v>
      </c>
      <c r="D597">
        <v>5.6575779315457446E-3</v>
      </c>
    </row>
    <row r="598" spans="3:4">
      <c r="C598">
        <v>698.5</v>
      </c>
      <c r="D598">
        <v>5.6421763041220657E-3</v>
      </c>
    </row>
    <row r="599" spans="3:4">
      <c r="C599">
        <v>699</v>
      </c>
      <c r="D599">
        <v>5.6266182989911703E-3</v>
      </c>
    </row>
    <row r="600" spans="3:4">
      <c r="C600">
        <v>699.5</v>
      </c>
      <c r="D600">
        <v>5.6109014625981626E-3</v>
      </c>
    </row>
    <row r="601" spans="3:4">
      <c r="C601">
        <v>700</v>
      </c>
      <c r="D601">
        <v>5.5950233804378628E-3</v>
      </c>
    </row>
    <row r="602" spans="3:4">
      <c r="C602">
        <v>700.5</v>
      </c>
      <c r="D602">
        <v>5.5789816845226133E-3</v>
      </c>
    </row>
    <row r="603" spans="3:4">
      <c r="C603">
        <v>701</v>
      </c>
      <c r="D603">
        <v>5.5627740606671366E-3</v>
      </c>
    </row>
    <row r="604" spans="3:4">
      <c r="C604">
        <v>701.5</v>
      </c>
      <c r="D604">
        <v>5.5463982555760015E-3</v>
      </c>
    </row>
    <row r="605" spans="3:4">
      <c r="C605">
        <v>702</v>
      </c>
      <c r="D605">
        <v>5.5298520837195348E-3</v>
      </c>
    </row>
    <row r="606" spans="3:4">
      <c r="C606">
        <v>702.5</v>
      </c>
      <c r="D606">
        <v>5.5131334339843536E-3</v>
      </c>
    </row>
    <row r="607" spans="3:4">
      <c r="C607">
        <v>703</v>
      </c>
      <c r="D607">
        <v>5.4962402760848341E-3</v>
      </c>
    </row>
    <row r="608" spans="3:4">
      <c r="C608">
        <v>703.5</v>
      </c>
      <c r="D608">
        <v>5.4791706667224787E-3</v>
      </c>
    </row>
    <row r="609" spans="3:4">
      <c r="C609">
        <v>704</v>
      </c>
      <c r="D609">
        <v>5.4619170218907775E-3</v>
      </c>
    </row>
    <row r="610" spans="3:4">
      <c r="C610">
        <v>704.5</v>
      </c>
      <c r="D610">
        <v>5.444484049855652E-3</v>
      </c>
    </row>
    <row r="611" spans="3:4">
      <c r="C611">
        <v>705</v>
      </c>
      <c r="D611">
        <v>5.4268695753288496E-3</v>
      </c>
    </row>
    <row r="612" spans="3:4">
      <c r="C612">
        <v>705.5</v>
      </c>
      <c r="D612">
        <v>5.4090728733847404E-3</v>
      </c>
    </row>
    <row r="613" spans="3:4">
      <c r="C613">
        <v>706</v>
      </c>
      <c r="D613">
        <v>5.3910973141770915E-3</v>
      </c>
    </row>
    <row r="614" spans="3:4">
      <c r="C614">
        <v>706.5</v>
      </c>
      <c r="D614">
        <v>5.3729355797425427E-3</v>
      </c>
    </row>
    <row r="615" spans="3:4">
      <c r="C615">
        <v>707</v>
      </c>
      <c r="D615">
        <v>5.3545865034346721E-3</v>
      </c>
    </row>
    <row r="616" spans="3:4">
      <c r="C616">
        <v>707.5</v>
      </c>
      <c r="D616">
        <v>5.3360434042945696E-3</v>
      </c>
    </row>
    <row r="617" spans="3:4">
      <c r="C617">
        <v>708</v>
      </c>
      <c r="D617">
        <v>5.3173172255510659E-3</v>
      </c>
    </row>
    <row r="618" spans="3:4">
      <c r="C618">
        <v>708.5</v>
      </c>
      <c r="D618">
        <v>5.2983950929040473E-3</v>
      </c>
    </row>
    <row r="619" spans="3:4">
      <c r="C619">
        <v>709</v>
      </c>
      <c r="D619">
        <v>5.2792885851997689E-3</v>
      </c>
    </row>
    <row r="620" spans="3:4">
      <c r="C620">
        <v>709.5</v>
      </c>
      <c r="D620">
        <v>5.2599907235234581E-3</v>
      </c>
    </row>
    <row r="621" spans="3:4">
      <c r="C621">
        <v>710</v>
      </c>
      <c r="D621">
        <v>5.2404957629577269E-3</v>
      </c>
    </row>
    <row r="622" spans="3:4">
      <c r="C622">
        <v>710.5</v>
      </c>
      <c r="D622">
        <v>5.2208147871391549E-3</v>
      </c>
    </row>
    <row r="623" spans="3:4">
      <c r="C623">
        <v>711</v>
      </c>
      <c r="D623">
        <v>5.2009417220210998E-3</v>
      </c>
    </row>
    <row r="624" spans="3:4">
      <c r="C624">
        <v>711.5</v>
      </c>
      <c r="D624">
        <v>5.1808766270406816E-3</v>
      </c>
    </row>
    <row r="625" spans="3:4">
      <c r="C625">
        <v>712</v>
      </c>
      <c r="D625">
        <v>5.1606197032296863E-3</v>
      </c>
    </row>
    <row r="626" spans="3:4">
      <c r="C626">
        <v>712.5</v>
      </c>
      <c r="D626">
        <v>5.1401773715904235E-3</v>
      </c>
    </row>
    <row r="627" spans="3:4">
      <c r="C627">
        <v>713</v>
      </c>
      <c r="D627">
        <v>5.1195384567670936E-3</v>
      </c>
    </row>
    <row r="628" spans="3:4">
      <c r="C628">
        <v>713.5</v>
      </c>
      <c r="D628">
        <v>5.0987092052106765E-3</v>
      </c>
    </row>
    <row r="629" spans="3:4">
      <c r="C629">
        <v>714</v>
      </c>
      <c r="D629">
        <v>5.0776903864947808E-3</v>
      </c>
    </row>
    <row r="630" spans="3:4">
      <c r="C630">
        <v>714.5</v>
      </c>
      <c r="D630">
        <v>5.0564829098604883E-3</v>
      </c>
    </row>
    <row r="631" spans="3:4">
      <c r="C631">
        <v>715</v>
      </c>
      <c r="D631">
        <v>5.0350820734985525E-3</v>
      </c>
    </row>
    <row r="632" spans="3:4">
      <c r="C632">
        <v>715.5</v>
      </c>
      <c r="D632">
        <v>5.0134955482391422E-3</v>
      </c>
    </row>
    <row r="633" spans="3:4">
      <c r="C633">
        <v>716</v>
      </c>
      <c r="D633">
        <v>4.991730025429267E-3</v>
      </c>
    </row>
    <row r="634" spans="3:4">
      <c r="C634">
        <v>716.5</v>
      </c>
      <c r="D634">
        <v>4.9697749413420223E-3</v>
      </c>
    </row>
    <row r="635" spans="3:4">
      <c r="C635">
        <v>717</v>
      </c>
      <c r="D635">
        <v>4.9476440638032172E-3</v>
      </c>
    </row>
    <row r="636" spans="3:4">
      <c r="C636">
        <v>717.5</v>
      </c>
      <c r="D636">
        <v>4.9253326653173456E-3</v>
      </c>
    </row>
    <row r="637" spans="3:4">
      <c r="C637">
        <v>718</v>
      </c>
      <c r="D637">
        <v>4.9028425866739847E-3</v>
      </c>
    </row>
    <row r="638" spans="3:4">
      <c r="C638">
        <v>718.5</v>
      </c>
      <c r="D638">
        <v>4.8801757864256829E-3</v>
      </c>
    </row>
    <row r="639" spans="3:4">
      <c r="C639">
        <v>719</v>
      </c>
      <c r="D639">
        <v>4.8573233234073063E-3</v>
      </c>
    </row>
    <row r="640" spans="3:4">
      <c r="C640">
        <v>719.5</v>
      </c>
      <c r="D640">
        <v>4.8343048416669707E-3</v>
      </c>
    </row>
    <row r="641" spans="3:4">
      <c r="C641">
        <v>720</v>
      </c>
      <c r="D641">
        <v>4.8111223334850288E-3</v>
      </c>
    </row>
    <row r="642" spans="3:4">
      <c r="C642">
        <v>720.5</v>
      </c>
      <c r="D642">
        <v>4.7877663189763347E-3</v>
      </c>
    </row>
    <row r="643" spans="3:4">
      <c r="C643">
        <v>721</v>
      </c>
      <c r="D643">
        <v>4.7642509878508786E-3</v>
      </c>
    </row>
    <row r="644" spans="3:4">
      <c r="C644">
        <v>721.5</v>
      </c>
      <c r="D644">
        <v>4.7405727495851771E-3</v>
      </c>
    </row>
    <row r="645" spans="3:4">
      <c r="C645">
        <v>722</v>
      </c>
      <c r="D645">
        <v>4.7167342852392873E-3</v>
      </c>
    </row>
    <row r="646" spans="3:4">
      <c r="C646">
        <v>722.5</v>
      </c>
      <c r="D646">
        <v>4.6927383558534493E-3</v>
      </c>
    </row>
    <row r="647" spans="3:4">
      <c r="C647">
        <v>723</v>
      </c>
      <c r="D647">
        <v>4.6685822583289894E-3</v>
      </c>
    </row>
    <row r="648" spans="3:4">
      <c r="C648">
        <v>723.5</v>
      </c>
      <c r="D648">
        <v>4.6442805351172844E-3</v>
      </c>
    </row>
    <row r="649" spans="3:4">
      <c r="C649">
        <v>724</v>
      </c>
      <c r="D649">
        <v>4.6198300034235367E-3</v>
      </c>
    </row>
    <row r="650" spans="3:4">
      <c r="C650">
        <v>724.5</v>
      </c>
      <c r="D650">
        <v>4.5952279195351029E-3</v>
      </c>
    </row>
    <row r="651" spans="3:4">
      <c r="C651">
        <v>725</v>
      </c>
      <c r="D651">
        <v>4.5704895027313007E-3</v>
      </c>
    </row>
    <row r="652" spans="3:4">
      <c r="C652">
        <v>725.5</v>
      </c>
      <c r="D652">
        <v>4.5455941458637005E-3</v>
      </c>
    </row>
    <row r="653" spans="3:4">
      <c r="C653">
        <v>726</v>
      </c>
      <c r="D653">
        <v>4.520581420205669E-3</v>
      </c>
    </row>
    <row r="654" spans="3:4">
      <c r="C654">
        <v>726.5</v>
      </c>
      <c r="D654">
        <v>4.4954353072558049E-3</v>
      </c>
    </row>
    <row r="655" spans="3:4">
      <c r="C655">
        <v>727</v>
      </c>
      <c r="D655">
        <v>4.4701535498308477E-3</v>
      </c>
    </row>
    <row r="656" spans="3:4">
      <c r="C656">
        <v>727.5</v>
      </c>
      <c r="D656">
        <v>4.4447510163455476E-3</v>
      </c>
    </row>
    <row r="657" spans="3:4">
      <c r="C657">
        <v>728</v>
      </c>
      <c r="D657">
        <v>4.4192194564174033E-3</v>
      </c>
    </row>
    <row r="658" spans="3:4">
      <c r="C658">
        <v>728.5</v>
      </c>
      <c r="D658">
        <v>4.3935735838348412E-3</v>
      </c>
    </row>
    <row r="659" spans="3:4">
      <c r="C659">
        <v>729</v>
      </c>
      <c r="D659">
        <v>4.3678106979489527E-3</v>
      </c>
    </row>
    <row r="660" spans="3:4">
      <c r="C660">
        <v>729.5</v>
      </c>
      <c r="D660">
        <v>4.3419341273942006E-3</v>
      </c>
    </row>
    <row r="661" spans="3:4">
      <c r="C661">
        <v>730</v>
      </c>
      <c r="D661">
        <v>4.3159471965102695E-3</v>
      </c>
    </row>
    <row r="662" spans="3:4">
      <c r="C662">
        <v>730.5</v>
      </c>
      <c r="D662">
        <v>4.2898369374159357E-3</v>
      </c>
    </row>
    <row r="663" spans="3:4">
      <c r="C663">
        <v>731</v>
      </c>
      <c r="D663">
        <v>4.2636351859559624E-3</v>
      </c>
    </row>
    <row r="664" spans="3:4">
      <c r="C664">
        <v>731.5</v>
      </c>
      <c r="D664">
        <v>4.2373335369621633E-3</v>
      </c>
    </row>
    <row r="665" spans="3:4">
      <c r="C665">
        <v>732</v>
      </c>
      <c r="D665">
        <v>4.2109405444591781E-3</v>
      </c>
    </row>
    <row r="666" spans="3:4">
      <c r="C666">
        <v>732.5</v>
      </c>
      <c r="D666">
        <v>4.1844475885133821E-3</v>
      </c>
    </row>
    <row r="667" spans="3:4">
      <c r="C667">
        <v>733</v>
      </c>
      <c r="D667">
        <v>4.1578699879657802E-3</v>
      </c>
    </row>
    <row r="668" spans="3:4">
      <c r="C668">
        <v>733.5</v>
      </c>
      <c r="D668">
        <v>4.1311986072943251E-3</v>
      </c>
    </row>
    <row r="669" spans="3:4">
      <c r="C669">
        <v>734</v>
      </c>
      <c r="D669">
        <v>4.1044490398810651E-3</v>
      </c>
    </row>
    <row r="670" spans="3:4">
      <c r="C670">
        <v>734.5</v>
      </c>
      <c r="D670">
        <v>4.0776178156199331E-3</v>
      </c>
    </row>
    <row r="671" spans="3:4">
      <c r="C671">
        <v>735</v>
      </c>
      <c r="D671">
        <v>4.0507079940568843E-3</v>
      </c>
    </row>
    <row r="672" spans="3:4">
      <c r="C672">
        <v>735.5</v>
      </c>
      <c r="D672">
        <v>4.0237117141174381E-3</v>
      </c>
    </row>
    <row r="673" spans="3:4">
      <c r="C673">
        <v>736</v>
      </c>
      <c r="D673">
        <v>3.9966547487760903E-3</v>
      </c>
    </row>
    <row r="674" spans="3:4">
      <c r="C674">
        <v>736.5</v>
      </c>
      <c r="D674">
        <v>3.9695223138793371E-3</v>
      </c>
    </row>
    <row r="675" spans="3:4">
      <c r="C675">
        <v>737</v>
      </c>
      <c r="D675">
        <v>3.9423290769261309E-3</v>
      </c>
    </row>
    <row r="676" spans="3:4">
      <c r="C676">
        <v>737.5</v>
      </c>
      <c r="D676">
        <v>3.9150715848883513E-3</v>
      </c>
    </row>
    <row r="677" spans="3:4">
      <c r="C677">
        <v>738</v>
      </c>
      <c r="D677">
        <v>3.8877525676429929E-3</v>
      </c>
    </row>
    <row r="678" spans="3:4">
      <c r="C678">
        <v>738.5</v>
      </c>
      <c r="D678">
        <v>3.8603637634091774E-3</v>
      </c>
    </row>
    <row r="679" spans="3:4">
      <c r="C679">
        <v>739</v>
      </c>
      <c r="D679">
        <v>3.8329307080163162E-3</v>
      </c>
    </row>
    <row r="680" spans="3:4">
      <c r="C680">
        <v>739.5</v>
      </c>
      <c r="D680">
        <v>3.8054326769146976E-3</v>
      </c>
    </row>
    <row r="681" spans="3:4">
      <c r="C681">
        <v>740</v>
      </c>
      <c r="D681">
        <v>3.7778955438415381E-3</v>
      </c>
    </row>
    <row r="682" spans="3:4">
      <c r="C682">
        <v>740.5</v>
      </c>
      <c r="D682">
        <v>3.7503036272184785E-3</v>
      </c>
    </row>
    <row r="683" spans="3:4">
      <c r="C683">
        <v>741</v>
      </c>
      <c r="D683">
        <v>3.7226658255609243E-3</v>
      </c>
    </row>
    <row r="684" spans="3:4">
      <c r="C684">
        <v>741.5</v>
      </c>
      <c r="D684">
        <v>3.6949895979317762E-3</v>
      </c>
    </row>
    <row r="685" spans="3:4">
      <c r="C685">
        <v>742</v>
      </c>
      <c r="D685">
        <v>3.6672710781516086E-3</v>
      </c>
    </row>
    <row r="686" spans="3:4">
      <c r="C686">
        <v>742.5</v>
      </c>
      <c r="D686">
        <v>3.6395124259437366E-3</v>
      </c>
    </row>
    <row r="687" spans="3:4">
      <c r="C687">
        <v>743</v>
      </c>
      <c r="D687">
        <v>3.6117102500169613E-3</v>
      </c>
    </row>
    <row r="688" spans="3:4">
      <c r="C688">
        <v>743.5</v>
      </c>
      <c r="D688">
        <v>3.5838780912498436E-3</v>
      </c>
    </row>
    <row r="689" spans="3:4">
      <c r="C689">
        <v>744</v>
      </c>
      <c r="D689">
        <v>3.556005969299805E-3</v>
      </c>
    </row>
    <row r="690" spans="3:4">
      <c r="C690">
        <v>744.5</v>
      </c>
      <c r="D690">
        <v>3.5281081181792844E-3</v>
      </c>
    </row>
    <row r="691" spans="3:4">
      <c r="C691">
        <v>745</v>
      </c>
      <c r="D691">
        <v>3.5001798913477599E-3</v>
      </c>
    </row>
    <row r="692" spans="3:4">
      <c r="C692">
        <v>745.5</v>
      </c>
      <c r="D692">
        <v>3.4722230927880654E-3</v>
      </c>
    </row>
    <row r="693" spans="3:4">
      <c r="C693">
        <v>746</v>
      </c>
      <c r="D693">
        <v>3.4442394732580521E-3</v>
      </c>
    </row>
    <row r="694" spans="3:4">
      <c r="C694">
        <v>746.5</v>
      </c>
      <c r="D694">
        <v>3.4162307332680939E-3</v>
      </c>
    </row>
    <row r="695" spans="3:4">
      <c r="C695">
        <v>747</v>
      </c>
      <c r="D695">
        <v>3.388192858978175E-3</v>
      </c>
    </row>
    <row r="696" spans="3:4">
      <c r="C696">
        <v>747.5</v>
      </c>
      <c r="D696">
        <v>3.360128232874249E-3</v>
      </c>
    </row>
    <row r="697" spans="3:4">
      <c r="C697">
        <v>748</v>
      </c>
      <c r="D697">
        <v>3.3320554674786057E-3</v>
      </c>
    </row>
    <row r="698" spans="3:4">
      <c r="C698">
        <v>748.5</v>
      </c>
      <c r="D698">
        <v>3.3039580795711874E-3</v>
      </c>
    </row>
    <row r="699" spans="3:4">
      <c r="C699">
        <v>749</v>
      </c>
      <c r="D699">
        <v>3.2758495787467189E-3</v>
      </c>
    </row>
    <row r="700" spans="3:4">
      <c r="C700">
        <v>749.5</v>
      </c>
      <c r="D700">
        <v>3.2477192347643135E-3</v>
      </c>
    </row>
    <row r="701" spans="3:4">
      <c r="C701">
        <v>750</v>
      </c>
      <c r="D701">
        <v>3.2195808533009252E-3</v>
      </c>
    </row>
    <row r="702" spans="3:4">
      <c r="C702">
        <v>750.5</v>
      </c>
      <c r="D702">
        <v>3.1914293654629129E-3</v>
      </c>
    </row>
    <row r="703" spans="3:4">
      <c r="C703">
        <v>751</v>
      </c>
      <c r="D703">
        <v>3.1632549580602604E-3</v>
      </c>
    </row>
    <row r="704" spans="3:4">
      <c r="C704">
        <v>751.5</v>
      </c>
      <c r="D704">
        <v>3.1350826218484785E-3</v>
      </c>
    </row>
    <row r="705" spans="3:4">
      <c r="C705">
        <v>752</v>
      </c>
      <c r="D705">
        <v>3.1069013292128168E-3</v>
      </c>
    </row>
    <row r="706" spans="3:4">
      <c r="C706">
        <v>752.5</v>
      </c>
      <c r="D706">
        <v>3.0787124922642939E-3</v>
      </c>
    </row>
    <row r="707" spans="3:4">
      <c r="C707">
        <v>753</v>
      </c>
      <c r="D707">
        <v>3.0505117312894627E-3</v>
      </c>
    </row>
    <row r="708" spans="3:4">
      <c r="C708">
        <v>753.5</v>
      </c>
      <c r="D708">
        <v>3.0223126073764413E-3</v>
      </c>
    </row>
    <row r="709" spans="3:4">
      <c r="C709">
        <v>754</v>
      </c>
      <c r="D709">
        <v>2.9941101436177348E-3</v>
      </c>
    </row>
    <row r="710" spans="3:4">
      <c r="C710">
        <v>754.5</v>
      </c>
      <c r="D710">
        <v>2.9659057856988393E-3</v>
      </c>
    </row>
    <row r="711" spans="3:4">
      <c r="C711">
        <v>755</v>
      </c>
      <c r="D711">
        <v>2.9377009980440581E-3</v>
      </c>
    </row>
    <row r="712" spans="3:4">
      <c r="C712">
        <v>755.5</v>
      </c>
      <c r="D712">
        <v>2.9094972685175082E-3</v>
      </c>
    </row>
    <row r="713" spans="3:4">
      <c r="C713">
        <v>756</v>
      </c>
      <c r="D713">
        <v>2.8812961130641104E-3</v>
      </c>
    </row>
    <row r="714" spans="3:4">
      <c r="C714">
        <v>756.5</v>
      </c>
      <c r="D714">
        <v>2.8530990802759135E-3</v>
      </c>
    </row>
    <row r="715" spans="3:4">
      <c r="C715">
        <v>757</v>
      </c>
      <c r="D715">
        <v>2.8249077558691873E-3</v>
      </c>
    </row>
    <row r="716" spans="3:4">
      <c r="C716">
        <v>757.5</v>
      </c>
      <c r="D716">
        <v>2.796712160962713E-3</v>
      </c>
    </row>
    <row r="717" spans="3:4">
      <c r="C717">
        <v>758</v>
      </c>
      <c r="D717">
        <v>2.7685382961015882E-3</v>
      </c>
    </row>
    <row r="718" spans="3:4">
      <c r="C718">
        <v>758.5</v>
      </c>
      <c r="D718">
        <v>2.7403750603513929E-3</v>
      </c>
    </row>
    <row r="719" spans="3:4">
      <c r="C719">
        <v>759</v>
      </c>
      <c r="D719">
        <v>2.7122133315477344E-3</v>
      </c>
    </row>
    <row r="720" spans="3:4">
      <c r="C720">
        <v>759.5</v>
      </c>
      <c r="D720">
        <v>2.6840720266293402E-3</v>
      </c>
    </row>
    <row r="721" spans="3:4">
      <c r="C721">
        <v>760</v>
      </c>
      <c r="D721">
        <v>2.6559304306871326E-3</v>
      </c>
    </row>
    <row r="722" spans="3:4">
      <c r="C722">
        <v>760.5</v>
      </c>
      <c r="D722">
        <v>2.6278317017264631E-3</v>
      </c>
    </row>
    <row r="723" spans="3:4">
      <c r="C723">
        <v>761</v>
      </c>
      <c r="D723">
        <v>2.5997528093866873E-3</v>
      </c>
    </row>
    <row r="724" spans="3:4">
      <c r="C724">
        <v>761.5</v>
      </c>
      <c r="D724">
        <v>2.5716958874783397E-3</v>
      </c>
    </row>
    <row r="725" spans="3:4">
      <c r="C725">
        <v>762</v>
      </c>
      <c r="D725">
        <v>2.5436572053101811E-3</v>
      </c>
    </row>
    <row r="726" spans="3:4">
      <c r="C726">
        <v>762.5</v>
      </c>
      <c r="D726">
        <v>2.5156514794663835E-3</v>
      </c>
    </row>
    <row r="727" spans="3:4">
      <c r="C727">
        <v>763</v>
      </c>
      <c r="D727">
        <v>2.4876686834309895E-3</v>
      </c>
    </row>
    <row r="728" spans="3:4">
      <c r="C728">
        <v>763.5</v>
      </c>
      <c r="D728">
        <v>2.4597179456013387E-3</v>
      </c>
    </row>
    <row r="729" spans="3:4">
      <c r="C729">
        <v>764</v>
      </c>
      <c r="D729">
        <v>2.4318069246863187E-3</v>
      </c>
    </row>
    <row r="730" spans="3:4">
      <c r="C730">
        <v>764.5</v>
      </c>
      <c r="D730">
        <v>2.4039321272809806E-3</v>
      </c>
    </row>
    <row r="731" spans="3:4">
      <c r="C731">
        <v>765</v>
      </c>
      <c r="D731">
        <v>2.3760962470055209E-3</v>
      </c>
    </row>
    <row r="732" spans="3:4">
      <c r="C732">
        <v>765.5</v>
      </c>
      <c r="D732">
        <v>2.3482962198862118E-3</v>
      </c>
    </row>
    <row r="733" spans="3:4">
      <c r="C733">
        <v>766</v>
      </c>
      <c r="D733">
        <v>2.3205471485440977E-3</v>
      </c>
    </row>
    <row r="734" spans="3:4">
      <c r="C734">
        <v>766.5</v>
      </c>
      <c r="D734">
        <v>2.2928455346787496E-3</v>
      </c>
    </row>
    <row r="735" spans="3:4">
      <c r="C735">
        <v>767</v>
      </c>
      <c r="D735">
        <v>2.2651944183678142E-3</v>
      </c>
    </row>
    <row r="736" spans="3:4">
      <c r="C736">
        <v>767.5</v>
      </c>
      <c r="D736">
        <v>2.2375910555126714E-3</v>
      </c>
    </row>
    <row r="737" spans="3:4">
      <c r="C737">
        <v>768</v>
      </c>
      <c r="D737">
        <v>2.2100399242094859E-3</v>
      </c>
    </row>
    <row r="738" spans="3:4">
      <c r="C738">
        <v>768.5</v>
      </c>
      <c r="D738">
        <v>2.1825551353389832E-3</v>
      </c>
    </row>
    <row r="739" spans="3:4">
      <c r="C739">
        <v>769</v>
      </c>
      <c r="D739">
        <v>2.1551400912929604E-3</v>
      </c>
    </row>
    <row r="740" spans="3:4">
      <c r="C740">
        <v>769.5</v>
      </c>
      <c r="D740">
        <v>2.1277918487498312E-3</v>
      </c>
    </row>
    <row r="741" spans="3:4">
      <c r="C741">
        <v>770</v>
      </c>
      <c r="D741">
        <v>2.1005080578853962E-3</v>
      </c>
    </row>
    <row r="742" spans="3:4">
      <c r="C742">
        <v>770.5</v>
      </c>
      <c r="D742">
        <v>2.0733047432324888E-3</v>
      </c>
    </row>
    <row r="743" spans="3:4">
      <c r="C743">
        <v>771</v>
      </c>
      <c r="D743">
        <v>2.0461791021482148E-3</v>
      </c>
    </row>
    <row r="744" spans="3:4">
      <c r="C744">
        <v>771.5</v>
      </c>
      <c r="D744">
        <v>2.0191294262385095E-3</v>
      </c>
    </row>
    <row r="745" spans="3:4">
      <c r="C745">
        <v>772</v>
      </c>
      <c r="D745">
        <v>1.9921711170093424E-3</v>
      </c>
    </row>
    <row r="746" spans="3:4">
      <c r="C746">
        <v>772.5</v>
      </c>
      <c r="D746">
        <v>1.9653020387904643E-3</v>
      </c>
    </row>
    <row r="747" spans="3:4">
      <c r="C747">
        <v>773</v>
      </c>
      <c r="D747">
        <v>1.9385261995031045E-3</v>
      </c>
    </row>
    <row r="748" spans="3:4">
      <c r="C748">
        <v>773.5</v>
      </c>
      <c r="D748">
        <v>1.9118476692191208E-3</v>
      </c>
    </row>
    <row r="749" spans="3:4">
      <c r="C749">
        <v>774</v>
      </c>
      <c r="D749">
        <v>1.8852648921235274E-3</v>
      </c>
    </row>
    <row r="750" spans="3:4">
      <c r="C750">
        <v>774.5</v>
      </c>
      <c r="D750">
        <v>1.8587939554985306E-3</v>
      </c>
    </row>
    <row r="751" spans="3:4">
      <c r="C751">
        <v>775</v>
      </c>
      <c r="D751">
        <v>1.8324274043049805E-3</v>
      </c>
    </row>
    <row r="752" spans="3:4">
      <c r="C752">
        <v>775.5</v>
      </c>
      <c r="D752">
        <v>1.8061808760579524E-3</v>
      </c>
    </row>
    <row r="753" spans="3:4">
      <c r="C753">
        <v>776</v>
      </c>
      <c r="D753">
        <v>1.7800471443751085E-3</v>
      </c>
    </row>
    <row r="754" spans="3:4">
      <c r="C754">
        <v>776.5</v>
      </c>
      <c r="D754">
        <v>1.7540422461327122E-3</v>
      </c>
    </row>
    <row r="755" spans="3:4">
      <c r="C755">
        <v>777</v>
      </c>
      <c r="D755">
        <v>1.7281644339290183E-3</v>
      </c>
    </row>
    <row r="756" spans="3:4">
      <c r="C756">
        <v>777.5</v>
      </c>
      <c r="D756">
        <v>1.7024181349703895E-3</v>
      </c>
    </row>
    <row r="757" spans="3:4">
      <c r="C757">
        <v>778</v>
      </c>
      <c r="D757">
        <v>1.676796446683319E-3</v>
      </c>
    </row>
    <row r="758" spans="3:4">
      <c r="C758">
        <v>778.5</v>
      </c>
      <c r="D758">
        <v>1.65132759555228E-3</v>
      </c>
    </row>
    <row r="759" spans="3:4">
      <c r="C759">
        <v>779</v>
      </c>
      <c r="D759">
        <v>1.6260035454714796E-3</v>
      </c>
    </row>
    <row r="760" spans="3:4">
      <c r="C760">
        <v>779.5</v>
      </c>
      <c r="D760">
        <v>1.6008229894285502E-3</v>
      </c>
    </row>
    <row r="761" spans="3:4">
      <c r="C761">
        <v>780</v>
      </c>
      <c r="D761">
        <v>1.5758025319267796E-3</v>
      </c>
    </row>
    <row r="762" spans="3:4">
      <c r="C762">
        <v>780.5</v>
      </c>
      <c r="D762">
        <v>1.5509402657714947E-3</v>
      </c>
    </row>
    <row r="763" spans="3:4">
      <c r="C763">
        <v>781</v>
      </c>
      <c r="D763">
        <v>1.5262406534115999E-3</v>
      </c>
    </row>
    <row r="764" spans="3:4">
      <c r="C764">
        <v>781.5</v>
      </c>
      <c r="D764">
        <v>1.501691102883876E-3</v>
      </c>
    </row>
    <row r="765" spans="3:4">
      <c r="C765">
        <v>782</v>
      </c>
      <c r="D765">
        <v>1.4773316841248051E-3</v>
      </c>
    </row>
    <row r="766" spans="3:4">
      <c r="C766">
        <v>782.5</v>
      </c>
      <c r="D766">
        <v>1.4531480157265212E-3</v>
      </c>
    </row>
    <row r="767" spans="3:4">
      <c r="C767">
        <v>783</v>
      </c>
      <c r="D767">
        <v>1.4291390475241119E-3</v>
      </c>
    </row>
    <row r="768" spans="3:4">
      <c r="C768">
        <v>783.5</v>
      </c>
      <c r="D768">
        <v>1.4053204010310869E-3</v>
      </c>
    </row>
    <row r="769" spans="3:4">
      <c r="C769">
        <v>784</v>
      </c>
      <c r="D769">
        <v>1.3816792689045744E-3</v>
      </c>
    </row>
    <row r="770" spans="3:4">
      <c r="C770">
        <v>784.5</v>
      </c>
      <c r="D770">
        <v>1.358243105225917E-3</v>
      </c>
    </row>
    <row r="771" spans="3:4">
      <c r="C771">
        <v>785</v>
      </c>
      <c r="D771">
        <v>1.3350038117657483E-3</v>
      </c>
    </row>
    <row r="772" spans="3:4">
      <c r="C772">
        <v>785.5</v>
      </c>
      <c r="D772">
        <v>1.3119654625544088E-3</v>
      </c>
    </row>
    <row r="773" spans="3:4">
      <c r="C773">
        <v>786</v>
      </c>
      <c r="D773">
        <v>1.2891261890934857E-3</v>
      </c>
    </row>
    <row r="774" spans="3:4">
      <c r="C774">
        <v>786.5</v>
      </c>
      <c r="D774">
        <v>1.2665021798397744E-3</v>
      </c>
    </row>
    <row r="775" spans="3:4">
      <c r="C775">
        <v>787</v>
      </c>
      <c r="D775">
        <v>1.2440908047288304E-3</v>
      </c>
    </row>
    <row r="776" spans="3:4">
      <c r="C776">
        <v>787.5</v>
      </c>
      <c r="D776">
        <v>1.2218958002562007E-3</v>
      </c>
    </row>
    <row r="777" spans="3:4">
      <c r="C777">
        <v>788</v>
      </c>
      <c r="D777">
        <v>1.1999208035012969E-3</v>
      </c>
    </row>
    <row r="778" spans="3:4">
      <c r="C778">
        <v>788.5</v>
      </c>
      <c r="D778">
        <v>1.1781693469246157E-3</v>
      </c>
    </row>
    <row r="779" spans="3:4">
      <c r="C779">
        <v>789</v>
      </c>
      <c r="D779">
        <v>1.1566448533188705E-3</v>
      </c>
    </row>
    <row r="780" spans="3:4">
      <c r="C780">
        <v>789.5</v>
      </c>
      <c r="D780">
        <v>1.1353448555136579E-3</v>
      </c>
    </row>
    <row r="781" spans="3:4">
      <c r="C781">
        <v>790</v>
      </c>
      <c r="D781">
        <v>1.1142846258234385E-3</v>
      </c>
    </row>
    <row r="782" spans="3:4">
      <c r="C782">
        <v>790.5</v>
      </c>
      <c r="D782">
        <v>1.0934490645211556E-3</v>
      </c>
    </row>
    <row r="783" spans="3:4">
      <c r="C783">
        <v>791</v>
      </c>
      <c r="D783">
        <v>1.072865819259397E-3</v>
      </c>
    </row>
    <row r="784" spans="3:4">
      <c r="C784">
        <v>791.5</v>
      </c>
      <c r="D784">
        <v>1.052524706939469E-3</v>
      </c>
    </row>
    <row r="785" spans="3:4">
      <c r="C785">
        <v>792</v>
      </c>
      <c r="D785">
        <v>1.0324228719499394E-3</v>
      </c>
    </row>
    <row r="786" spans="3:4">
      <c r="C786">
        <v>792.5</v>
      </c>
      <c r="D786">
        <v>1.0125744353862683E-3</v>
      </c>
    </row>
    <row r="787" spans="3:4">
      <c r="C787">
        <v>793</v>
      </c>
      <c r="D787">
        <v>9.9297570238180929E-4</v>
      </c>
    </row>
    <row r="788" spans="3:4">
      <c r="C788">
        <v>793.5</v>
      </c>
      <c r="D788">
        <v>9.7362892535033697E-4</v>
      </c>
    </row>
    <row r="789" spans="3:4">
      <c r="C789">
        <v>794</v>
      </c>
      <c r="D789">
        <v>9.5453079213612014E-4</v>
      </c>
    </row>
    <row r="790" spans="3:4">
      <c r="C790">
        <v>794.5</v>
      </c>
      <c r="D790">
        <v>9.3569457927207545E-4</v>
      </c>
    </row>
    <row r="791" spans="3:4">
      <c r="C791">
        <v>795</v>
      </c>
      <c r="D791">
        <v>9.1711612501383429E-4</v>
      </c>
    </row>
    <row r="792" spans="3:4">
      <c r="C792">
        <v>795.5</v>
      </c>
      <c r="D792">
        <v>8.9878071354675235E-4</v>
      </c>
    </row>
    <row r="793" spans="3:4">
      <c r="C793">
        <v>796</v>
      </c>
      <c r="D793">
        <v>8.8072404202514166E-4</v>
      </c>
    </row>
    <row r="794" spans="3:4">
      <c r="C794">
        <v>796.5</v>
      </c>
      <c r="D794">
        <v>8.6292384100742693E-4</v>
      </c>
    </row>
    <row r="795" spans="3:4">
      <c r="C795">
        <v>797</v>
      </c>
      <c r="D795">
        <v>8.4539299560679117E-4</v>
      </c>
    </row>
    <row r="796" spans="3:4">
      <c r="C796">
        <v>797.5</v>
      </c>
      <c r="D796">
        <v>8.2812635413438479E-4</v>
      </c>
    </row>
    <row r="797" spans="3:4">
      <c r="C797">
        <v>798</v>
      </c>
      <c r="D797">
        <v>8.1112476285023945E-4</v>
      </c>
    </row>
    <row r="798" spans="3:4">
      <c r="C798">
        <v>798.5</v>
      </c>
      <c r="D798">
        <v>7.9438345593081585E-4</v>
      </c>
    </row>
    <row r="799" spans="3:4">
      <c r="C799">
        <v>799</v>
      </c>
      <c r="D799">
        <v>7.7790881482672758E-4</v>
      </c>
    </row>
    <row r="800" spans="3:4">
      <c r="C800">
        <v>799.5</v>
      </c>
      <c r="D800">
        <v>7.6170676266685351E-4</v>
      </c>
    </row>
    <row r="801" spans="3:4">
      <c r="C801">
        <v>800</v>
      </c>
      <c r="D801">
        <v>7.4576589765309098E-4</v>
      </c>
    </row>
    <row r="802" spans="3:4">
      <c r="C802">
        <v>800.5</v>
      </c>
      <c r="D802">
        <v>7.3009225107560671E-4</v>
      </c>
    </row>
    <row r="803" spans="3:4">
      <c r="C803">
        <v>801</v>
      </c>
      <c r="D803">
        <v>7.1469120493100212E-4</v>
      </c>
    </row>
    <row r="804" spans="3:4">
      <c r="C804">
        <v>801.5</v>
      </c>
      <c r="D804">
        <v>6.995563845895341E-4</v>
      </c>
    </row>
    <row r="805" spans="3:4">
      <c r="C805">
        <v>802</v>
      </c>
      <c r="D805">
        <v>6.8468734349031964E-4</v>
      </c>
    </row>
    <row r="806" spans="3:4">
      <c r="C806">
        <v>802.5</v>
      </c>
      <c r="D806">
        <v>6.7008347623925618E-4</v>
      </c>
    </row>
    <row r="807" spans="3:4">
      <c r="C807">
        <v>803</v>
      </c>
      <c r="D807">
        <v>6.557440206802212E-4</v>
      </c>
    </row>
    <row r="808" spans="3:4">
      <c r="C808">
        <v>803.5</v>
      </c>
      <c r="D808">
        <v>6.4166262600919336E-4</v>
      </c>
    </row>
    <row r="809" spans="3:4">
      <c r="C809">
        <v>804</v>
      </c>
      <c r="D809">
        <v>6.2784958590717758E-4</v>
      </c>
    </row>
    <row r="810" spans="3:4">
      <c r="C810">
        <v>804.5</v>
      </c>
      <c r="D810">
        <v>6.1429771172881236E-4</v>
      </c>
    </row>
    <row r="811" spans="3:4">
      <c r="C811">
        <v>805</v>
      </c>
      <c r="D811">
        <v>6.0100564295618357E-4</v>
      </c>
    </row>
    <row r="812" spans="3:4">
      <c r="C812">
        <v>805.5</v>
      </c>
      <c r="D812">
        <v>5.8796636364547483E-4</v>
      </c>
    </row>
    <row r="813" spans="3:4">
      <c r="C813">
        <v>806</v>
      </c>
      <c r="D813">
        <v>5.7518975319422469E-4</v>
      </c>
    </row>
    <row r="814" spans="3:4">
      <c r="C814">
        <v>806.5</v>
      </c>
      <c r="D814">
        <v>5.6266209275843582E-4</v>
      </c>
    </row>
    <row r="815" spans="3:4">
      <c r="C815">
        <v>807</v>
      </c>
      <c r="D815">
        <v>5.5039377073931334E-4</v>
      </c>
    </row>
    <row r="816" spans="3:4">
      <c r="C816">
        <v>807.5</v>
      </c>
      <c r="D816">
        <v>5.3836461254136978E-4</v>
      </c>
    </row>
    <row r="817" spans="3:4">
      <c r="C817">
        <v>808</v>
      </c>
      <c r="D817">
        <v>5.2659686069169342E-4</v>
      </c>
    </row>
    <row r="818" spans="3:4">
      <c r="C818">
        <v>808.5</v>
      </c>
      <c r="D818">
        <v>5.150754157022692E-4</v>
      </c>
    </row>
    <row r="819" spans="3:4">
      <c r="C819">
        <v>809</v>
      </c>
      <c r="D819">
        <v>5.0379234006404472E-4</v>
      </c>
    </row>
    <row r="820" spans="3:4">
      <c r="C820">
        <v>809.5</v>
      </c>
      <c r="D820">
        <v>4.9275672119827038E-4</v>
      </c>
    </row>
    <row r="821" spans="3:4">
      <c r="C821">
        <v>810</v>
      </c>
      <c r="D821">
        <v>4.8195418697741515E-4</v>
      </c>
    </row>
    <row r="822" spans="3:4">
      <c r="C822">
        <v>810.5</v>
      </c>
      <c r="D822">
        <v>4.7139387364030909E-4</v>
      </c>
    </row>
    <row r="823" spans="3:4">
      <c r="C823">
        <v>811</v>
      </c>
      <c r="D823">
        <v>4.6106674466885327E-4</v>
      </c>
    </row>
    <row r="824" spans="3:4">
      <c r="C824">
        <v>811.5</v>
      </c>
      <c r="D824">
        <v>4.5096394518057164E-4</v>
      </c>
    </row>
    <row r="825" spans="3:4">
      <c r="C825">
        <v>812</v>
      </c>
      <c r="D825">
        <v>4.4109491609514842E-4</v>
      </c>
    </row>
    <row r="826" spans="3:4">
      <c r="C826">
        <v>812.5</v>
      </c>
      <c r="D826">
        <v>4.3144448900630904E-4</v>
      </c>
    </row>
    <row r="827" spans="3:4">
      <c r="C827">
        <v>813</v>
      </c>
      <c r="D827">
        <v>4.220211290180236E-4</v>
      </c>
    </row>
    <row r="828" spans="3:4">
      <c r="C828">
        <v>813.5</v>
      </c>
      <c r="D828">
        <v>4.1280979561478042E-4</v>
      </c>
    </row>
    <row r="829" spans="3:4">
      <c r="C829">
        <v>814</v>
      </c>
      <c r="D829">
        <v>4.038191195995214E-4</v>
      </c>
    </row>
    <row r="830" spans="3:4">
      <c r="C830">
        <v>814.5</v>
      </c>
      <c r="D830">
        <v>3.950394764188606E-4</v>
      </c>
    </row>
    <row r="831" spans="3:4">
      <c r="C831">
        <v>815</v>
      </c>
      <c r="D831">
        <v>3.8646744775685263E-4</v>
      </c>
    </row>
    <row r="832" spans="3:4">
      <c r="C832">
        <v>815.5</v>
      </c>
      <c r="D832">
        <v>3.7809361137734201E-4</v>
      </c>
    </row>
    <row r="833" spans="3:4">
      <c r="C833">
        <v>816</v>
      </c>
      <c r="D833">
        <v>3.6992139277641962E-4</v>
      </c>
    </row>
    <row r="834" spans="3:4">
      <c r="C834">
        <v>816.5</v>
      </c>
      <c r="D834">
        <v>3.6195214580828523E-4</v>
      </c>
    </row>
    <row r="835" spans="3:4">
      <c r="C835">
        <v>817</v>
      </c>
      <c r="D835">
        <v>3.5417063220332323E-4</v>
      </c>
    </row>
    <row r="836" spans="3:4">
      <c r="C836">
        <v>817.5</v>
      </c>
      <c r="D836">
        <v>3.4657926658633278E-4</v>
      </c>
    </row>
    <row r="837" spans="3:4">
      <c r="C837">
        <v>818</v>
      </c>
      <c r="D837">
        <v>3.3917455737530956E-4</v>
      </c>
    </row>
    <row r="838" spans="3:4">
      <c r="C838">
        <v>818.5</v>
      </c>
      <c r="D838">
        <v>3.3195817594679748E-4</v>
      </c>
    </row>
    <row r="839" spans="3:4">
      <c r="C839">
        <v>819</v>
      </c>
      <c r="D839">
        <v>3.2491439758958955E-4</v>
      </c>
    </row>
    <row r="840" spans="3:4">
      <c r="C840">
        <v>819.5</v>
      </c>
      <c r="D840">
        <v>3.1805187289457517E-4</v>
      </c>
    </row>
    <row r="841" spans="3:4">
      <c r="C841">
        <v>820</v>
      </c>
      <c r="D841">
        <v>3.1136037558138078E-4</v>
      </c>
    </row>
    <row r="842" spans="3:4">
      <c r="C842">
        <v>820.5</v>
      </c>
      <c r="D842">
        <v>3.0483616829311632E-4</v>
      </c>
    </row>
    <row r="843" spans="3:4">
      <c r="C843">
        <v>821</v>
      </c>
      <c r="D843">
        <v>2.9846982014606298E-4</v>
      </c>
    </row>
    <row r="844" spans="3:4">
      <c r="C844">
        <v>821.5</v>
      </c>
      <c r="D844">
        <v>2.922694763449174E-4</v>
      </c>
    </row>
    <row r="845" spans="3:4">
      <c r="C845">
        <v>822</v>
      </c>
      <c r="D845">
        <v>2.8622516492784799E-4</v>
      </c>
    </row>
    <row r="846" spans="3:4">
      <c r="C846">
        <v>822.5</v>
      </c>
      <c r="D846">
        <v>2.8032732978710201E-4</v>
      </c>
    </row>
    <row r="847" spans="3:4">
      <c r="C847">
        <v>823</v>
      </c>
      <c r="D847">
        <v>2.7458444762478573E-4</v>
      </c>
    </row>
    <row r="848" spans="3:4">
      <c r="C848">
        <v>823.5</v>
      </c>
      <c r="D848">
        <v>2.6898079989273326E-4</v>
      </c>
    </row>
    <row r="849" spans="3:4">
      <c r="C849">
        <v>824</v>
      </c>
      <c r="D849">
        <v>2.6352448567944442E-4</v>
      </c>
    </row>
    <row r="850" spans="3:4">
      <c r="C850">
        <v>824.5</v>
      </c>
      <c r="D850">
        <v>2.5820568876698861E-4</v>
      </c>
    </row>
    <row r="851" spans="3:4">
      <c r="C851">
        <v>825</v>
      </c>
      <c r="D851">
        <v>2.5301508452299168E-4</v>
      </c>
    </row>
    <row r="852" spans="3:4">
      <c r="C852">
        <v>825.5</v>
      </c>
      <c r="D852">
        <v>2.479610251956632E-4</v>
      </c>
    </row>
    <row r="853" spans="3:4">
      <c r="C853">
        <v>826</v>
      </c>
      <c r="D853">
        <v>2.4303370506789274E-4</v>
      </c>
    </row>
    <row r="854" spans="3:4">
      <c r="C854">
        <v>826.5</v>
      </c>
      <c r="D854">
        <v>2.3822961981570268E-4</v>
      </c>
    </row>
    <row r="855" spans="3:4">
      <c r="C855">
        <v>827</v>
      </c>
      <c r="D855">
        <v>2.3353940807317497E-4</v>
      </c>
    </row>
    <row r="856" spans="3:4">
      <c r="C856">
        <v>827.5</v>
      </c>
      <c r="D856">
        <v>2.2897196171553649E-4</v>
      </c>
    </row>
    <row r="857" spans="3:4">
      <c r="C857">
        <v>828</v>
      </c>
      <c r="D857">
        <v>2.2451744666583884E-4</v>
      </c>
    </row>
    <row r="858" spans="3:4">
      <c r="C858">
        <v>828.5</v>
      </c>
      <c r="D858">
        <v>2.201668853047098E-4</v>
      </c>
    </row>
    <row r="859" spans="3:4">
      <c r="C859">
        <v>829</v>
      </c>
      <c r="D859">
        <v>2.159288103481109E-4</v>
      </c>
    </row>
    <row r="860" spans="3:4">
      <c r="C860">
        <v>829.5</v>
      </c>
      <c r="D860">
        <v>2.117938086008302E-4</v>
      </c>
    </row>
    <row r="861" spans="3:4">
      <c r="C861">
        <v>830</v>
      </c>
      <c r="D861">
        <v>2.0775871802662457E-4</v>
      </c>
    </row>
    <row r="862" spans="3:4">
      <c r="C862">
        <v>830.5</v>
      </c>
      <c r="D862">
        <v>2.0381462319108795E-4</v>
      </c>
    </row>
    <row r="863" spans="3:4">
      <c r="C863">
        <v>831</v>
      </c>
      <c r="D863">
        <v>1.9997060555354773E-4</v>
      </c>
    </row>
    <row r="864" spans="3:4">
      <c r="C864">
        <v>831.5</v>
      </c>
      <c r="D864">
        <v>1.9621731677321437E-4</v>
      </c>
    </row>
    <row r="865" spans="3:4">
      <c r="C865">
        <v>832</v>
      </c>
      <c r="D865">
        <v>1.9254599765940091E-4</v>
      </c>
    </row>
    <row r="866" spans="3:4">
      <c r="C866">
        <v>832.5</v>
      </c>
      <c r="D866">
        <v>1.8896597244041186E-4</v>
      </c>
    </row>
    <row r="867" spans="3:4">
      <c r="C867">
        <v>833</v>
      </c>
      <c r="D867">
        <v>1.8546247745444559E-4</v>
      </c>
    </row>
    <row r="868" spans="3:4">
      <c r="C868">
        <v>833.5</v>
      </c>
      <c r="D868">
        <v>1.8204443023712416E-4</v>
      </c>
    </row>
    <row r="869" spans="3:4">
      <c r="C869">
        <v>834</v>
      </c>
      <c r="D869">
        <v>1.7869733735974267E-4</v>
      </c>
    </row>
    <row r="870" spans="3:4">
      <c r="C870">
        <v>834.5</v>
      </c>
      <c r="D870">
        <v>1.7542504671858643E-4</v>
      </c>
    </row>
    <row r="871" spans="3:4">
      <c r="C871">
        <v>835</v>
      </c>
      <c r="D871">
        <v>1.7223026622704868E-4</v>
      </c>
    </row>
    <row r="872" spans="3:4">
      <c r="C872">
        <v>835.5</v>
      </c>
      <c r="D872">
        <v>1.6910451165467487E-4</v>
      </c>
    </row>
    <row r="873" spans="3:4">
      <c r="C873">
        <v>836</v>
      </c>
      <c r="D873">
        <v>1.6604539982631366E-4</v>
      </c>
    </row>
    <row r="874" spans="3:4">
      <c r="C874">
        <v>836.5</v>
      </c>
      <c r="D874">
        <v>1.6304473797533771E-4</v>
      </c>
    </row>
    <row r="875" spans="3:4">
      <c r="C875">
        <v>837</v>
      </c>
      <c r="D875">
        <v>1.6010684960648057E-4</v>
      </c>
    </row>
    <row r="876" spans="3:4">
      <c r="C876">
        <v>837.5</v>
      </c>
      <c r="D876">
        <v>1.5723501090589656E-4</v>
      </c>
    </row>
    <row r="877" spans="3:4">
      <c r="C877">
        <v>838</v>
      </c>
      <c r="D877">
        <v>1.5441510277777916E-4</v>
      </c>
    </row>
    <row r="878" spans="3:4">
      <c r="C878">
        <v>838.5</v>
      </c>
      <c r="D878">
        <v>1.5165715173768467E-4</v>
      </c>
    </row>
    <row r="879" spans="3:4">
      <c r="C879">
        <v>839</v>
      </c>
      <c r="D879">
        <v>1.4895286554821407E-4</v>
      </c>
    </row>
    <row r="880" spans="3:4">
      <c r="C880">
        <v>839.5</v>
      </c>
      <c r="D880">
        <v>1.4630034611605642E-4</v>
      </c>
    </row>
    <row r="881" spans="3:4">
      <c r="C881">
        <v>840</v>
      </c>
      <c r="D881">
        <v>1.4369776193737146E-4</v>
      </c>
    </row>
    <row r="882" spans="3:4">
      <c r="C882">
        <v>840.5</v>
      </c>
      <c r="D882">
        <v>1.411433476286381E-4</v>
      </c>
    </row>
    <row r="883" spans="3:4">
      <c r="C883">
        <v>841</v>
      </c>
      <c r="D883">
        <v>1.386298445731742E-4</v>
      </c>
    </row>
    <row r="884" spans="3:4">
      <c r="C884">
        <v>841.5</v>
      </c>
      <c r="D884">
        <v>1.3616721724207014E-4</v>
      </c>
    </row>
    <row r="885" spans="3:4">
      <c r="C885">
        <v>842</v>
      </c>
      <c r="D885">
        <v>1.3374781446850211E-4</v>
      </c>
    </row>
    <row r="886" spans="3:4">
      <c r="C886">
        <v>842.5</v>
      </c>
      <c r="D886">
        <v>1.3137013197222195E-4</v>
      </c>
    </row>
    <row r="887" spans="3:4">
      <c r="C887">
        <v>843</v>
      </c>
      <c r="D887">
        <v>1.2903272771012662E-4</v>
      </c>
    </row>
    <row r="888" spans="3:4">
      <c r="C888">
        <v>843.5</v>
      </c>
      <c r="D888">
        <v>1.2673422092984089E-4</v>
      </c>
    </row>
    <row r="889" spans="3:4">
      <c r="C889">
        <v>844</v>
      </c>
      <c r="D889">
        <v>1.2447329115593904E-4</v>
      </c>
    </row>
    <row r="890" spans="3:4">
      <c r="C890">
        <v>844.5</v>
      </c>
      <c r="D890">
        <v>1.2224319852766584E-4</v>
      </c>
    </row>
    <row r="891" spans="3:4">
      <c r="C891">
        <v>845</v>
      </c>
      <c r="D891">
        <v>1.2005417024984203E-4</v>
      </c>
    </row>
    <row r="892" spans="3:4">
      <c r="C892">
        <v>845.5</v>
      </c>
      <c r="D892">
        <v>1.1789906917854382E-4</v>
      </c>
    </row>
    <row r="893" spans="3:4">
      <c r="C893">
        <v>846</v>
      </c>
      <c r="D893">
        <v>1.1577680765251787E-4</v>
      </c>
    </row>
    <row r="894" spans="3:4">
      <c r="C894">
        <v>846.5</v>
      </c>
      <c r="D894">
        <v>1.1368635214068481E-4</v>
      </c>
    </row>
    <row r="895" spans="3:4">
      <c r="C895">
        <v>847</v>
      </c>
      <c r="D895">
        <v>1.1162078405412268E-4</v>
      </c>
    </row>
    <row r="896" spans="3:4">
      <c r="C896">
        <v>847.5</v>
      </c>
      <c r="D896">
        <v>1.0959155899947467E-4</v>
      </c>
    </row>
    <row r="897" spans="3:4">
      <c r="C897">
        <v>848</v>
      </c>
      <c r="D897">
        <v>1.0758577066684697E-4</v>
      </c>
    </row>
    <row r="898" spans="3:4">
      <c r="C898">
        <v>848.5</v>
      </c>
      <c r="D898">
        <v>1.0561414506398049E-4</v>
      </c>
    </row>
    <row r="899" spans="3:4">
      <c r="C899">
        <v>849</v>
      </c>
      <c r="D899">
        <v>1.0366984817275863E-4</v>
      </c>
    </row>
    <row r="900" spans="3:4">
      <c r="C900">
        <v>849.5</v>
      </c>
      <c r="D900">
        <v>1.0175214828621351E-4</v>
      </c>
    </row>
    <row r="901" spans="3:4">
      <c r="C901">
        <v>850</v>
      </c>
      <c r="D901">
        <v>9.9854680222479495E-5</v>
      </c>
    </row>
    <row r="902" spans="3:4">
      <c r="C902">
        <v>850.5</v>
      </c>
      <c r="D902">
        <v>9.7983027795061473E-5</v>
      </c>
    </row>
    <row r="903" spans="3:4">
      <c r="C903">
        <v>851</v>
      </c>
      <c r="D903">
        <v>9.6136266729583938E-5</v>
      </c>
    </row>
    <row r="904" spans="3:4">
      <c r="C904">
        <v>851.5</v>
      </c>
      <c r="D904">
        <v>9.4319841349752552E-5</v>
      </c>
    </row>
    <row r="905" spans="3:4">
      <c r="C905">
        <v>852</v>
      </c>
      <c r="D905">
        <v>9.2526872264748347E-5</v>
      </c>
    </row>
    <row r="906" spans="3:4">
      <c r="C906">
        <v>852.5</v>
      </c>
      <c r="D906">
        <v>9.0756877216901274E-5</v>
      </c>
    </row>
    <row r="907" spans="3:4">
      <c r="C907">
        <v>853</v>
      </c>
      <c r="D907">
        <v>8.9009408227459365E-5</v>
      </c>
    </row>
    <row r="908" spans="3:4">
      <c r="C908">
        <v>853.5</v>
      </c>
      <c r="D908">
        <v>8.7278454466301099E-5</v>
      </c>
    </row>
    <row r="909" spans="3:4">
      <c r="C909">
        <v>854</v>
      </c>
      <c r="D909">
        <v>8.5575301097261036E-5</v>
      </c>
    </row>
    <row r="910" spans="3:4">
      <c r="C910">
        <v>854.5</v>
      </c>
      <c r="D910">
        <v>8.3887596181515985E-5</v>
      </c>
    </row>
    <row r="911" spans="3:4">
      <c r="C911">
        <v>855</v>
      </c>
      <c r="D911">
        <v>8.2221803681528036E-5</v>
      </c>
    </row>
    <row r="912" spans="3:4">
      <c r="C912">
        <v>855.5</v>
      </c>
      <c r="D912">
        <v>8.0582640520974024E-5</v>
      </c>
    </row>
    <row r="913" spans="3:4">
      <c r="C913">
        <v>856</v>
      </c>
      <c r="D913">
        <v>7.8963847855909947E-5</v>
      </c>
    </row>
    <row r="914" spans="3:4">
      <c r="C914">
        <v>856.5</v>
      </c>
      <c r="D914">
        <v>7.7365185264667569E-5</v>
      </c>
    </row>
    <row r="915" spans="3:4">
      <c r="C915">
        <v>857</v>
      </c>
      <c r="D915">
        <v>7.5786434541894962E-5</v>
      </c>
    </row>
    <row r="916" spans="3:4">
      <c r="C916">
        <v>857.5</v>
      </c>
      <c r="D916">
        <v>7.422739837040118E-5</v>
      </c>
    </row>
    <row r="917" spans="3:4">
      <c r="C917">
        <v>858</v>
      </c>
      <c r="D917">
        <v>7.2682446835115071E-5</v>
      </c>
    </row>
    <row r="918" spans="3:4">
      <c r="C918">
        <v>858.5</v>
      </c>
      <c r="D918">
        <v>7.1162788423823401E-5</v>
      </c>
    </row>
    <row r="919" spans="3:4">
      <c r="C919">
        <v>859</v>
      </c>
      <c r="D919">
        <v>6.9656532554063293E-5</v>
      </c>
    </row>
    <row r="920" spans="3:4">
      <c r="C920">
        <v>859.5</v>
      </c>
      <c r="D920">
        <v>6.8175635610493549E-5</v>
      </c>
    </row>
    <row r="921" spans="3:4">
      <c r="C921">
        <v>860</v>
      </c>
      <c r="D921">
        <v>6.6713663363641629E-5</v>
      </c>
    </row>
    <row r="922" spans="3:4">
      <c r="C922">
        <v>860.5</v>
      </c>
      <c r="D922">
        <v>6.5270522665171766E-5</v>
      </c>
    </row>
    <row r="923" spans="3:4">
      <c r="C923">
        <v>861</v>
      </c>
      <c r="D923">
        <v>6.3846132215230936E-5</v>
      </c>
    </row>
    <row r="924" spans="3:4">
      <c r="C924">
        <v>861.5</v>
      </c>
      <c r="D924">
        <v>6.2440421465982074E-5</v>
      </c>
    </row>
    <row r="925" spans="3:4">
      <c r="C925">
        <v>862</v>
      </c>
      <c r="D925">
        <v>6.105332955559695E-5</v>
      </c>
    </row>
    <row r="926" spans="3:4">
      <c r="C926">
        <v>862.5</v>
      </c>
      <c r="D926">
        <v>5.968480427379272E-5</v>
      </c>
    </row>
    <row r="927" spans="3:4">
      <c r="C927">
        <v>863</v>
      </c>
      <c r="D927">
        <v>5.8334801059881311E-5</v>
      </c>
    </row>
    <row r="928" spans="3:4">
      <c r="C928">
        <v>863.5</v>
      </c>
      <c r="D928">
        <v>5.7003282034189835E-5</v>
      </c>
    </row>
    <row r="929" spans="3:4">
      <c r="C929">
        <v>864</v>
      </c>
      <c r="D929">
        <v>5.5690215063601087E-5</v>
      </c>
    </row>
    <row r="930" spans="3:4">
      <c r="C930">
        <v>864.5</v>
      </c>
      <c r="D930">
        <v>5.4395572861856378E-5</v>
      </c>
    </row>
    <row r="931" spans="3:4">
      <c r="C931">
        <v>865</v>
      </c>
      <c r="D931">
        <v>5.3125343899704521E-5</v>
      </c>
    </row>
    <row r="932" spans="3:4">
      <c r="C932">
        <v>865.5</v>
      </c>
      <c r="D932">
        <v>5.1867882608023034E-5</v>
      </c>
    </row>
    <row r="933" spans="3:4">
      <c r="C933">
        <v>866</v>
      </c>
      <c r="D933">
        <v>5.0628809704112689E-5</v>
      </c>
    </row>
    <row r="934" spans="3:4">
      <c r="C934">
        <v>866.5</v>
      </c>
      <c r="D934">
        <v>4.9408110452425328E-5</v>
      </c>
    </row>
    <row r="935" spans="3:4">
      <c r="C935">
        <v>867</v>
      </c>
      <c r="D935">
        <v>4.8200001695225062E-5</v>
      </c>
    </row>
    <row r="936" spans="3:4">
      <c r="C936">
        <v>867.5</v>
      </c>
      <c r="D936">
        <v>4.7016492569208937E-5</v>
      </c>
    </row>
    <row r="937" spans="3:4">
      <c r="C937">
        <v>868</v>
      </c>
      <c r="D937">
        <v>4.5851277310161581E-5</v>
      </c>
    </row>
    <row r="938" spans="3:4">
      <c r="C938">
        <v>868.5</v>
      </c>
      <c r="D938">
        <v>4.4704344024498035E-5</v>
      </c>
    </row>
    <row r="939" spans="3:4">
      <c r="C939">
        <v>869</v>
      </c>
      <c r="D939">
        <v>4.357567907675616E-5</v>
      </c>
    </row>
    <row r="940" spans="3:4">
      <c r="C940">
        <v>869.5</v>
      </c>
      <c r="D940">
        <v>4.2454165246901412E-5</v>
      </c>
    </row>
    <row r="941" spans="3:4">
      <c r="C941">
        <v>870</v>
      </c>
      <c r="D941">
        <v>4.136291684878491E-5</v>
      </c>
    </row>
    <row r="942" spans="3:4">
      <c r="C942">
        <v>870.5</v>
      </c>
      <c r="D942">
        <v>4.0289806089197263E-5</v>
      </c>
    </row>
    <row r="943" spans="3:4">
      <c r="C943">
        <v>871</v>
      </c>
      <c r="D943">
        <v>3.9234813123383693E-5</v>
      </c>
    </row>
    <row r="944" spans="3:4">
      <c r="C944">
        <v>871.5</v>
      </c>
      <c r="D944">
        <v>3.8197913714151168E-5</v>
      </c>
    </row>
    <row r="945" spans="3:4">
      <c r="C945">
        <v>872</v>
      </c>
      <c r="D945">
        <v>3.717907890849209E-5</v>
      </c>
    </row>
    <row r="946" spans="3:4">
      <c r="C946">
        <v>872.5</v>
      </c>
      <c r="D946">
        <v>3.6178274745440935E-5</v>
      </c>
    </row>
    <row r="947" spans="3:4">
      <c r="C947">
        <v>873</v>
      </c>
      <c r="D947">
        <v>3.5195461994592259E-5</v>
      </c>
    </row>
    <row r="948" spans="3:4">
      <c r="C948">
        <v>873.5</v>
      </c>
      <c r="D948">
        <v>3.42305959246573E-5</v>
      </c>
    </row>
    <row r="949" spans="3:4">
      <c r="C949">
        <v>874</v>
      </c>
      <c r="D949">
        <v>3.3283626101389707E-5</v>
      </c>
    </row>
    <row r="950" spans="3:4">
      <c r="C950">
        <v>874.5</v>
      </c>
      <c r="D950">
        <v>3.2354496214166649E-5</v>
      </c>
    </row>
    <row r="951" spans="3:4">
      <c r="C951">
        <v>875</v>
      </c>
      <c r="D951">
        <v>3.1437399912232633E-5</v>
      </c>
    </row>
    <row r="952" spans="3:4">
      <c r="C952">
        <v>875.5</v>
      </c>
      <c r="D952">
        <v>3.0544234135505489E-5</v>
      </c>
    </row>
    <row r="953" spans="3:4">
      <c r="C953">
        <v>876</v>
      </c>
      <c r="D953">
        <v>2.9668664976229288E-5</v>
      </c>
    </row>
    <row r="954" spans="3:4">
      <c r="C954">
        <v>876.5</v>
      </c>
      <c r="D954">
        <v>2.8804673959248853E-5</v>
      </c>
    </row>
    <row r="955" spans="3:4">
      <c r="C955">
        <v>877</v>
      </c>
      <c r="D955">
        <v>2.7964548876471182E-5</v>
      </c>
    </row>
    <row r="956" spans="3:4">
      <c r="C956">
        <v>877.5</v>
      </c>
      <c r="D956">
        <v>2.7141727455105746E-5</v>
      </c>
    </row>
    <row r="957" spans="3:4">
      <c r="C957">
        <v>878</v>
      </c>
      <c r="D957">
        <v>2.6330641355079393E-5</v>
      </c>
    </row>
    <row r="958" spans="3:4">
      <c r="C958">
        <v>878.5</v>
      </c>
      <c r="D958">
        <v>2.5542590416548622E-5</v>
      </c>
    </row>
    <row r="959" spans="3:4">
      <c r="C959">
        <v>879</v>
      </c>
      <c r="D959">
        <v>2.4771502470839239E-5</v>
      </c>
    </row>
    <row r="960" spans="3:4">
      <c r="C960">
        <v>879.5</v>
      </c>
      <c r="D960">
        <v>2.401726546745036E-5</v>
      </c>
    </row>
    <row r="961" spans="3:4">
      <c r="C961">
        <v>880</v>
      </c>
      <c r="D961">
        <v>2.3279760740208161E-5</v>
      </c>
    </row>
    <row r="962" spans="3:4">
      <c r="C962">
        <v>880.5</v>
      </c>
      <c r="D962">
        <v>2.2553068708710497E-5</v>
      </c>
    </row>
    <row r="963" spans="3:4">
      <c r="C963">
        <v>881</v>
      </c>
      <c r="D963">
        <v>2.1843642134913663E-5</v>
      </c>
    </row>
    <row r="964" spans="3:4">
      <c r="C964">
        <v>881.5</v>
      </c>
      <c r="D964">
        <v>2.1156452561106258E-5</v>
      </c>
    </row>
    <row r="965" spans="3:4">
      <c r="C965">
        <v>882</v>
      </c>
      <c r="D965">
        <v>2.0485386759259433E-5</v>
      </c>
    </row>
    <row r="966" spans="3:4">
      <c r="C966">
        <v>882.5</v>
      </c>
      <c r="D966">
        <v>1.9830300568255047E-5</v>
      </c>
    </row>
    <row r="967" spans="3:4">
      <c r="C967">
        <v>883</v>
      </c>
      <c r="D967">
        <v>1.9191043861865874E-5</v>
      </c>
    </row>
    <row r="968" spans="3:4">
      <c r="C968">
        <v>883.5</v>
      </c>
      <c r="D968">
        <v>1.8561958562058593E-5</v>
      </c>
    </row>
    <row r="969" spans="3:4">
      <c r="C969">
        <v>884</v>
      </c>
      <c r="D969">
        <v>1.7948875963117107E-5</v>
      </c>
    </row>
    <row r="970" spans="3:4">
      <c r="C970">
        <v>884.5</v>
      </c>
      <c r="D970">
        <v>1.7357019896988211E-5</v>
      </c>
    </row>
    <row r="971" spans="3:4">
      <c r="C971">
        <v>885</v>
      </c>
      <c r="D971">
        <v>1.6780269513044232E-5</v>
      </c>
    </row>
    <row r="972" spans="3:4">
      <c r="C972">
        <v>885.5</v>
      </c>
      <c r="D972">
        <v>1.6212637835800415E-5</v>
      </c>
    </row>
    <row r="973" spans="3:4">
      <c r="C973">
        <v>886</v>
      </c>
      <c r="D973">
        <v>1.5660390670795355E-5</v>
      </c>
    </row>
    <row r="974" spans="3:4">
      <c r="C974">
        <v>886.5</v>
      </c>
      <c r="D974">
        <v>1.5128816719186775E-5</v>
      </c>
    </row>
    <row r="975" spans="3:4">
      <c r="C975">
        <v>887</v>
      </c>
      <c r="D975">
        <v>1.4611565211285565E-5</v>
      </c>
    </row>
    <row r="976" spans="3:4">
      <c r="C976">
        <v>887.5</v>
      </c>
      <c r="D976">
        <v>1.4108452829161586E-5</v>
      </c>
    </row>
    <row r="977" spans="3:4">
      <c r="C977">
        <v>888</v>
      </c>
      <c r="D977">
        <v>1.3619292287278839E-5</v>
      </c>
    </row>
    <row r="978" spans="3:4">
      <c r="C978">
        <v>888.5</v>
      </c>
      <c r="D978">
        <v>1.3143892657161508E-5</v>
      </c>
    </row>
    <row r="979" spans="3:4">
      <c r="C979">
        <v>889</v>
      </c>
      <c r="D979">
        <v>1.2682059690530926E-5</v>
      </c>
    </row>
    <row r="980" spans="3:4">
      <c r="C980">
        <v>889.5</v>
      </c>
      <c r="D980">
        <v>1.2233596140380602E-5</v>
      </c>
    </row>
    <row r="981" spans="3:4">
      <c r="C981">
        <v>890</v>
      </c>
      <c r="D981">
        <v>1.179830207947553E-5</v>
      </c>
    </row>
    <row r="982" spans="3:4">
      <c r="C982">
        <v>890.5</v>
      </c>
      <c r="D982">
        <v>1.1375975215781522E-5</v>
      </c>
    </row>
    <row r="983" spans="3:4">
      <c r="C983">
        <v>891</v>
      </c>
      <c r="D983">
        <v>1.0966411204350914E-5</v>
      </c>
    </row>
    <row r="984" spans="3:4">
      <c r="C984">
        <v>891.5</v>
      </c>
      <c r="D984">
        <v>1.0569403955212105E-5</v>
      </c>
    </row>
    <row r="985" spans="3:4">
      <c r="C985">
        <v>892</v>
      </c>
      <c r="D985">
        <v>1.018474593683158E-5</v>
      </c>
    </row>
    <row r="986" spans="3:4">
      <c r="C986">
        <v>892.5</v>
      </c>
      <c r="D986">
        <v>9.8122284747397431E-6</v>
      </c>
    </row>
    <row r="987" spans="3:4">
      <c r="C987">
        <v>893</v>
      </c>
      <c r="D987">
        <v>9.4516420449337809E-6</v>
      </c>
    </row>
    <row r="988" spans="3:4">
      <c r="C988">
        <v>893.5</v>
      </c>
      <c r="D988">
        <v>9.1027765616937356E-6</v>
      </c>
    </row>
    <row r="989" spans="3:4">
      <c r="C989">
        <v>894</v>
      </c>
      <c r="D989">
        <v>8.7654216594706876E-6</v>
      </c>
    </row>
    <row r="990" spans="3:4">
      <c r="C990">
        <v>894.5</v>
      </c>
      <c r="D990">
        <v>8.439366968529247E-6</v>
      </c>
    </row>
    <row r="991" spans="3:4">
      <c r="C991">
        <v>895</v>
      </c>
      <c r="D991">
        <v>8.1244023840492006E-6</v>
      </c>
    </row>
    <row r="992" spans="3:4">
      <c r="C992">
        <v>895.5</v>
      </c>
      <c r="D992">
        <v>7.814570160800036E-6</v>
      </c>
    </row>
    <row r="993" spans="3:4">
      <c r="C993">
        <v>896</v>
      </c>
      <c r="D993">
        <v>7.5216244328785475E-6</v>
      </c>
    </row>
    <row r="994" spans="3:4">
      <c r="C994">
        <v>896.5</v>
      </c>
      <c r="D994">
        <v>7.2391065888951432E-6</v>
      </c>
    </row>
    <row r="995" spans="3:4">
      <c r="C995">
        <v>897</v>
      </c>
      <c r="D995">
        <v>6.9668127715812033E-6</v>
      </c>
    </row>
    <row r="996" spans="3:4">
      <c r="C996">
        <v>897.5</v>
      </c>
      <c r="D996">
        <v>6.7045404473821455E-6</v>
      </c>
    </row>
    <row r="997" spans="3:4">
      <c r="C997">
        <v>898</v>
      </c>
      <c r="D997">
        <v>6.4520886426449086E-6</v>
      </c>
    </row>
    <row r="998" spans="3:4">
      <c r="C998">
        <v>898.5</v>
      </c>
      <c r="D998">
        <v>6.2092581712089181E-6</v>
      </c>
    </row>
    <row r="999" spans="3:4">
      <c r="C999">
        <v>899</v>
      </c>
      <c r="D999">
        <v>5.9758518533115196E-6</v>
      </c>
    </row>
    <row r="1000" spans="3:4">
      <c r="C1000">
        <v>899.5</v>
      </c>
      <c r="D1000">
        <v>5.7516747257384671E-6</v>
      </c>
    </row>
    <row r="1001" spans="3:4">
      <c r="C1001">
        <v>900</v>
      </c>
      <c r="D1001">
        <v>5.5365342431688137E-6</v>
      </c>
    </row>
    <row r="1002" spans="3:4">
      <c r="C1002">
        <v>900.5</v>
      </c>
      <c r="D1002">
        <v>5.3302404706819283E-6</v>
      </c>
    </row>
    <row r="1003" spans="3:4">
      <c r="C1003">
        <v>901</v>
      </c>
      <c r="D1003">
        <v>5.1326062674118272E-6</v>
      </c>
    </row>
    <row r="1004" spans="3:4">
      <c r="C1004">
        <v>901.5</v>
      </c>
      <c r="D1004">
        <v>4.9434474613510088E-6</v>
      </c>
    </row>
    <row r="1005" spans="3:4">
      <c r="C1005">
        <v>902</v>
      </c>
      <c r="D1005">
        <v>4.762583015322129E-6</v>
      </c>
    </row>
    <row r="1006" spans="3:4">
      <c r="C1006">
        <v>902.5</v>
      </c>
      <c r="D1006">
        <v>4.5898351841513845E-6</v>
      </c>
    </row>
    <row r="1007" spans="3:4">
      <c r="C1007">
        <v>903</v>
      </c>
      <c r="D1007">
        <v>4.4250296630921094E-6</v>
      </c>
    </row>
    <row r="1008" spans="3:4">
      <c r="C1008">
        <v>903.5</v>
      </c>
      <c r="D1008">
        <v>4.267995727561072E-6</v>
      </c>
    </row>
    <row r="1009" spans="3:4">
      <c r="C1009">
        <v>904</v>
      </c>
      <c r="D1009">
        <v>4.1185663642630675E-6</v>
      </c>
    </row>
    <row r="1010" spans="3:4">
      <c r="C1010">
        <v>904.5</v>
      </c>
      <c r="D1010">
        <v>3.9765783937918047E-6</v>
      </c>
    </row>
    <row r="1011" spans="3:4">
      <c r="C1011">
        <v>905</v>
      </c>
      <c r="D1011">
        <v>3.8418725848065796E-6</v>
      </c>
    </row>
    <row r="1012" spans="3:4">
      <c r="C1012">
        <v>905.5</v>
      </c>
      <c r="D1012">
        <v>3.7142937598949903E-6</v>
      </c>
    </row>
    <row r="1013" spans="3:4">
      <c r="C1013">
        <v>906</v>
      </c>
      <c r="D1013">
        <v>3.5936908932418261E-6</v>
      </c>
    </row>
    <row r="1014" spans="3:4">
      <c r="C1014">
        <v>906.5</v>
      </c>
      <c r="D1014">
        <v>3.4799172002334775E-6</v>
      </c>
    </row>
    <row r="1015" spans="3:4">
      <c r="C1015">
        <v>907</v>
      </c>
      <c r="D1015">
        <v>3.3728302191353971E-6</v>
      </c>
    </row>
    <row r="1016" spans="3:4">
      <c r="C1016">
        <v>907.5</v>
      </c>
      <c r="D1016">
        <v>3.2722918849877677E-6</v>
      </c>
    </row>
    <row r="1017" spans="3:4">
      <c r="C1017">
        <v>908</v>
      </c>
      <c r="D1017">
        <v>3.178168595871159E-6</v>
      </c>
    </row>
    <row r="1018" spans="3:4">
      <c r="C1018">
        <v>908.5</v>
      </c>
      <c r="D1018">
        <v>3.0903312717000328E-6</v>
      </c>
    </row>
    <row r="1019" spans="3:4">
      <c r="C1019">
        <v>909</v>
      </c>
      <c r="D1019">
        <v>3.0086554057070142E-6</v>
      </c>
    </row>
    <row r="1020" spans="3:4">
      <c r="C1020">
        <v>909.5</v>
      </c>
      <c r="D1020">
        <v>2.9330211087854236E-6</v>
      </c>
    </row>
    <row r="1021" spans="3:4">
      <c r="C1021">
        <v>910</v>
      </c>
      <c r="D1021">
        <v>2.8633131468611799E-6</v>
      </c>
    </row>
    <row r="1022" spans="3:4">
      <c r="C1022">
        <v>910.5</v>
      </c>
      <c r="D1022">
        <v>2.7994209714683544E-6</v>
      </c>
    </row>
    <row r="1023" spans="3:4">
      <c r="C1023">
        <v>911</v>
      </c>
      <c r="D1023">
        <v>2.7412387437048362E-6</v>
      </c>
    </row>
    <row r="1024" spans="3:4">
      <c r="C1024">
        <v>911.5</v>
      </c>
      <c r="D1024">
        <v>2.6886653517464427E-6</v>
      </c>
    </row>
    <row r="1025" spans="3:4">
      <c r="C1025">
        <v>912</v>
      </c>
      <c r="D1025">
        <v>2.641604422098692E-6</v>
      </c>
    </row>
    <row r="1026" spans="3:4">
      <c r="C1026">
        <v>912.5</v>
      </c>
      <c r="D1026">
        <v>2.5999643247661289E-6</v>
      </c>
    </row>
    <row r="1027" spans="3:4">
      <c r="C1027">
        <v>913</v>
      </c>
      <c r="D1027">
        <v>2.5636581725187615E-6</v>
      </c>
    </row>
    <row r="1028" spans="3:4">
      <c r="C1028">
        <v>913.5</v>
      </c>
      <c r="D1028">
        <v>2.5326038144347377E-6</v>
      </c>
    </row>
    <row r="1029" spans="3:4">
      <c r="C1029">
        <v>914</v>
      </c>
      <c r="D1029">
        <v>2.5067238238969899E-6</v>
      </c>
    </row>
    <row r="1030" spans="3:4">
      <c r="C1030">
        <v>914.5</v>
      </c>
      <c r="D1030">
        <v>2.4859454812201976E-6</v>
      </c>
    </row>
    <row r="1031" spans="3:4">
      <c r="C1031">
        <v>915</v>
      </c>
      <c r="D1031">
        <v>2.4702007510820436E-6</v>
      </c>
    </row>
    <row r="1032" spans="3:4">
      <c r="C1032">
        <v>915.5</v>
      </c>
      <c r="D1032">
        <v>2.4594262549304414E-6</v>
      </c>
    </row>
    <row r="1033" spans="3:4">
      <c r="C1033">
        <v>916</v>
      </c>
      <c r="D1033">
        <v>2.4535632385353383E-6</v>
      </c>
    </row>
    <row r="1034" spans="3:4">
      <c r="C1034">
        <v>916.5</v>
      </c>
      <c r="D1034">
        <v>2.4525575348505993E-6</v>
      </c>
    </row>
    <row r="1035" spans="3:4">
      <c r="C1035">
        <v>917</v>
      </c>
      <c r="D1035">
        <v>2.4563595223477183E-6</v>
      </c>
    </row>
    <row r="1036" spans="3:4">
      <c r="C1036">
        <v>917.5</v>
      </c>
      <c r="D1036">
        <v>2.4649240789793905E-6</v>
      </c>
    </row>
    <row r="1037" spans="3:4">
      <c r="C1037">
        <v>918</v>
      </c>
      <c r="D1037">
        <v>2.4782105319267252E-6</v>
      </c>
    </row>
    <row r="1038" spans="3:4">
      <c r="C1038">
        <v>918.5</v>
      </c>
      <c r="D1038">
        <v>2.4961826032796124E-6</v>
      </c>
    </row>
    <row r="1039" spans="3:4">
      <c r="C1039">
        <v>919</v>
      </c>
      <c r="D1039">
        <v>2.51880835179518E-6</v>
      </c>
    </row>
    <row r="1040" spans="3:4">
      <c r="C1040">
        <v>919.5</v>
      </c>
      <c r="D1040">
        <v>2.5460601108745192E-6</v>
      </c>
    </row>
    <row r="1041" spans="3:4">
      <c r="C1041">
        <v>920</v>
      </c>
      <c r="D1041">
        <v>2.5779144228931136E-6</v>
      </c>
    </row>
    <row r="1042" spans="3:4">
      <c r="C1042">
        <v>920.5</v>
      </c>
      <c r="D1042">
        <v>2.6087529427957787E-6</v>
      </c>
    </row>
    <row r="1043" spans="3:4">
      <c r="C1043">
        <v>921</v>
      </c>
      <c r="D1043">
        <v>2.6502010641793233E-6</v>
      </c>
    </row>
    <row r="1044" spans="3:4">
      <c r="C1044">
        <v>921.5</v>
      </c>
      <c r="D1044">
        <v>2.6961725826743826E-6</v>
      </c>
    </row>
    <row r="1045" spans="3:4">
      <c r="C1045">
        <v>922</v>
      </c>
      <c r="D1045">
        <v>2.7466625222499642E-6</v>
      </c>
    </row>
    <row r="1046" spans="3:4">
      <c r="C1046">
        <v>922.5</v>
      </c>
      <c r="D1046">
        <v>2.8016695797668508E-6</v>
      </c>
    </row>
    <row r="1047" spans="3:4">
      <c r="C1047">
        <v>923</v>
      </c>
      <c r="D1047">
        <v>2.861196049572013E-6</v>
      </c>
    </row>
    <row r="1048" spans="3:4">
      <c r="C1048">
        <v>923.5</v>
      </c>
      <c r="D1048">
        <v>2.925247744736745E-6</v>
      </c>
    </row>
    <row r="1049" spans="3:4">
      <c r="C1049">
        <v>924</v>
      </c>
      <c r="D1049">
        <v>2.9938339150571806E-6</v>
      </c>
    </row>
    <row r="1050" spans="3:4">
      <c r="C1050">
        <v>924.5</v>
      </c>
      <c r="D1050">
        <v>3.0669671619302444E-6</v>
      </c>
    </row>
    <row r="1051" spans="3:4">
      <c r="C1051">
        <v>925</v>
      </c>
      <c r="D1051">
        <v>3.144663350212922E-6</v>
      </c>
    </row>
    <row r="1052" spans="3:4">
      <c r="C1052">
        <v>925.5</v>
      </c>
      <c r="D1052">
        <v>3.2269415171673734E-6</v>
      </c>
    </row>
    <row r="1053" spans="3:4">
      <c r="C1053">
        <v>926</v>
      </c>
      <c r="D1053">
        <v>3.3138237785895587E-6</v>
      </c>
    </row>
    <row r="1054" spans="3:4">
      <c r="C1054">
        <v>926.5</v>
      </c>
      <c r="D1054">
        <v>3.4053352322141407E-6</v>
      </c>
    </row>
    <row r="1055" spans="3:4">
      <c r="C1055">
        <v>927</v>
      </c>
      <c r="D1055">
        <v>3.5015038584838994E-6</v>
      </c>
    </row>
    <row r="1056" spans="3:4">
      <c r="C1056">
        <v>927.5</v>
      </c>
      <c r="D1056">
        <v>3.6023604187674028E-6</v>
      </c>
    </row>
    <row r="1057" spans="3:4">
      <c r="C1057">
        <v>928</v>
      </c>
      <c r="D1057">
        <v>3.7079383511046835E-6</v>
      </c>
    </row>
    <row r="1058" spans="3:4">
      <c r="C1058">
        <v>928.5</v>
      </c>
      <c r="D1058">
        <v>3.8182736635566677E-6</v>
      </c>
    </row>
    <row r="1059" spans="3:4">
      <c r="C1059">
        <v>929</v>
      </c>
      <c r="D1059">
        <v>3.939670872436825E-6</v>
      </c>
    </row>
    <row r="1060" spans="3:4">
      <c r="C1060">
        <v>929.5</v>
      </c>
      <c r="D1060">
        <v>4.060022286785672E-6</v>
      </c>
    </row>
    <row r="1061" spans="3:4">
      <c r="C1061">
        <v>930</v>
      </c>
      <c r="D1061">
        <v>4.1852755565480467E-6</v>
      </c>
    </row>
    <row r="1062" spans="3:4">
      <c r="C1062">
        <v>930.5</v>
      </c>
      <c r="D1062">
        <v>4.3154770483095408E-6</v>
      </c>
    </row>
    <row r="1063" spans="3:4">
      <c r="C1063">
        <v>931</v>
      </c>
      <c r="D1063">
        <v>4.4506751906187343E-6</v>
      </c>
    </row>
    <row r="1064" spans="3:4">
      <c r="C1064">
        <v>931.5</v>
      </c>
      <c r="D1064">
        <v>4.5909203569560013E-6</v>
      </c>
    </row>
    <row r="1065" spans="3:4">
      <c r="C1065">
        <v>932</v>
      </c>
      <c r="D1065">
        <v>4.7362647468488351E-6</v>
      </c>
    </row>
    <row r="1066" spans="3:4">
      <c r="C1066">
        <v>932.5</v>
      </c>
      <c r="D1066">
        <v>4.8867622651918006E-6</v>
      </c>
    </row>
    <row r="1067" spans="3:4">
      <c r="C1067">
        <v>933</v>
      </c>
      <c r="D1067">
        <v>5.0424683998279703E-6</v>
      </c>
    </row>
    <row r="1068" spans="3:4">
      <c r="C1068">
        <v>933.5</v>
      </c>
      <c r="D1068">
        <v>5.2034400974480526E-6</v>
      </c>
    </row>
    <row r="1069" spans="3:4">
      <c r="C1069">
        <v>934</v>
      </c>
      <c r="D1069">
        <v>5.3697356378627649E-6</v>
      </c>
    </row>
    <row r="1070" spans="3:4">
      <c r="C1070">
        <v>934.5</v>
      </c>
      <c r="D1070">
        <v>5.5414145067040401E-6</v>
      </c>
    </row>
    <row r="1071" spans="3:4">
      <c r="C1071">
        <v>935</v>
      </c>
      <c r="D1071">
        <v>5.7185372666106911E-6</v>
      </c>
    </row>
    <row r="1072" spans="3:4">
      <c r="C1072">
        <v>935.5</v>
      </c>
      <c r="D1072">
        <v>5.9011654269547214E-6</v>
      </c>
    </row>
    <row r="1073" spans="3:4">
      <c r="C1073">
        <v>936</v>
      </c>
      <c r="D1073">
        <v>6.0893613121651773E-6</v>
      </c>
    </row>
    <row r="1074" spans="3:4">
      <c r="C1074">
        <v>936.5</v>
      </c>
      <c r="D1074">
        <v>6.283187928707589E-6</v>
      </c>
    </row>
    <row r="1075" spans="3:4">
      <c r="C1075">
        <v>937</v>
      </c>
      <c r="D1075">
        <v>6.4827088307783825E-6</v>
      </c>
    </row>
    <row r="1076" spans="3:4">
      <c r="C1076">
        <v>937.5</v>
      </c>
      <c r="D1076">
        <v>6.6879879847754042E-6</v>
      </c>
    </row>
    <row r="1077" spans="3:4">
      <c r="C1077">
        <v>938</v>
      </c>
      <c r="D1077">
        <v>6.8990896326074567E-6</v>
      </c>
    </row>
    <row r="1078" spans="3:4">
      <c r="C1078">
        <v>938.5</v>
      </c>
      <c r="D1078">
        <v>7.116078153908144E-6</v>
      </c>
    </row>
    <row r="1079" spans="3:4">
      <c r="C1079">
        <v>939</v>
      </c>
      <c r="D1079">
        <v>7.3390179272216718E-6</v>
      </c>
    </row>
    <row r="1080" spans="3:4">
      <c r="C1080">
        <v>939.5</v>
      </c>
      <c r="D1080">
        <v>7.5679731902310822E-6</v>
      </c>
    </row>
    <row r="1081" spans="3:4">
      <c r="C1081">
        <v>940</v>
      </c>
      <c r="D1081">
        <v>7.8030078991020637E-6</v>
      </c>
    </row>
    <row r="1082" spans="3:4">
      <c r="C1082">
        <v>940.5</v>
      </c>
      <c r="D1082">
        <v>8.0441855870190289E-6</v>
      </c>
    </row>
    <row r="1083" spans="3:4">
      <c r="C1083">
        <v>941</v>
      </c>
      <c r="D1083">
        <v>8.2915692219930906E-6</v>
      </c>
    </row>
    <row r="1084" spans="3:4">
      <c r="C1084">
        <v>941.5</v>
      </c>
      <c r="D1084">
        <v>8.5452210640255466E-6</v>
      </c>
    </row>
    <row r="1085" spans="3:4">
      <c r="C1085">
        <v>942</v>
      </c>
      <c r="D1085">
        <v>8.8052025217137304E-6</v>
      </c>
    </row>
    <row r="1086" spans="3:4">
      <c r="C1086">
        <v>942.5</v>
      </c>
      <c r="D1086">
        <v>9.0715740083903783E-6</v>
      </c>
    </row>
    <row r="1087" spans="3:4">
      <c r="C1087">
        <v>943</v>
      </c>
      <c r="D1087">
        <v>9.3443947978914483E-6</v>
      </c>
    </row>
    <row r="1088" spans="3:4">
      <c r="C1088">
        <v>943.5</v>
      </c>
      <c r="D1088">
        <v>9.6237228800514546E-6</v>
      </c>
    </row>
    <row r="1089" spans="3:4">
      <c r="C1089">
        <v>944</v>
      </c>
      <c r="D1089">
        <v>9.9096148160298684E-6</v>
      </c>
    </row>
    <row r="1090" spans="3:4">
      <c r="C1090">
        <v>944.5</v>
      </c>
      <c r="D1090">
        <v>1.0202125593576092E-5</v>
      </c>
    </row>
    <row r="1091" spans="3:4">
      <c r="C1091">
        <v>945</v>
      </c>
      <c r="D1091">
        <v>1.0501308482345266E-5</v>
      </c>
    </row>
    <row r="1092" spans="3:4">
      <c r="C1092">
        <v>945.5</v>
      </c>
      <c r="D1092">
        <v>1.0807214889381486E-5</v>
      </c>
    </row>
    <row r="1093" spans="3:4">
      <c r="C1093">
        <v>946</v>
      </c>
      <c r="D1093">
        <v>1.1119894214889394E-5</v>
      </c>
    </row>
    <row r="1094" spans="3:4">
      <c r="C1094">
        <v>946.5</v>
      </c>
      <c r="D1094">
        <v>1.143939370841991E-5</v>
      </c>
    </row>
    <row r="1095" spans="3:4">
      <c r="C1095">
        <v>947</v>
      </c>
      <c r="D1095">
        <v>1.1765758325599983E-5</v>
      </c>
    </row>
    <row r="1096" spans="3:4">
      <c r="C1096">
        <v>947.5</v>
      </c>
      <c r="D1096">
        <v>1.2099030585541143E-5</v>
      </c>
    </row>
    <row r="1097" spans="3:4">
      <c r="C1097">
        <v>948</v>
      </c>
      <c r="D1097">
        <v>1.2439250429065693E-5</v>
      </c>
    </row>
    <row r="1098" spans="3:4">
      <c r="C1098">
        <v>948.5</v>
      </c>
      <c r="D1098">
        <v>1.2792670191869563E-5</v>
      </c>
    </row>
    <row r="1099" spans="3:4">
      <c r="C1099">
        <v>949</v>
      </c>
      <c r="D1099">
        <v>1.3147266220472263E-5</v>
      </c>
    </row>
    <row r="1100" spans="3:4">
      <c r="C1100">
        <v>949.5</v>
      </c>
      <c r="D1100">
        <v>1.3508933792683648E-5</v>
      </c>
    </row>
    <row r="1101" spans="3:4">
      <c r="C1101">
        <v>950</v>
      </c>
      <c r="D1101">
        <v>1.3877702245401884E-5</v>
      </c>
    </row>
    <row r="1102" spans="3:4">
      <c r="C1102">
        <v>950.5</v>
      </c>
      <c r="D1102">
        <v>1.4253597699145786E-5</v>
      </c>
    </row>
    <row r="1103" spans="3:4">
      <c r="C1103">
        <v>951</v>
      </c>
      <c r="D1103">
        <v>1.463664292664318E-5</v>
      </c>
    </row>
    <row r="1104" spans="3:4">
      <c r="C1104">
        <v>951.5</v>
      </c>
      <c r="D1104">
        <v>1.5026857223410912E-5</v>
      </c>
    </row>
    <row r="1105" spans="3:4">
      <c r="C1105">
        <v>952</v>
      </c>
      <c r="D1105">
        <v>1.5424256280499264E-5</v>
      </c>
    </row>
    <row r="1106" spans="3:4">
      <c r="C1106">
        <v>952.5</v>
      </c>
      <c r="D1106">
        <v>1.5828852059577179E-5</v>
      </c>
    </row>
    <row r="1107" spans="3:4">
      <c r="C1107">
        <v>953</v>
      </c>
      <c r="D1107">
        <v>1.6240652670537438E-5</v>
      </c>
    </row>
    <row r="1108" spans="3:4">
      <c r="C1108">
        <v>953.5</v>
      </c>
      <c r="D1108">
        <v>1.6659662251803785E-5</v>
      </c>
    </row>
    <row r="1109" spans="3:4">
      <c r="C1109">
        <v>954</v>
      </c>
      <c r="D1109">
        <v>1.7085880853524395E-5</v>
      </c>
    </row>
    <row r="1110" spans="3:4">
      <c r="C1110">
        <v>954.5</v>
      </c>
      <c r="D1110">
        <v>1.7519304323838454E-5</v>
      </c>
    </row>
    <row r="1111" spans="3:4">
      <c r="C1111">
        <v>955</v>
      </c>
      <c r="D1111">
        <v>1.7959924198404186E-5</v>
      </c>
    </row>
    <row r="1112" spans="3:4">
      <c r="C1112">
        <v>955.5</v>
      </c>
      <c r="D1112">
        <v>1.8407727593378706E-5</v>
      </c>
    </row>
    <row r="1113" spans="3:4">
      <c r="C1113">
        <v>956</v>
      </c>
      <c r="D1113">
        <v>1.8857079424152868E-5</v>
      </c>
    </row>
    <row r="1114" spans="3:4">
      <c r="C1114">
        <v>956.5</v>
      </c>
      <c r="D1114">
        <v>1.9319620211046609E-5</v>
      </c>
    </row>
    <row r="1115" spans="3:4">
      <c r="C1115">
        <v>957</v>
      </c>
      <c r="D1115">
        <v>1.978924740076594E-5</v>
      </c>
    </row>
    <row r="1116" spans="3:4">
      <c r="C1116">
        <v>957.5</v>
      </c>
      <c r="D1116">
        <v>2.0265931552125823E-5</v>
      </c>
    </row>
    <row r="1117" spans="3:4">
      <c r="C1117">
        <v>958</v>
      </c>
      <c r="D1117">
        <v>2.0749638192937943E-5</v>
      </c>
    </row>
    <row r="1118" spans="3:4">
      <c r="C1118">
        <v>958.5</v>
      </c>
      <c r="D1118">
        <v>2.1240327745614631E-5</v>
      </c>
    </row>
    <row r="1119" spans="3:4">
      <c r="C1119">
        <v>959</v>
      </c>
      <c r="D1119">
        <v>2.1737955457163283E-5</v>
      </c>
    </row>
    <row r="1120" spans="3:4">
      <c r="C1120">
        <v>959.5</v>
      </c>
      <c r="D1120">
        <v>2.2242471333778141E-5</v>
      </c>
    </row>
    <row r="1121" spans="3:4">
      <c r="C1121">
        <v>960</v>
      </c>
      <c r="D1121">
        <v>2.2753820080234827E-5</v>
      </c>
    </row>
    <row r="1122" spans="3:4">
      <c r="C1122">
        <v>960.5</v>
      </c>
      <c r="D1122">
        <v>2.3271941044289481E-5</v>
      </c>
    </row>
    <row r="1123" spans="3:4">
      <c r="C1123">
        <v>961</v>
      </c>
      <c r="D1123">
        <v>2.3796768166281734E-5</v>
      </c>
    </row>
    <row r="1124" spans="3:4">
      <c r="C1124">
        <v>961.5</v>
      </c>
      <c r="D1124">
        <v>2.4328229934136708E-5</v>
      </c>
    </row>
    <row r="1125" spans="3:4">
      <c r="C1125">
        <v>962</v>
      </c>
      <c r="D1125">
        <v>2.4866249343957471E-5</v>
      </c>
    </row>
    <row r="1126" spans="3:4">
      <c r="C1126">
        <v>962.5</v>
      </c>
      <c r="D1126">
        <v>2.5410743866394584E-5</v>
      </c>
    </row>
    <row r="1127" spans="3:4">
      <c r="C1127">
        <v>963</v>
      </c>
      <c r="D1127">
        <v>2.5961625418974562E-5</v>
      </c>
    </row>
    <row r="1128" spans="3:4">
      <c r="C1128">
        <v>963.5</v>
      </c>
      <c r="D1128">
        <v>2.6518800344563578E-5</v>
      </c>
    </row>
    <row r="1129" spans="3:4">
      <c r="C1129">
        <v>964</v>
      </c>
      <c r="D1129">
        <v>2.708216939613685E-5</v>
      </c>
    </row>
    <row r="1130" spans="3:4">
      <c r="C1130">
        <v>964.5</v>
      </c>
      <c r="D1130">
        <v>2.7651627728017739E-5</v>
      </c>
    </row>
    <row r="1131" spans="3:4">
      <c r="C1131">
        <v>965</v>
      </c>
      <c r="D1131">
        <v>2.8227064893744017E-5</v>
      </c>
    </row>
    <row r="1132" spans="3:4">
      <c r="C1132">
        <v>965.5</v>
      </c>
      <c r="D1132">
        <v>2.8808364850711288E-5</v>
      </c>
    </row>
    <row r="1133" spans="3:4">
      <c r="C1133">
        <v>966</v>
      </c>
      <c r="D1133">
        <v>2.9395405971735953E-5</v>
      </c>
    </row>
    <row r="1134" spans="3:4">
      <c r="C1134">
        <v>966.5</v>
      </c>
      <c r="D1134">
        <v>2.9988061063672156E-5</v>
      </c>
    </row>
    <row r="1135" spans="3:4">
      <c r="C1135">
        <v>967</v>
      </c>
      <c r="D1135">
        <v>3.0586197393208368E-5</v>
      </c>
    </row>
    <row r="1136" spans="3:4">
      <c r="C1136">
        <v>967.5</v>
      </c>
      <c r="D1136">
        <v>3.1189676719960514E-5</v>
      </c>
    </row>
    <row r="1137" spans="3:4">
      <c r="C1137">
        <v>968</v>
      </c>
      <c r="D1137">
        <v>3.1798355336968945E-5</v>
      </c>
    </row>
    <row r="1138" spans="3:4">
      <c r="C1138">
        <v>968.5</v>
      </c>
      <c r="D1138">
        <v>3.2412084118697272E-5</v>
      </c>
    </row>
    <row r="1139" spans="3:4">
      <c r="C1139">
        <v>969</v>
      </c>
      <c r="D1139">
        <v>3.3030708576620149E-5</v>
      </c>
    </row>
    <row r="1140" spans="3:4">
      <c r="C1140">
        <v>969.5</v>
      </c>
      <c r="D1140">
        <v>3.365406892247746E-5</v>
      </c>
    </row>
    <row r="1141" spans="3:4">
      <c r="C1141">
        <v>970</v>
      </c>
      <c r="D1141">
        <v>3.4282000139260593E-5</v>
      </c>
    </row>
    <row r="1142" spans="3:4">
      <c r="C1142">
        <v>970.5</v>
      </c>
      <c r="D1142">
        <v>3.4914332059985965E-5</v>
      </c>
    </row>
    <row r="1143" spans="3:4">
      <c r="C1143">
        <v>971</v>
      </c>
      <c r="D1143">
        <v>3.5550889454298825E-5</v>
      </c>
    </row>
    <row r="1144" spans="3:4">
      <c r="C1144">
        <v>971.5</v>
      </c>
      <c r="D1144">
        <v>3.6191492122938842E-5</v>
      </c>
    </row>
    <row r="1145" spans="3:4">
      <c r="C1145">
        <v>972</v>
      </c>
      <c r="D1145">
        <v>3.6835955000086507E-5</v>
      </c>
    </row>
    <row r="1146" spans="3:4">
      <c r="C1146">
        <v>972.5</v>
      </c>
      <c r="D1146">
        <v>3.7484088263597009E-5</v>
      </c>
    </row>
    <row r="1147" spans="3:4">
      <c r="C1147">
        <v>973</v>
      </c>
      <c r="D1147">
        <v>3.8135697453115437E-5</v>
      </c>
    </row>
    <row r="1148" spans="3:4">
      <c r="C1148">
        <v>973.5</v>
      </c>
      <c r="D1148">
        <v>3.8790583596054403E-5</v>
      </c>
    </row>
    <row r="1149" spans="3:4">
      <c r="C1149">
        <v>974</v>
      </c>
      <c r="D1149">
        <v>3.9448543341401269E-5</v>
      </c>
    </row>
    <row r="1150" spans="3:4">
      <c r="C1150">
        <v>974.5</v>
      </c>
      <c r="D1150">
        <v>4.0109369101309838E-5</v>
      </c>
    </row>
    <row r="1151" spans="3:4">
      <c r="C1151">
        <v>975</v>
      </c>
      <c r="D1151">
        <v>4.0772849200416443E-5</v>
      </c>
    </row>
    <row r="1152" spans="3:4">
      <c r="C1152">
        <v>975.5</v>
      </c>
      <c r="D1152">
        <v>4.1438768032807971E-5</v>
      </c>
    </row>
    <row r="1153" spans="3:4">
      <c r="C1153">
        <v>976</v>
      </c>
      <c r="D1153">
        <v>4.2106906226554254E-5</v>
      </c>
    </row>
    <row r="1154" spans="3:4">
      <c r="C1154">
        <v>976.5</v>
      </c>
      <c r="D1154">
        <v>4.2777040815704244E-5</v>
      </c>
    </row>
    <row r="1155" spans="3:4">
      <c r="C1155">
        <v>977</v>
      </c>
      <c r="D1155">
        <v>4.3448945419630544E-5</v>
      </c>
    </row>
    <row r="1156" spans="3:4">
      <c r="C1156">
        <v>977.5</v>
      </c>
      <c r="D1156">
        <v>4.412239042959347E-5</v>
      </c>
    </row>
    <row r="1157" spans="3:4">
      <c r="C1157">
        <v>978</v>
      </c>
      <c r="D1157">
        <v>4.4797143202380968E-5</v>
      </c>
    </row>
    <row r="1158" spans="3:4">
      <c r="C1158">
        <v>978.5</v>
      </c>
      <c r="D1158">
        <v>4.5472968260867204E-5</v>
      </c>
    </row>
    <row r="1159" spans="3:4">
      <c r="C1159">
        <v>979</v>
      </c>
      <c r="D1159">
        <v>4.6149627501318134E-5</v>
      </c>
    </row>
    <row r="1160" spans="3:4">
      <c r="C1160">
        <v>979.5</v>
      </c>
      <c r="D1160">
        <v>4.6826880407258451E-5</v>
      </c>
    </row>
    <row r="1161" spans="3:4">
      <c r="C1161">
        <v>980</v>
      </c>
      <c r="D1161">
        <v>4.7504484269700456E-5</v>
      </c>
    </row>
    <row r="1162" spans="3:4">
      <c r="C1162">
        <v>980.5</v>
      </c>
      <c r="D1162">
        <v>4.8182194413521245E-5</v>
      </c>
    </row>
    <row r="1163" spans="3:4">
      <c r="C1163">
        <v>981</v>
      </c>
      <c r="D1163">
        <v>4.8859764429761591E-5</v>
      </c>
    </row>
    <row r="1164" spans="3:4">
      <c r="C1164">
        <v>981.5</v>
      </c>
      <c r="D1164">
        <v>4.9536946413605269E-5</v>
      </c>
    </row>
    <row r="1165" spans="3:4">
      <c r="C1165">
        <v>982</v>
      </c>
      <c r="D1165">
        <v>5.0213491207785827E-5</v>
      </c>
    </row>
    <row r="1166" spans="3:4">
      <c r="C1166">
        <v>982.5</v>
      </c>
      <c r="D1166">
        <v>5.088914865115306E-5</v>
      </c>
    </row>
    <row r="1167" spans="3:4">
      <c r="C1167">
        <v>983</v>
      </c>
      <c r="D1167">
        <v>5.1563667832120111E-5</v>
      </c>
    </row>
    <row r="1168" spans="3:4">
      <c r="C1168">
        <v>983.5</v>
      </c>
      <c r="D1168">
        <v>5.2236797346698655E-5</v>
      </c>
    </row>
    <row r="1169" spans="3:4">
      <c r="C1169">
        <v>984</v>
      </c>
      <c r="D1169">
        <v>5.2908285560817989E-5</v>
      </c>
    </row>
    <row r="1170" spans="3:4">
      <c r="C1170">
        <v>984.5</v>
      </c>
      <c r="D1170">
        <v>5.3577880876611859E-5</v>
      </c>
    </row>
    <row r="1171" spans="3:4">
      <c r="C1171">
        <v>985</v>
      </c>
      <c r="D1171">
        <v>5.4245332002345395E-5</v>
      </c>
    </row>
    <row r="1172" spans="3:4">
      <c r="C1172">
        <v>985.5</v>
      </c>
      <c r="D1172">
        <v>5.4910388225643583E-5</v>
      </c>
    </row>
    <row r="1173" spans="3:4">
      <c r="C1173">
        <v>986</v>
      </c>
      <c r="D1173">
        <v>5.5572799689672347E-5</v>
      </c>
    </row>
    <row r="1174" spans="3:4">
      <c r="C1174">
        <v>986.5</v>
      </c>
      <c r="D1174">
        <v>5.6232317671912653E-5</v>
      </c>
    </row>
    <row r="1175" spans="3:4">
      <c r="C1175">
        <v>987</v>
      </c>
      <c r="D1175">
        <v>5.6888694865159147E-5</v>
      </c>
    </row>
    <row r="1176" spans="3:4">
      <c r="C1176">
        <v>987.5</v>
      </c>
      <c r="D1176">
        <v>5.7541685660365192E-5</v>
      </c>
    </row>
    <row r="1177" spans="3:4">
      <c r="C1177">
        <v>988</v>
      </c>
      <c r="D1177">
        <v>5.8191046430948061E-5</v>
      </c>
    </row>
    <row r="1178" spans="3:4">
      <c r="C1178">
        <v>988.5</v>
      </c>
      <c r="D1178">
        <v>5.8836535818159675E-5</v>
      </c>
    </row>
    <row r="1179" spans="3:4">
      <c r="C1179">
        <v>989</v>
      </c>
      <c r="D1179">
        <v>5.9477915017121297E-5</v>
      </c>
    </row>
    <row r="1180" spans="3:4">
      <c r="C1180">
        <v>989.5</v>
      </c>
      <c r="D1180">
        <v>6.0114948063113652E-5</v>
      </c>
    </row>
    <row r="1181" spans="3:4">
      <c r="C1181">
        <v>990</v>
      </c>
      <c r="D1181">
        <v>6.0747402117707831E-5</v>
      </c>
    </row>
    <row r="1182" spans="3:4">
      <c r="C1182">
        <v>990.5</v>
      </c>
      <c r="D1182">
        <v>6.1375047754316819E-5</v>
      </c>
    </row>
    <row r="1183" spans="3:4">
      <c r="C1183">
        <v>991</v>
      </c>
      <c r="D1183">
        <v>6.1997659242742992E-5</v>
      </c>
    </row>
    <row r="1184" spans="3:4">
      <c r="C1184">
        <v>991.5</v>
      </c>
      <c r="D1184">
        <v>6.2615014832292549E-5</v>
      </c>
    </row>
    <row r="1185" spans="3:4">
      <c r="C1185">
        <v>992</v>
      </c>
      <c r="D1185">
        <v>6.3226897033024528E-5</v>
      </c>
    </row>
    <row r="1186" spans="3:4">
      <c r="C1186">
        <v>992.5</v>
      </c>
      <c r="D1186">
        <v>6.3833092894699796E-5</v>
      </c>
    </row>
    <row r="1187" spans="3:4">
      <c r="C1187">
        <v>993</v>
      </c>
      <c r="D1187">
        <v>6.4433394282992714E-5</v>
      </c>
    </row>
    <row r="1188" spans="3:4">
      <c r="C1188">
        <v>993.5</v>
      </c>
      <c r="D1188">
        <v>6.5027598152527874E-5</v>
      </c>
    </row>
    <row r="1189" spans="3:4">
      <c r="C1189">
        <v>994</v>
      </c>
      <c r="D1189">
        <v>6.5615506816303648E-5</v>
      </c>
    </row>
    <row r="1190" spans="3:4">
      <c r="C1190">
        <v>994.5</v>
      </c>
      <c r="D1190">
        <v>6.619692821106411E-5</v>
      </c>
    </row>
    <row r="1191" spans="3:4">
      <c r="C1191">
        <v>995</v>
      </c>
      <c r="D1191">
        <v>6.6771676158183211E-5</v>
      </c>
    </row>
    <row r="1192" spans="3:4">
      <c r="C1192">
        <v>995.5</v>
      </c>
      <c r="D1192">
        <v>6.7339570619625932E-5</v>
      </c>
    </row>
    <row r="1193" spans="3:4">
      <c r="C1193">
        <v>996</v>
      </c>
      <c r="D1193">
        <v>6.7900437948554589E-5</v>
      </c>
    </row>
    <row r="1194" spans="3:4">
      <c r="C1194">
        <v>996.5</v>
      </c>
      <c r="D1194">
        <v>6.8454111134151881E-5</v>
      </c>
    </row>
    <row r="1195" spans="3:4">
      <c r="C1195">
        <v>997</v>
      </c>
      <c r="D1195">
        <v>6.9000430040236341E-5</v>
      </c>
    </row>
    <row r="1196" spans="3:4">
      <c r="C1196">
        <v>997.5</v>
      </c>
      <c r="D1196">
        <v>6.9539241637251549E-5</v>
      </c>
    </row>
    <row r="1197" spans="3:4">
      <c r="C1197">
        <v>998</v>
      </c>
      <c r="D1197">
        <v>7.0070400227215733E-5</v>
      </c>
    </row>
    <row r="1198" spans="3:4">
      <c r="C1198">
        <v>998.5</v>
      </c>
      <c r="D1198">
        <v>7.059376766122588E-5</v>
      </c>
    </row>
    <row r="1199" spans="3:4">
      <c r="C1199">
        <v>999</v>
      </c>
      <c r="D1199">
        <v>7.1109213549117245E-5</v>
      </c>
    </row>
    <row r="1200" spans="3:4">
      <c r="C1200">
        <v>999.5</v>
      </c>
      <c r="D1200">
        <v>7.1616615460888159E-5</v>
      </c>
    </row>
    <row r="1201" spans="3:4">
      <c r="C1201">
        <v>1000</v>
      </c>
      <c r="D1201">
        <v>7.2115859119508617E-5</v>
      </c>
    </row>
    <row r="1202" spans="3:4">
      <c r="C1202">
        <v>1000.5</v>
      </c>
      <c r="D1202">
        <v>7.2606838584741065E-5</v>
      </c>
    </row>
    <row r="1203" spans="3:4">
      <c r="C1203">
        <v>1001</v>
      </c>
      <c r="D1203">
        <v>7.3089456427612696E-5</v>
      </c>
    </row>
    <row r="1204" spans="3:4">
      <c r="C1204">
        <v>1001.5</v>
      </c>
      <c r="D1204">
        <v>7.3563623895189512E-5</v>
      </c>
    </row>
    <row r="1205" spans="3:4">
      <c r="C1205">
        <v>1002</v>
      </c>
      <c r="D1205">
        <v>7.4029261065314717E-5</v>
      </c>
    </row>
    <row r="1206" spans="3:4">
      <c r="C1206">
        <v>1002.5</v>
      </c>
      <c r="D1206">
        <v>7.4486296990986252E-5</v>
      </c>
    </row>
    <row r="1207" spans="3:4">
      <c r="C1207">
        <v>1003</v>
      </c>
      <c r="D1207">
        <v>7.4934669834062821E-5</v>
      </c>
    </row>
    <row r="1208" spans="3:4">
      <c r="C1208">
        <v>1003.5</v>
      </c>
      <c r="D1208">
        <v>7.5374326988000384E-5</v>
      </c>
    </row>
    <row r="1209" spans="3:4">
      <c r="C1209">
        <v>1004</v>
      </c>
      <c r="D1209">
        <v>7.580522518933705E-5</v>
      </c>
    </row>
    <row r="1210" spans="3:4">
      <c r="C1210">
        <v>1004.5</v>
      </c>
      <c r="D1210">
        <v>7.6227330617658929E-5</v>
      </c>
    </row>
    <row r="1211" spans="3:4">
      <c r="C1211">
        <v>1005</v>
      </c>
      <c r="D1211">
        <v>7.6640618983795655E-5</v>
      </c>
    </row>
    <row r="1212" spans="3:4">
      <c r="C1212">
        <v>1005.5</v>
      </c>
      <c r="D1212">
        <v>7.7045075606011284E-5</v>
      </c>
    </row>
    <row r="1213" spans="3:4">
      <c r="C1213">
        <v>1006</v>
      </c>
      <c r="D1213">
        <v>7.7440695473971941E-5</v>
      </c>
    </row>
    <row r="1214" spans="3:4">
      <c r="C1214">
        <v>1006.5</v>
      </c>
      <c r="D1214">
        <v>7.7827483300291252E-5</v>
      </c>
    </row>
    <row r="1215" spans="3:4">
      <c r="C1215">
        <v>1007</v>
      </c>
      <c r="D1215">
        <v>7.8205453559470391E-5</v>
      </c>
    </row>
    <row r="1216" spans="3:4">
      <c r="C1216">
        <v>1007.5</v>
      </c>
      <c r="D1216">
        <v>7.8574630514069907E-5</v>
      </c>
    </row>
    <row r="1217" spans="3:4">
      <c r="C1217">
        <v>1008</v>
      </c>
      <c r="D1217">
        <v>7.8935048227968157E-5</v>
      </c>
    </row>
    <row r="1218" spans="3:4">
      <c r="C1218">
        <v>1008.5</v>
      </c>
      <c r="D1218">
        <v>7.9286750566581231E-5</v>
      </c>
    </row>
    <row r="1219" spans="3:4">
      <c r="C1219">
        <v>1009</v>
      </c>
      <c r="D1219">
        <v>7.9629791183938412E-5</v>
      </c>
    </row>
    <row r="1220" spans="3:4">
      <c r="C1220">
        <v>1009.5</v>
      </c>
      <c r="D1220">
        <v>7.9964233496527488E-5</v>
      </c>
    </row>
    <row r="1221" spans="3:4">
      <c r="C1221">
        <v>1010</v>
      </c>
      <c r="D1221">
        <v>8.0290150643844369E-5</v>
      </c>
    </row>
    <row r="1222" spans="3:4">
      <c r="C1222">
        <v>1010.5</v>
      </c>
      <c r="D1222">
        <v>8.0607625435601837E-5</v>
      </c>
    </row>
    <row r="1223" spans="3:4">
      <c r="C1223">
        <v>1011</v>
      </c>
      <c r="D1223">
        <v>8.0916750285573019E-5</v>
      </c>
    </row>
    <row r="1224" spans="3:4">
      <c r="C1224">
        <v>1011.5</v>
      </c>
      <c r="D1224">
        <v>8.1217627132066226E-5</v>
      </c>
    </row>
    <row r="1225" spans="3:4">
      <c r="C1225">
        <v>1012</v>
      </c>
      <c r="D1225">
        <v>8.1510367345048379E-5</v>
      </c>
    </row>
    <row r="1226" spans="3:4">
      <c r="C1226">
        <v>1012.5</v>
      </c>
      <c r="D1226">
        <v>8.1795091619955545E-5</v>
      </c>
    </row>
    <row r="1227" spans="3:4">
      <c r="C1227">
        <v>1013</v>
      </c>
      <c r="D1227">
        <v>8.2071929858250532E-5</v>
      </c>
    </row>
    <row r="1228" spans="3:4">
      <c r="C1228">
        <v>1013.5</v>
      </c>
      <c r="D1228">
        <v>8.2341021034807729E-5</v>
      </c>
    </row>
    <row r="1229" spans="3:4">
      <c r="C1229">
        <v>1014</v>
      </c>
      <c r="D1229">
        <v>8.260251305222777E-5</v>
      </c>
    </row>
    <row r="1230" spans="3:4">
      <c r="C1230">
        <v>1014.5</v>
      </c>
      <c r="D1230">
        <v>8.2856562582204327E-5</v>
      </c>
    </row>
    <row r="1231" spans="3:4">
      <c r="C1231">
        <v>1015</v>
      </c>
      <c r="D1231">
        <v>8.3103334894087241E-5</v>
      </c>
    </row>
    <row r="1232" spans="3:4">
      <c r="C1232">
        <v>1015.5</v>
      </c>
      <c r="D1232">
        <v>8.3343003670806516E-5</v>
      </c>
    </row>
    <row r="1233" spans="3:4">
      <c r="C1233">
        <v>1016</v>
      </c>
      <c r="D1233">
        <v>8.3575750812342662E-5</v>
      </c>
    </row>
    <row r="1234" spans="3:4">
      <c r="C1234">
        <v>1016.5</v>
      </c>
      <c r="D1234">
        <v>8.3801766226948378E-5</v>
      </c>
    </row>
    <row r="1235" spans="3:4">
      <c r="C1235">
        <v>1017</v>
      </c>
      <c r="D1235">
        <v>8.4021247610348336E-5</v>
      </c>
    </row>
    <row r="1236" spans="3:4">
      <c r="C1236">
        <v>1017.5</v>
      </c>
      <c r="D1236">
        <v>8.4234400213161622E-5</v>
      </c>
    </row>
    <row r="1237" spans="3:4">
      <c r="C1237">
        <v>1018</v>
      </c>
      <c r="D1237">
        <v>8.4441436596812685E-5</v>
      </c>
    </row>
    <row r="1238" spans="3:4">
      <c r="C1238">
        <v>1018.5</v>
      </c>
      <c r="D1238">
        <v>8.4642576378214532E-5</v>
      </c>
    </row>
    <row r="1239" spans="3:4">
      <c r="C1239">
        <v>1019</v>
      </c>
      <c r="D1239">
        <v>8.483804596352715E-5</v>
      </c>
    </row>
    <row r="1240" spans="3:4">
      <c r="C1240">
        <v>1019.5</v>
      </c>
      <c r="D1240">
        <v>8.5028078271312486E-5</v>
      </c>
    </row>
    <row r="1241" spans="3:4">
      <c r="C1241">
        <v>1020</v>
      </c>
      <c r="D1241">
        <v>8.5212912445424606E-5</v>
      </c>
    </row>
    <row r="1242" spans="3:4">
      <c r="C1242">
        <v>1020.5</v>
      </c>
      <c r="D1242">
        <v>8.5392793557991452E-5</v>
      </c>
    </row>
    <row r="1243" spans="3:4">
      <c r="C1243">
        <v>1021</v>
      </c>
      <c r="D1243">
        <v>8.5567972302860948E-5</v>
      </c>
    </row>
    <row r="1244" spans="3:4">
      <c r="C1244">
        <v>1021.5</v>
      </c>
      <c r="D1244">
        <v>8.573870467990076E-5</v>
      </c>
    </row>
    <row r="1245" spans="3:4">
      <c r="C1245">
        <v>1022</v>
      </c>
      <c r="D1245">
        <v>8.5905251670555894E-5</v>
      </c>
    </row>
    <row r="1246" spans="3:4">
      <c r="C1246">
        <v>1022.5</v>
      </c>
      <c r="D1246">
        <v>8.6067878905084089E-5</v>
      </c>
    </row>
    <row r="1247" spans="3:4">
      <c r="C1247">
        <v>1023</v>
      </c>
      <c r="D1247">
        <v>8.622685632190249E-5</v>
      </c>
    </row>
    <row r="1248" spans="3:4">
      <c r="C1248">
        <v>1023.5</v>
      </c>
      <c r="D1248">
        <v>8.6382457819492888E-5</v>
      </c>
    </row>
    <row r="1249" spans="3:4">
      <c r="C1249">
        <v>1024</v>
      </c>
      <c r="D1249">
        <v>8.6534960901325911E-5</v>
      </c>
    </row>
    <row r="1250" spans="3:4">
      <c r="C1250">
        <v>1024.5</v>
      </c>
      <c r="D1250">
        <v>8.6684646314276009E-5</v>
      </c>
    </row>
    <row r="1251" spans="3:4">
      <c r="C1251">
        <v>1025</v>
      </c>
      <c r="D1251">
        <v>8.6831797681011233E-5</v>
      </c>
    </row>
    <row r="1252" spans="3:4">
      <c r="C1252">
        <v>1025.5</v>
      </c>
      <c r="D1252">
        <v>8.6976701126851905E-5</v>
      </c>
    </row>
    <row r="1253" spans="3:4">
      <c r="C1253">
        <v>1026</v>
      </c>
      <c r="D1253">
        <v>8.7119644901601621E-5</v>
      </c>
    </row>
    <row r="1254" spans="3:4">
      <c r="C1254">
        <v>1026.5</v>
      </c>
      <c r="D1254">
        <v>8.7260918996864164E-5</v>
      </c>
    </row>
    <row r="1255" spans="3:4">
      <c r="C1255">
        <v>1027</v>
      </c>
      <c r="D1255">
        <v>8.7400814759366985E-5</v>
      </c>
    </row>
    <row r="1256" spans="3:4">
      <c r="C1256">
        <v>1027.5</v>
      </c>
      <c r="D1256">
        <v>8.7539624500819198E-5</v>
      </c>
    </row>
    <row r="1257" spans="3:4">
      <c r="C1257">
        <v>1028</v>
      </c>
      <c r="D1257">
        <v>8.7677641104839498E-5</v>
      </c>
    </row>
    <row r="1258" spans="3:4">
      <c r="C1258">
        <v>1028.5</v>
      </c>
      <c r="D1258">
        <v>8.7815157631493604E-5</v>
      </c>
    </row>
    <row r="1259" spans="3:4">
      <c r="C1259">
        <v>1029</v>
      </c>
      <c r="D1259">
        <v>8.7952466919986427E-5</v>
      </c>
    </row>
    <row r="1260" spans="3:4">
      <c r="C1260">
        <v>1029.5</v>
      </c>
      <c r="D1260">
        <v>8.8089861190057556E-5</v>
      </c>
    </row>
    <row r="1261" spans="3:4">
      <c r="C1261">
        <v>1030</v>
      </c>
      <c r="D1261">
        <v>8.8227631642631693E-5</v>
      </c>
    </row>
    <row r="1262" spans="3:4">
      <c r="C1262">
        <v>1030.5</v>
      </c>
      <c r="D1262">
        <v>8.8366068060277683E-5</v>
      </c>
    </row>
    <row r="1263" spans="3:4">
      <c r="C1263">
        <v>1031</v>
      </c>
      <c r="D1263">
        <v>8.8505458408030536E-5</v>
      </c>
    </row>
    <row r="1264" spans="3:4">
      <c r="C1264">
        <v>1031.5</v>
      </c>
      <c r="D1264">
        <v>8.8646088435131957E-5</v>
      </c>
    </row>
    <row r="1265" spans="3:4">
      <c r="C1265">
        <v>1032</v>
      </c>
      <c r="D1265">
        <v>8.8788241278242697E-5</v>
      </c>
    </row>
    <row r="1266" spans="3:4">
      <c r="C1266">
        <v>1032.5</v>
      </c>
      <c r="D1266">
        <v>8.8932197066680528E-5</v>
      </c>
    </row>
    <row r="1267" spans="3:4">
      <c r="C1267">
        <v>1033</v>
      </c>
      <c r="D1267">
        <v>8.907823253023277E-5</v>
      </c>
    </row>
    <row r="1268" spans="3:4">
      <c r="C1268">
        <v>1033.5</v>
      </c>
      <c r="D1268">
        <v>8.9226620610091315E-5</v>
      </c>
    </row>
    <row r="1269" spans="3:4">
      <c r="C1269">
        <v>1034</v>
      </c>
      <c r="D1269">
        <v>8.9377630073452093E-5</v>
      </c>
    </row>
    <row r="1270" spans="3:4">
      <c r="C1270">
        <v>1034.5</v>
      </c>
      <c r="D1270">
        <v>8.953152513231687E-5</v>
      </c>
    </row>
    <row r="1271" spans="3:4">
      <c r="C1271">
        <v>1035</v>
      </c>
      <c r="D1271">
        <v>8.9688565067028853E-5</v>
      </c>
    </row>
    <row r="1272" spans="3:4">
      <c r="C1272">
        <v>1035.5</v>
      </c>
      <c r="D1272">
        <v>8.9849003855066982E-5</v>
      </c>
    </row>
    <row r="1273" spans="3:4">
      <c r="C1273">
        <v>1036</v>
      </c>
      <c r="D1273">
        <v>9.0013089805616428E-5</v>
      </c>
    </row>
    <row r="1274" spans="3:4">
      <c r="C1274">
        <v>1036.5</v>
      </c>
      <c r="D1274">
        <v>9.01810652004239E-5</v>
      </c>
    </row>
    <row r="1275" spans="3:4">
      <c r="C1275">
        <v>1037</v>
      </c>
      <c r="D1275">
        <v>9.0353165941437451E-5</v>
      </c>
    </row>
    <row r="1276" spans="3:4">
      <c r="C1276">
        <v>1037.5</v>
      </c>
      <c r="D1276">
        <v>9.0529621205720978E-5</v>
      </c>
    </row>
    <row r="1277" spans="3:4">
      <c r="C1277">
        <v>1038</v>
      </c>
      <c r="D1277">
        <v>9.0710653108121909E-5</v>
      </c>
    </row>
    <row r="1278" spans="3:4">
      <c r="C1278">
        <v>1038.5</v>
      </c>
      <c r="D1278">
        <v>9.0896476372160026E-5</v>
      </c>
    </row>
    <row r="1279" spans="3:4">
      <c r="C1279">
        <v>1039</v>
      </c>
      <c r="D1279">
        <v>9.1087298009592715E-5</v>
      </c>
    </row>
    <row r="1280" spans="3:4">
      <c r="C1280">
        <v>1039.5</v>
      </c>
      <c r="D1280">
        <v>9.1283317009099635E-5</v>
      </c>
    </row>
    <row r="1281" spans="3:4">
      <c r="C1281">
        <v>1040</v>
      </c>
      <c r="D1281">
        <v>9.1484724034515184E-5</v>
      </c>
    </row>
    <row r="1282" spans="3:4">
      <c r="C1282">
        <v>1040.5</v>
      </c>
      <c r="D1282">
        <v>9.1691701133024862E-5</v>
      </c>
    </row>
    <row r="1283" spans="3:4">
      <c r="C1283">
        <v>1041</v>
      </c>
      <c r="D1283">
        <v>9.1904421453724709E-5</v>
      </c>
    </row>
    <row r="1284" spans="3:4">
      <c r="C1284">
        <v>1041.5</v>
      </c>
      <c r="D1284">
        <v>9.2123048976929743E-5</v>
      </c>
    </row>
    <row r="1285" spans="3:4">
      <c r="C1285">
        <v>1042</v>
      </c>
      <c r="D1285">
        <v>9.2347738254599843E-5</v>
      </c>
    </row>
    <row r="1286" spans="3:4">
      <c r="C1286">
        <v>1042.5</v>
      </c>
      <c r="D1286">
        <v>9.2578634162236159E-5</v>
      </c>
    </row>
    <row r="1287" spans="3:4">
      <c r="C1287">
        <v>1043</v>
      </c>
      <c r="D1287">
        <v>9.2815871662584056E-5</v>
      </c>
    </row>
    <row r="1288" spans="3:4">
      <c r="C1288">
        <v>1043.5</v>
      </c>
      <c r="D1288">
        <v>9.3059575581460455E-5</v>
      </c>
    </row>
    <row r="1289" spans="3:4">
      <c r="C1289">
        <v>1044</v>
      </c>
      <c r="D1289">
        <v>9.3309860396007327E-5</v>
      </c>
    </row>
    <row r="1290" spans="3:4">
      <c r="C1290">
        <v>1044.5</v>
      </c>
      <c r="D1290">
        <v>9.3566830035653049E-5</v>
      </c>
    </row>
    <row r="1291" spans="3:4">
      <c r="C1291">
        <v>1045</v>
      </c>
      <c r="D1291">
        <v>9.3830577696046315E-5</v>
      </c>
    </row>
    <row r="1292" spans="3:4">
      <c r="C1292">
        <v>1045.5</v>
      </c>
      <c r="D1292">
        <v>9.4101185666207424E-5</v>
      </c>
    </row>
    <row r="1293" spans="3:4">
      <c r="C1293">
        <v>1046</v>
      </c>
      <c r="D1293">
        <v>9.4378725169123477E-5</v>
      </c>
    </row>
    <row r="1294" spans="3:4">
      <c r="C1294">
        <v>1046.5</v>
      </c>
      <c r="D1294">
        <v>9.4663256215993407E-5</v>
      </c>
    </row>
    <row r="1295" spans="3:4">
      <c r="C1295">
        <v>1047</v>
      </c>
      <c r="D1295">
        <v>9.4954827474310873E-5</v>
      </c>
    </row>
    <row r="1296" spans="3:4">
      <c r="C1296">
        <v>1047.5</v>
      </c>
      <c r="D1296">
        <v>9.5253476149950784E-5</v>
      </c>
    </row>
    <row r="1297" spans="3:4">
      <c r="C1297">
        <v>1048</v>
      </c>
      <c r="D1297">
        <v>9.5565483583095006E-5</v>
      </c>
    </row>
    <row r="1298" spans="3:4">
      <c r="C1298">
        <v>1048.5</v>
      </c>
      <c r="D1298">
        <v>9.5878688884900153E-5</v>
      </c>
    </row>
    <row r="1299" spans="3:4">
      <c r="C1299">
        <v>1049</v>
      </c>
      <c r="D1299">
        <v>9.6199030542827021E-5</v>
      </c>
    </row>
    <row r="1300" spans="3:4">
      <c r="C1300">
        <v>1049.5</v>
      </c>
      <c r="D1300">
        <v>9.6526499827462707E-5</v>
      </c>
    </row>
    <row r="1301" spans="3:4">
      <c r="C1301">
        <v>1050</v>
      </c>
      <c r="D1301">
        <v>9.6861076207571171E-5</v>
      </c>
    </row>
    <row r="1302" spans="3:4">
      <c r="C1302">
        <v>1050.5</v>
      </c>
      <c r="D1302">
        <v>9.720272731993187E-5</v>
      </c>
    </row>
    <row r="1303" spans="3:4">
      <c r="C1303">
        <v>1051</v>
      </c>
      <c r="D1303">
        <v>9.7551408953830342E-5</v>
      </c>
    </row>
    <row r="1304" spans="3:4">
      <c r="C1304">
        <v>1051.5</v>
      </c>
      <c r="D1304">
        <v>9.7907065050207933E-5</v>
      </c>
    </row>
    <row r="1305" spans="3:4">
      <c r="C1305">
        <v>1052</v>
      </c>
      <c r="D1305">
        <v>9.8269627715455655E-5</v>
      </c>
    </row>
    <row r="1306" spans="3:4">
      <c r="C1306">
        <v>1052.5</v>
      </c>
      <c r="D1306">
        <v>9.8639017249818844E-5</v>
      </c>
    </row>
    <row r="1307" spans="3:4">
      <c r="C1307">
        <v>1053</v>
      </c>
      <c r="D1307">
        <v>9.9015142190358256E-5</v>
      </c>
    </row>
    <row r="1308" spans="3:4">
      <c r="C1308">
        <v>1053.5</v>
      </c>
      <c r="D1308">
        <v>9.9397899368394493E-5</v>
      </c>
    </row>
    <row r="1309" spans="3:4">
      <c r="C1309">
        <v>1054</v>
      </c>
      <c r="D1309">
        <v>9.9787173981342461E-5</v>
      </c>
    </row>
    <row r="1310" spans="3:4">
      <c r="C1310">
        <v>1054.5</v>
      </c>
      <c r="D1310">
        <v>1.0018283967882359E-4</v>
      </c>
    </row>
    <row r="1311" spans="3:4">
      <c r="C1311">
        <v>1055</v>
      </c>
      <c r="D1311">
        <v>1.00584758662925E-4</v>
      </c>
    </row>
    <row r="1312" spans="3:4">
      <c r="C1312">
        <v>1055.5</v>
      </c>
      <c r="D1312">
        <v>1.0099278180245548E-4</v>
      </c>
    </row>
    <row r="1313" spans="3:4">
      <c r="C1313">
        <v>1056</v>
      </c>
      <c r="D1313">
        <v>1.0140674876103023E-4</v>
      </c>
    </row>
    <row r="1314" spans="3:4">
      <c r="C1314">
        <v>1056.5</v>
      </c>
      <c r="D1314">
        <v>1.0182648813879841E-4</v>
      </c>
    </row>
    <row r="1315" spans="3:4">
      <c r="C1315">
        <v>1057</v>
      </c>
      <c r="D1315">
        <v>1.0225181762761011E-4</v>
      </c>
    </row>
    <row r="1316" spans="3:4">
      <c r="C1316">
        <v>1057.5</v>
      </c>
      <c r="D1316">
        <v>1.0268254417940127E-4</v>
      </c>
    </row>
    <row r="1317" spans="3:4">
      <c r="C1317">
        <v>1058</v>
      </c>
      <c r="D1317">
        <v>1.0311846418755935E-4</v>
      </c>
    </row>
    <row r="1318" spans="3:4">
      <c r="C1318">
        <v>1058.5</v>
      </c>
      <c r="D1318">
        <v>1.0355936368101647E-4</v>
      </c>
    </row>
    <row r="1319" spans="3:4">
      <c r="C1319">
        <v>1059</v>
      </c>
      <c r="D1319">
        <v>1.0400501853079917E-4</v>
      </c>
    </row>
    <row r="1320" spans="3:4">
      <c r="C1320">
        <v>1059.5</v>
      </c>
      <c r="D1320">
        <v>1.044551946687506E-4</v>
      </c>
    </row>
    <row r="1321" spans="3:4">
      <c r="C1321">
        <v>1060</v>
      </c>
      <c r="D1321">
        <v>1.049096483181251E-4</v>
      </c>
    </row>
    <row r="1322" spans="3:4">
      <c r="C1322">
        <v>1060.5</v>
      </c>
      <c r="D1322">
        <v>1.0536812623574074E-4</v>
      </c>
    </row>
    <row r="1323" spans="3:4">
      <c r="C1323">
        <v>1061</v>
      </c>
      <c r="D1323">
        <v>1.0583036596536205E-4</v>
      </c>
    </row>
    <row r="1324" spans="3:4">
      <c r="C1324">
        <v>1061.5</v>
      </c>
      <c r="D1324">
        <v>1.0629609610197172E-4</v>
      </c>
    </row>
    <row r="1325" spans="3:4">
      <c r="C1325">
        <v>1062</v>
      </c>
      <c r="D1325">
        <v>1.0676503656657729E-4</v>
      </c>
    </row>
    <row r="1326" spans="3:4">
      <c r="C1326">
        <v>1062.5</v>
      </c>
      <c r="D1326">
        <v>1.0723689889118729E-4</v>
      </c>
    </row>
    <row r="1327" spans="3:4">
      <c r="C1327">
        <v>1063</v>
      </c>
      <c r="D1327">
        <v>1.0771138651357872E-4</v>
      </c>
    </row>
    <row r="1328" spans="3:4">
      <c r="C1328">
        <v>1063.5</v>
      </c>
      <c r="D1328">
        <v>1.0818819508146883E-4</v>
      </c>
    </row>
    <row r="1329" spans="3:4">
      <c r="C1329">
        <v>1064</v>
      </c>
      <c r="D1329">
        <v>1.0866701276569129E-4</v>
      </c>
    </row>
    <row r="1330" spans="3:4">
      <c r="C1330">
        <v>1064.5</v>
      </c>
      <c r="D1330">
        <v>1.0914752058196999E-4</v>
      </c>
    </row>
    <row r="1331" spans="3:4">
      <c r="C1331">
        <v>1065</v>
      </c>
      <c r="D1331">
        <v>1.0962939272087256E-4</v>
      </c>
    </row>
    <row r="1332" spans="3:4">
      <c r="C1332">
        <v>1065.5</v>
      </c>
      <c r="D1332">
        <v>1.1011229688551864E-4</v>
      </c>
    </row>
    <row r="1333" spans="3:4">
      <c r="C1333">
        <v>1066</v>
      </c>
      <c r="D1333">
        <v>1.1059589463660961E-4</v>
      </c>
    </row>
    <row r="1334" spans="3:4">
      <c r="C1334">
        <v>1066.5</v>
      </c>
      <c r="D1334">
        <v>1.1107984174433992E-4</v>
      </c>
    </row>
    <row r="1335" spans="3:4">
      <c r="C1335">
        <v>1067</v>
      </c>
      <c r="D1335">
        <v>1.1156378854674329E-4</v>
      </c>
    </row>
    <row r="1336" spans="3:4">
      <c r="C1336">
        <v>1067.5</v>
      </c>
      <c r="D1336">
        <v>1.1204738031402183E-4</v>
      </c>
    </row>
    <row r="1337" spans="3:4">
      <c r="C1337">
        <v>1068</v>
      </c>
      <c r="D1337">
        <v>1.1253025761840066E-4</v>
      </c>
    </row>
    <row r="1338" spans="3:4">
      <c r="C1338">
        <v>1068.5</v>
      </c>
      <c r="D1338">
        <v>1.1301205670904655E-4</v>
      </c>
    </row>
    <row r="1339" spans="3:4">
      <c r="C1339">
        <v>1069</v>
      </c>
      <c r="D1339">
        <v>1.1349240989158513E-4</v>
      </c>
    </row>
    <row r="1340" spans="3:4">
      <c r="C1340">
        <v>1069.5</v>
      </c>
      <c r="D1340">
        <v>1.1397094591174815E-4</v>
      </c>
    </row>
    <row r="1341" spans="3:4">
      <c r="C1341">
        <v>1070</v>
      </c>
      <c r="D1341">
        <v>1.1444729034268029E-4</v>
      </c>
    </row>
    <row r="1342" spans="3:4">
      <c r="C1342">
        <v>1070.5</v>
      </c>
      <c r="D1342">
        <v>1.149210659754324E-4</v>
      </c>
    </row>
    <row r="1343" spans="3:4">
      <c r="C1343">
        <v>1071</v>
      </c>
      <c r="D1343">
        <v>1.1539189321216805E-4</v>
      </c>
    </row>
    <row r="1344" spans="3:4">
      <c r="C1344">
        <v>1071.5</v>
      </c>
      <c r="D1344">
        <v>1.1585939046160851E-4</v>
      </c>
    </row>
    <row r="1345" spans="3:4">
      <c r="C1345">
        <v>1072</v>
      </c>
      <c r="D1345">
        <v>1.1632317453624294E-4</v>
      </c>
    </row>
    <row r="1346" spans="3:4">
      <c r="C1346">
        <v>1072.5</v>
      </c>
      <c r="D1346">
        <v>1.1678286105082973E-4</v>
      </c>
    </row>
    <row r="1347" spans="3:4">
      <c r="C1347">
        <v>1073</v>
      </c>
      <c r="D1347">
        <v>1.1723806482171799E-4</v>
      </c>
    </row>
    <row r="1348" spans="3:4">
      <c r="C1348">
        <v>1073.5</v>
      </c>
      <c r="D1348">
        <v>1.1768840026651878E-4</v>
      </c>
    </row>
    <row r="1349" spans="3:4">
      <c r="C1349">
        <v>1074</v>
      </c>
      <c r="D1349">
        <v>1.1813348180365955E-4</v>
      </c>
    </row>
    <row r="1350" spans="3:4">
      <c r="C1350">
        <v>1074.5</v>
      </c>
      <c r="D1350">
        <v>1.1857292425135716E-4</v>
      </c>
    </row>
    <row r="1351" spans="3:4">
      <c r="C1351">
        <v>1075</v>
      </c>
      <c r="D1351">
        <v>1.1900634322555046E-4</v>
      </c>
    </row>
    <row r="1352" spans="3:4">
      <c r="C1352">
        <v>1075.5</v>
      </c>
      <c r="D1352">
        <v>1.1943335553633555E-4</v>
      </c>
    </row>
    <row r="1353" spans="3:4">
      <c r="C1353">
        <v>1076</v>
      </c>
      <c r="D1353">
        <v>1.1985357958245414E-4</v>
      </c>
    </row>
    <row r="1354" spans="3:4">
      <c r="C1354">
        <v>1076.5</v>
      </c>
      <c r="D1354">
        <v>1.2026663574338889E-4</v>
      </c>
    </row>
    <row r="1355" spans="3:4">
      <c r="C1355">
        <v>1077</v>
      </c>
      <c r="D1355">
        <v>1.2067214676862705E-4</v>
      </c>
    </row>
    <row r="1356" spans="3:4">
      <c r="C1356">
        <v>1077.5</v>
      </c>
      <c r="D1356">
        <v>1.2106973816365955E-4</v>
      </c>
    </row>
    <row r="1357" spans="3:4">
      <c r="C1357">
        <v>1078</v>
      </c>
      <c r="D1357">
        <v>1.2145903857228998E-4</v>
      </c>
    </row>
    <row r="1358" spans="3:4">
      <c r="C1358">
        <v>1078.5</v>
      </c>
      <c r="D1358">
        <v>1.2183968015483542E-4</v>
      </c>
    </row>
    <row r="1359" spans="3:4">
      <c r="C1359">
        <v>1079</v>
      </c>
      <c r="D1359">
        <v>1.2221129896180887E-4</v>
      </c>
    </row>
    <row r="1360" spans="3:4">
      <c r="C1360">
        <v>1079.5</v>
      </c>
      <c r="D1360">
        <v>1.2257353530268199E-4</v>
      </c>
    </row>
    <row r="1361" spans="3:4">
      <c r="C1361">
        <v>1080</v>
      </c>
      <c r="D1361">
        <v>1.2292603410933524E-4</v>
      </c>
    </row>
    <row r="1362" spans="3:4">
      <c r="C1362">
        <v>1080.5</v>
      </c>
      <c r="D1362">
        <v>1.2326844529381205E-4</v>
      </c>
    </row>
    <row r="1363" spans="3:4">
      <c r="C1363">
        <v>1081</v>
      </c>
      <c r="D1363">
        <v>1.2360042410000365E-4</v>
      </c>
    </row>
    <row r="1364" spans="3:4">
      <c r="C1364">
        <v>1081.5</v>
      </c>
      <c r="D1364">
        <v>1.2392163144890058E-4</v>
      </c>
    </row>
    <row r="1365" spans="3:4">
      <c r="C1365">
        <v>1082</v>
      </c>
      <c r="D1365">
        <v>1.242317342770583E-4</v>
      </c>
    </row>
    <row r="1366" spans="3:4">
      <c r="C1366">
        <v>1082.5</v>
      </c>
      <c r="D1366">
        <v>1.245304058679345E-4</v>
      </c>
    </row>
    <row r="1367" spans="3:4">
      <c r="C1367">
        <v>1083</v>
      </c>
      <c r="D1367">
        <v>1.2481732617576727E-4</v>
      </c>
    </row>
    <row r="1368" spans="3:4">
      <c r="C1368">
        <v>1083.5</v>
      </c>
      <c r="D1368">
        <v>1.2509218214167415E-4</v>
      </c>
    </row>
    <row r="1369" spans="3:4">
      <c r="C1369">
        <v>1084</v>
      </c>
      <c r="D1369">
        <v>1.2535466800166485E-4</v>
      </c>
    </row>
    <row r="1370" spans="3:4">
      <c r="C1370">
        <v>1084.5</v>
      </c>
      <c r="D1370">
        <v>1.2560448558627185E-4</v>
      </c>
    </row>
    <row r="1371" spans="3:4">
      <c r="C1371">
        <v>1085</v>
      </c>
      <c r="D1371">
        <v>1.2584134461151493E-4</v>
      </c>
    </row>
    <row r="1372" spans="3:4">
      <c r="C1372">
        <v>1085.5</v>
      </c>
      <c r="D1372">
        <v>1.2606496296092983E-4</v>
      </c>
    </row>
    <row r="1373" spans="3:4">
      <c r="C1373">
        <v>1086</v>
      </c>
      <c r="D1373">
        <v>1.2627506695840157E-4</v>
      </c>
    </row>
    <row r="1374" spans="3:4">
      <c r="C1374">
        <v>1086.5</v>
      </c>
      <c r="D1374">
        <v>1.2647139163155899E-4</v>
      </c>
    </row>
    <row r="1375" spans="3:4">
      <c r="C1375">
        <v>1087</v>
      </c>
      <c r="D1375">
        <v>1.2665368096549689E-4</v>
      </c>
    </row>
    <row r="1376" spans="3:4">
      <c r="C1376">
        <v>1087.5</v>
      </c>
      <c r="D1376">
        <v>1.2682168814660827E-4</v>
      </c>
    </row>
    <row r="1377" spans="3:4">
      <c r="C1377">
        <v>1088</v>
      </c>
      <c r="D1377">
        <v>1.2697517579632092E-4</v>
      </c>
    </row>
    <row r="1378" spans="3:4">
      <c r="C1378">
        <v>1088.5</v>
      </c>
      <c r="D1378">
        <v>1.2711391619454659E-4</v>
      </c>
    </row>
    <row r="1379" spans="3:4">
      <c r="C1379">
        <v>1089</v>
      </c>
      <c r="D1379">
        <v>1.272376914926652E-4</v>
      </c>
    </row>
    <row r="1380" spans="3:4">
      <c r="C1380">
        <v>1089.5</v>
      </c>
      <c r="D1380">
        <v>1.2734629391587913E-4</v>
      </c>
    </row>
    <row r="1381" spans="3:4">
      <c r="C1381">
        <v>1090</v>
      </c>
      <c r="D1381">
        <v>1.274395259547878E-4</v>
      </c>
    </row>
    <row r="1382" spans="3:4">
      <c r="C1382">
        <v>1090.5</v>
      </c>
      <c r="D1382">
        <v>1.275172005460453E-4</v>
      </c>
    </row>
    <row r="1383" spans="3:4">
      <c r="C1383">
        <v>1091</v>
      </c>
      <c r="D1383">
        <v>1.2757914124197868E-4</v>
      </c>
    </row>
    <row r="1384" spans="3:4">
      <c r="C1384">
        <v>1091.5</v>
      </c>
      <c r="D1384">
        <v>1.2762518236905803E-4</v>
      </c>
    </row>
    <row r="1385" spans="3:4">
      <c r="C1385">
        <v>1092</v>
      </c>
      <c r="D1385">
        <v>1.2765516917512281E-4</v>
      </c>
    </row>
    <row r="1386" spans="3:4">
      <c r="C1386">
        <v>1092.5</v>
      </c>
      <c r="D1386">
        <v>1.2766895796528395E-4</v>
      </c>
    </row>
    <row r="1387" spans="3:4">
      <c r="C1387">
        <v>1093</v>
      </c>
      <c r="D1387">
        <v>1.2766641622643385E-4</v>
      </c>
    </row>
    <row r="1388" spans="3:4">
      <c r="C1388">
        <v>1093.5</v>
      </c>
      <c r="D1388">
        <v>1.2764742274031063E-4</v>
      </c>
    </row>
    <row r="1389" spans="3:4">
      <c r="C1389">
        <v>1094</v>
      </c>
      <c r="D1389">
        <v>1.2761186768507686E-4</v>
      </c>
    </row>
    <row r="1390" spans="3:4">
      <c r="C1390">
        <v>1094.5</v>
      </c>
      <c r="D1390">
        <v>1.2755965272538572E-4</v>
      </c>
    </row>
    <row r="1391" spans="3:4">
      <c r="C1391">
        <v>1095</v>
      </c>
      <c r="D1391">
        <v>1.2749069109092238E-4</v>
      </c>
    </row>
    <row r="1392" spans="3:4">
      <c r="C1392">
        <v>1095.5</v>
      </c>
      <c r="D1392">
        <v>1.2740490764341967E-4</v>
      </c>
    </row>
    <row r="1393" spans="3:4">
      <c r="C1393">
        <v>1096</v>
      </c>
      <c r="D1393">
        <v>1.2730223893216248E-4</v>
      </c>
    </row>
    <row r="1394" spans="3:4">
      <c r="C1394">
        <v>1096.5</v>
      </c>
      <c r="D1394">
        <v>1.271826332380067E-4</v>
      </c>
    </row>
    <row r="1395" spans="3:4">
      <c r="C1395">
        <v>1097</v>
      </c>
      <c r="D1395">
        <v>1.2704605060595157E-4</v>
      </c>
    </row>
    <row r="1396" spans="3:4">
      <c r="C1396">
        <v>1097.5</v>
      </c>
      <c r="D1396">
        <v>1.2689246286631806E-4</v>
      </c>
    </row>
    <row r="1397" spans="3:4">
      <c r="C1397">
        <v>1098</v>
      </c>
      <c r="D1397">
        <v>1.2672185364459652E-4</v>
      </c>
    </row>
    <row r="1398" spans="3:4">
      <c r="C1398">
        <v>1098.5</v>
      </c>
      <c r="D1398">
        <v>1.2653421836004075E-4</v>
      </c>
    </row>
    <row r="1399" spans="3:4">
      <c r="C1399">
        <v>1099</v>
      </c>
      <c r="D1399">
        <v>1.263295642130959E-4</v>
      </c>
    </row>
    <row r="1400" spans="3:4">
      <c r="C1400">
        <v>1099.5</v>
      </c>
      <c r="D1400">
        <v>1.2610791016176155E-4</v>
      </c>
    </row>
    <row r="1401" spans="3:4">
      <c r="C1401">
        <v>1100</v>
      </c>
      <c r="D1401">
        <v>1.2586928688700002E-4</v>
      </c>
    </row>
    <row r="1402" spans="3:4">
      <c r="C1402">
        <v>1100.5</v>
      </c>
      <c r="D1402">
        <v>1.2561373674731339E-4</v>
      </c>
    </row>
    <row r="1403" spans="3:4">
      <c r="C1403">
        <v>1101</v>
      </c>
      <c r="D1403">
        <v>1.2534131372262305E-4</v>
      </c>
    </row>
    <row r="1404" spans="3:4">
      <c r="C1404">
        <v>1101.5</v>
      </c>
      <c r="D1404">
        <v>1.2505208334759487E-4</v>
      </c>
    </row>
    <row r="1405" spans="3:4">
      <c r="C1405">
        <v>1102</v>
      </c>
      <c r="D1405">
        <v>1.2474612263456598E-4</v>
      </c>
    </row>
    <row r="1406" spans="3:4">
      <c r="C1406">
        <v>1102.5</v>
      </c>
      <c r="D1406">
        <v>1.244235199862362E-4</v>
      </c>
    </row>
    <row r="1407" spans="3:4">
      <c r="C1407">
        <v>1103</v>
      </c>
      <c r="D1407">
        <v>1.2408437509829945E-4</v>
      </c>
    </row>
    <row r="1408" spans="3:4">
      <c r="C1408">
        <v>1103.5</v>
      </c>
      <c r="D1408">
        <v>1.2372879885219805E-4</v>
      </c>
    </row>
    <row r="1409" spans="3:4">
      <c r="C1409">
        <v>1104</v>
      </c>
      <c r="D1409">
        <v>1.2335691319819255E-4</v>
      </c>
    </row>
    <row r="1410" spans="3:4">
      <c r="C1410">
        <v>1104.5</v>
      </c>
      <c r="D1410">
        <v>1.2296885102894872E-4</v>
      </c>
    </row>
    <row r="1411" spans="3:4">
      <c r="C1411">
        <v>1105</v>
      </c>
      <c r="D1411">
        <v>1.2256475604385068E-4</v>
      </c>
    </row>
    <row r="1412" spans="3:4">
      <c r="C1412">
        <v>1105.5</v>
      </c>
      <c r="D1412">
        <v>1.2214478260425828E-4</v>
      </c>
    </row>
    <row r="1413" spans="3:4">
      <c r="C1413">
        <v>1106</v>
      </c>
      <c r="D1413">
        <v>1.2170909557993329E-4</v>
      </c>
    </row>
    <row r="1414" spans="3:4">
      <c r="C1414">
        <v>1106.5</v>
      </c>
      <c r="D1414">
        <v>1.2125787018686737E-4</v>
      </c>
    </row>
    <row r="1415" spans="3:4">
      <c r="C1415">
        <v>1107</v>
      </c>
      <c r="D1415">
        <v>1.2079129181675073E-4</v>
      </c>
    </row>
    <row r="1416" spans="3:4">
      <c r="C1416">
        <v>1107.5</v>
      </c>
      <c r="D1416">
        <v>1.2030955585832721E-4</v>
      </c>
    </row>
    <row r="1417" spans="3:4">
      <c r="C1417">
        <v>1108</v>
      </c>
      <c r="D1417">
        <v>1.1981286751088769E-4</v>
      </c>
    </row>
    <row r="1418" spans="3:4">
      <c r="C1418">
        <v>1108.5</v>
      </c>
      <c r="D1418">
        <v>1.1930144159015985E-4</v>
      </c>
    </row>
    <row r="1419" spans="3:4">
      <c r="C1419">
        <v>1109</v>
      </c>
      <c r="D1419">
        <v>1.1877550232685607E-4</v>
      </c>
    </row>
    <row r="1420" spans="3:4">
      <c r="C1420">
        <v>1109.5</v>
      </c>
      <c r="D1420">
        <v>1.1823528315814897E-4</v>
      </c>
    </row>
    <row r="1421" spans="3:4">
      <c r="C1421">
        <v>1110</v>
      </c>
      <c r="D1421">
        <v>1.1768102651234556E-4</v>
      </c>
    </row>
    <row r="1422" spans="3:4">
      <c r="C1422">
        <v>1110.5</v>
      </c>
      <c r="D1422">
        <v>1.1711298358703769E-4</v>
      </c>
    </row>
    <row r="1423" spans="3:4">
      <c r="C1423">
        <v>1111</v>
      </c>
      <c r="D1423">
        <v>1.1653141412100856E-4</v>
      </c>
    </row>
    <row r="1424" spans="3:4">
      <c r="C1424">
        <v>1111.5</v>
      </c>
      <c r="D1424">
        <v>1.1593658616017981E-4</v>
      </c>
    </row>
    <row r="1425" spans="3:4">
      <c r="C1425">
        <v>1112</v>
      </c>
      <c r="D1425">
        <v>1.1532877581788527E-4</v>
      </c>
    </row>
    <row r="1426" spans="3:4">
      <c r="C1426">
        <v>1112.5</v>
      </c>
      <c r="D1426">
        <v>1.1470826702976169E-4</v>
      </c>
    </row>
    <row r="1427" spans="3:4">
      <c r="C1427">
        <v>1113</v>
      </c>
      <c r="D1427">
        <v>1.1407535130354766E-4</v>
      </c>
    </row>
    <row r="1428" spans="3:4">
      <c r="C1428">
        <v>1113.5</v>
      </c>
      <c r="D1428">
        <v>1.1343032746408458E-4</v>
      </c>
    </row>
    <row r="1429" spans="3:4">
      <c r="C1429">
        <v>1114</v>
      </c>
      <c r="D1429">
        <v>1.127735013938147E-4</v>
      </c>
    </row>
    <row r="1430" spans="3:4">
      <c r="C1430">
        <v>1114.5</v>
      </c>
      <c r="D1430">
        <v>1.1210518576907251E-4</v>
      </c>
    </row>
    <row r="1431" spans="3:4">
      <c r="C1431">
        <v>1115</v>
      </c>
      <c r="D1431">
        <v>1.114256997924668E-4</v>
      </c>
    </row>
    <row r="1432" spans="3:4">
      <c r="C1432">
        <v>1115.5</v>
      </c>
      <c r="D1432">
        <v>1.1073536892164982E-4</v>
      </c>
    </row>
    <row r="1433" spans="3:4">
      <c r="C1433">
        <v>1116</v>
      </c>
      <c r="D1433">
        <v>1.1003452459477232E-4</v>
      </c>
    </row>
    <row r="1434" spans="3:4">
      <c r="C1434">
        <v>1116.5</v>
      </c>
      <c r="D1434">
        <v>1.0932350395291999E-4</v>
      </c>
    </row>
    <row r="1435" spans="3:4">
      <c r="C1435">
        <v>1117</v>
      </c>
      <c r="D1435">
        <v>1.0860264955982897E-4</v>
      </c>
    </row>
    <row r="1436" spans="3:4">
      <c r="C1436">
        <v>1117.5</v>
      </c>
      <c r="D1436">
        <v>1.0787230911917497E-4</v>
      </c>
    </row>
    <row r="1437" spans="3:4">
      <c r="C1437">
        <v>1118</v>
      </c>
      <c r="D1437">
        <v>1.0713283518973014E-4</v>
      </c>
    </row>
    <row r="1438" spans="3:4">
      <c r="C1438">
        <v>1118.5</v>
      </c>
      <c r="D1438">
        <v>1.0638458489868007E-4</v>
      </c>
    </row>
    <row r="1439" spans="3:4">
      <c r="C1439">
        <v>1119</v>
      </c>
      <c r="D1439">
        <v>1.0562791965339103E-4</v>
      </c>
    </row>
    <row r="1440" spans="3:4">
      <c r="C1440">
        <v>1119.5</v>
      </c>
      <c r="D1440">
        <v>1.048632048519153E-4</v>
      </c>
    </row>
    <row r="1441" spans="3:4">
      <c r="C1441">
        <v>1120</v>
      </c>
      <c r="D1441">
        <v>1.0409080959251996E-4</v>
      </c>
    </row>
    <row r="1442" spans="3:4">
      <c r="C1442">
        <v>1120.5</v>
      </c>
      <c r="D1442">
        <v>1.0331110638252128E-4</v>
      </c>
    </row>
    <row r="1443" spans="3:4">
      <c r="C1443">
        <v>1121</v>
      </c>
      <c r="D1443">
        <v>1.0252447084670377E-4</v>
      </c>
    </row>
    <row r="1444" spans="3:4">
      <c r="C1444">
        <v>1121.5</v>
      </c>
      <c r="D1444">
        <v>1.0173128143559952E-4</v>
      </c>
    </row>
    <row r="1445" spans="3:4">
      <c r="C1445">
        <v>1122</v>
      </c>
      <c r="D1445">
        <v>1.0093191913389951E-4</v>
      </c>
    </row>
    <row r="1446" spans="3:4">
      <c r="C1446">
        <v>1122.5</v>
      </c>
      <c r="D1446">
        <v>1.0012676716926434E-4</v>
      </c>
    </row>
    <row r="1447" spans="3:4">
      <c r="C1447">
        <v>1123</v>
      </c>
      <c r="D1447">
        <v>9.931621072179812E-5</v>
      </c>
    </row>
    <row r="1448" spans="3:4">
      <c r="C1448">
        <v>1123.5</v>
      </c>
      <c r="D1448">
        <v>9.8500636634444092E-5</v>
      </c>
    </row>
    <row r="1449" spans="3:4">
      <c r="C1449">
        <v>1124</v>
      </c>
      <c r="D1449">
        <v>9.7680433124555766E-5</v>
      </c>
    </row>
    <row r="1450" spans="3:4">
      <c r="C1450">
        <v>1124.5</v>
      </c>
      <c r="D1450">
        <v>9.6855989496893202E-5</v>
      </c>
    </row>
    <row r="1451" spans="3:4">
      <c r="C1451">
        <v>1125</v>
      </c>
      <c r="D1451">
        <v>9.6027695858287476E-5</v>
      </c>
    </row>
    <row r="1452" spans="3:4">
      <c r="C1452">
        <v>1125.5</v>
      </c>
      <c r="D1452">
        <v>9.5195942834212205E-5</v>
      </c>
    </row>
    <row r="1453" spans="3:4">
      <c r="C1453">
        <v>1126</v>
      </c>
      <c r="D1453">
        <v>9.4361121287494683E-5</v>
      </c>
    </row>
    <row r="1454" spans="3:4">
      <c r="C1454">
        <v>1126.5</v>
      </c>
      <c r="D1454">
        <v>9.3523622039393321E-5</v>
      </c>
    </row>
    <row r="1455" spans="3:4">
      <c r="C1455">
        <v>1127</v>
      </c>
      <c r="D1455">
        <v>9.2683835593262951E-5</v>
      </c>
    </row>
    <row r="1456" spans="3:4">
      <c r="C1456">
        <v>1127.5</v>
      </c>
      <c r="D1456">
        <v>9.1842151861022095E-5</v>
      </c>
    </row>
    <row r="1457" spans="3:4">
      <c r="C1457">
        <v>1128</v>
      </c>
      <c r="D1457">
        <v>9.0998959892631362E-5</v>
      </c>
    </row>
    <row r="1458" spans="3:4">
      <c r="C1458">
        <v>1128.5</v>
      </c>
      <c r="D1458">
        <v>9.0154647608784772E-5</v>
      </c>
    </row>
    <row r="1459" spans="3:4">
      <c r="C1459">
        <v>1129</v>
      </c>
      <c r="D1459">
        <v>8.9309601537009909E-5</v>
      </c>
    </row>
    <row r="1460" spans="3:4">
      <c r="C1460">
        <v>1129.5</v>
      </c>
      <c r="D1460">
        <v>8.846420655136561E-5</v>
      </c>
    </row>
    <row r="1461" spans="3:4">
      <c r="C1461">
        <v>1130</v>
      </c>
      <c r="D1461">
        <v>8.7618845615919599E-5</v>
      </c>
    </row>
    <row r="1462" spans="3:4">
      <c r="C1462">
        <v>1130.5</v>
      </c>
      <c r="D1462">
        <v>8.6773899532181616E-5</v>
      </c>
    </row>
    <row r="1463" spans="3:4">
      <c r="C1463">
        <v>1131</v>
      </c>
      <c r="D1463">
        <v>8.5929746690659943E-5</v>
      </c>
    </row>
    <row r="1464" spans="3:4">
      <c r="C1464">
        <v>1131.5</v>
      </c>
      <c r="D1464">
        <v>8.5086762826703773E-5</v>
      </c>
    </row>
    <row r="1465" spans="3:4">
      <c r="C1465">
        <v>1132</v>
      </c>
      <c r="D1465">
        <v>8.4245320780784887E-5</v>
      </c>
    </row>
    <row r="1466" spans="3:4">
      <c r="C1466">
        <v>1132.5</v>
      </c>
      <c r="D1466">
        <v>8.3405790263366754E-5</v>
      </c>
    </row>
    <row r="1467" spans="3:4">
      <c r="C1467">
        <v>1133</v>
      </c>
      <c r="D1467">
        <v>8.2568537624500894E-5</v>
      </c>
    </row>
    <row r="1468" spans="3:4">
      <c r="C1468">
        <v>1133.5</v>
      </c>
      <c r="D1468">
        <v>8.1733925628283817E-5</v>
      </c>
    </row>
    <row r="1469" spans="3:4">
      <c r="C1469">
        <v>1134</v>
      </c>
      <c r="D1469">
        <v>8.0902313232300306E-5</v>
      </c>
    </row>
    <row r="1470" spans="3:4">
      <c r="C1470">
        <v>1134.5</v>
      </c>
      <c r="D1470">
        <v>8.0074055372172009E-5</v>
      </c>
    </row>
    <row r="1471" spans="3:4">
      <c r="C1471">
        <v>1135</v>
      </c>
      <c r="D1471">
        <v>7.9249502751322723E-5</v>
      </c>
    </row>
    <row r="1472" spans="3:4">
      <c r="C1472">
        <v>1135.5</v>
      </c>
      <c r="D1472">
        <v>7.8429001636064972E-5</v>
      </c>
    </row>
    <row r="1473" spans="3:4">
      <c r="C1473">
        <v>1136</v>
      </c>
      <c r="D1473">
        <v>7.7612893656105268E-5</v>
      </c>
    </row>
    <row r="1474" spans="3:4">
      <c r="C1474">
        <v>1136.5</v>
      </c>
      <c r="D1474">
        <v>7.6801515610558141E-5</v>
      </c>
    </row>
    <row r="1475" spans="3:4">
      <c r="C1475">
        <v>1137</v>
      </c>
      <c r="D1475">
        <v>7.5995199279552244E-5</v>
      </c>
    </row>
    <row r="1476" spans="3:4">
      <c r="C1476">
        <v>1137.5</v>
      </c>
      <c r="D1476">
        <v>7.5194271241504787E-5</v>
      </c>
    </row>
    <row r="1477" spans="3:4">
      <c r="C1477">
        <v>1138</v>
      </c>
      <c r="D1477">
        <v>7.439905269613358E-5</v>
      </c>
    </row>
    <row r="1478" spans="3:4">
      <c r="C1478">
        <v>1138.5</v>
      </c>
      <c r="D1478">
        <v>7.3609859293268938E-5</v>
      </c>
    </row>
    <row r="1479" spans="3:4">
      <c r="C1479">
        <v>1139</v>
      </c>
      <c r="D1479">
        <v>7.2827000967521594E-5</v>
      </c>
    </row>
    <row r="1480" spans="3:4">
      <c r="C1480">
        <v>1139.5</v>
      </c>
      <c r="D1480">
        <v>7.205078177885498E-5</v>
      </c>
    </row>
    <row r="1481" spans="3:4">
      <c r="C1481">
        <v>1140</v>
      </c>
      <c r="D1481">
        <v>7.1281499759104635E-5</v>
      </c>
    </row>
    <row r="1482" spans="3:4">
      <c r="C1482">
        <v>1140.5</v>
      </c>
      <c r="D1482">
        <v>7.0519446764480723E-5</v>
      </c>
    </row>
    <row r="1483" spans="3:4">
      <c r="C1483">
        <v>1141</v>
      </c>
      <c r="D1483">
        <v>6.9764908334082732E-5</v>
      </c>
    </row>
    <row r="1484" spans="3:4">
      <c r="C1484">
        <v>1141.5</v>
      </c>
      <c r="D1484">
        <v>6.9018163554450076E-5</v>
      </c>
    </row>
    <row r="1485" spans="3:4">
      <c r="C1485">
        <v>1142</v>
      </c>
      <c r="D1485">
        <v>6.8279484930165252E-5</v>
      </c>
    </row>
    <row r="1486" spans="3:4">
      <c r="C1486">
        <v>1142.5</v>
      </c>
      <c r="D1486">
        <v>6.7549138260520993E-5</v>
      </c>
    </row>
    <row r="1487" spans="3:4">
      <c r="C1487">
        <v>1143</v>
      </c>
      <c r="D1487">
        <v>6.6827382522256264E-5</v>
      </c>
    </row>
    <row r="1488" spans="3:4">
      <c r="C1488">
        <v>1143.5</v>
      </c>
      <c r="D1488">
        <v>6.6114469758360789E-5</v>
      </c>
    </row>
    <row r="1489" spans="3:4">
      <c r="C1489">
        <v>1144</v>
      </c>
      <c r="D1489">
        <v>6.5410644972941834E-5</v>
      </c>
    </row>
    <row r="1490" spans="3:4">
      <c r="C1490">
        <v>1144.5</v>
      </c>
      <c r="D1490">
        <v>6.4716146032141479E-5</v>
      </c>
    </row>
    <row r="1491" spans="3:4">
      <c r="C1491">
        <v>1145</v>
      </c>
      <c r="D1491">
        <v>6.4031203571087705E-5</v>
      </c>
    </row>
    <row r="1492" spans="3:4">
      <c r="C1492">
        <v>1145.5</v>
      </c>
      <c r="D1492">
        <v>6.3356040906857106E-5</v>
      </c>
    </row>
    <row r="1493" spans="3:4">
      <c r="C1493">
        <v>1146</v>
      </c>
      <c r="D1493">
        <v>6.2690873957422027E-5</v>
      </c>
    </row>
    <row r="1494" spans="3:4">
      <c r="C1494">
        <v>1146.5</v>
      </c>
      <c r="D1494">
        <v>6.2035911166550357E-5</v>
      </c>
    </row>
    <row r="1495" spans="3:4">
      <c r="C1495">
        <v>1147</v>
      </c>
      <c r="D1495">
        <v>6.1391353434621544E-5</v>
      </c>
    </row>
    <row r="1496" spans="3:4">
      <c r="C1496">
        <v>1147.5</v>
      </c>
      <c r="D1496">
        <v>6.0757394055317457E-5</v>
      </c>
    </row>
    <row r="1497" spans="3:4">
      <c r="C1497">
        <v>1148</v>
      </c>
      <c r="D1497">
        <v>6.013421865814313E-5</v>
      </c>
    </row>
    <row r="1498" spans="3:4">
      <c r="C1498">
        <v>1148.5</v>
      </c>
      <c r="D1498">
        <v>5.9522005156727527E-5</v>
      </c>
    </row>
    <row r="1499" spans="3:4">
      <c r="C1499">
        <v>1149</v>
      </c>
      <c r="D1499">
        <v>5.8920923702851165E-5</v>
      </c>
    </row>
    <row r="1500" spans="3:4">
      <c r="C1500">
        <v>1149.5</v>
      </c>
      <c r="D1500">
        <v>5.8331136646142949E-5</v>
      </c>
    </row>
    <row r="1501" spans="3:4">
      <c r="C1501">
        <v>1150</v>
      </c>
      <c r="D1501">
        <v>5.775279849938567E-5</v>
      </c>
    </row>
    <row r="1502" spans="3:4">
      <c r="C1502">
        <v>1150.5</v>
      </c>
      <c r="D1502">
        <v>5.7186055909365615E-5</v>
      </c>
    </row>
    <row r="1503" spans="3:4">
      <c r="C1503">
        <v>1151</v>
      </c>
      <c r="D1503">
        <v>5.663104763319873E-5</v>
      </c>
    </row>
    <row r="1504" spans="3:4">
      <c r="C1504">
        <v>1151.5</v>
      </c>
      <c r="D1504">
        <v>5.6087904520062468E-5</v>
      </c>
    </row>
    <row r="1505" spans="3:4">
      <c r="C1505">
        <v>1152</v>
      </c>
      <c r="D1505">
        <v>5.5556749498259952E-5</v>
      </c>
    </row>
    <row r="1506" spans="3:4">
      <c r="C1506">
        <v>1152.5</v>
      </c>
      <c r="D1506">
        <v>5.5037697567539812E-5</v>
      </c>
    </row>
    <row r="1507" spans="3:4">
      <c r="C1507">
        <v>1153</v>
      </c>
      <c r="D1507">
        <v>5.4530855796592705E-5</v>
      </c>
    </row>
    <row r="1508" spans="3:4">
      <c r="C1508">
        <v>1153.5</v>
      </c>
      <c r="D1508">
        <v>5.4036323325643483E-5</v>
      </c>
    </row>
    <row r="1509" spans="3:4">
      <c r="C1509">
        <v>1154</v>
      </c>
      <c r="D1509">
        <v>5.3554191374054945E-5</v>
      </c>
    </row>
    <row r="1510" spans="3:4">
      <c r="C1510">
        <v>1154.5</v>
      </c>
      <c r="D1510">
        <v>5.3084543252857699E-5</v>
      </c>
    </row>
    <row r="1511" spans="3:4">
      <c r="C1511">
        <v>1155</v>
      </c>
      <c r="D1511">
        <v>5.2627454382118719E-5</v>
      </c>
    </row>
    <row r="1512" spans="3:4">
      <c r="C1512">
        <v>1155.5</v>
      </c>
      <c r="D1512">
        <v>5.2182992313058834E-5</v>
      </c>
    </row>
    <row r="1513" spans="3:4">
      <c r="C1513">
        <v>1156</v>
      </c>
      <c r="D1513">
        <v>5.1751216754828644E-5</v>
      </c>
    </row>
    <row r="1514" spans="3:4">
      <c r="C1514">
        <v>1156.5</v>
      </c>
      <c r="D1514">
        <v>5.1332179605850336E-5</v>
      </c>
    </row>
    <row r="1515" spans="3:4">
      <c r="C1515">
        <v>1157</v>
      </c>
      <c r="D1515">
        <v>5.0920124676078428E-5</v>
      </c>
    </row>
    <row r="1516" spans="3:4">
      <c r="C1516">
        <v>1157.5</v>
      </c>
      <c r="D1516">
        <v>5.0527051113281575E-5</v>
      </c>
    </row>
    <row r="1517" spans="3:4">
      <c r="C1517">
        <v>1158</v>
      </c>
      <c r="D1517">
        <v>5.014680368408575E-5</v>
      </c>
    </row>
    <row r="1518" spans="3:4">
      <c r="C1518">
        <v>1158.5</v>
      </c>
      <c r="D1518">
        <v>4.9779404646040686E-5</v>
      </c>
    </row>
    <row r="1519" spans="3:4">
      <c r="C1519">
        <v>1159</v>
      </c>
      <c r="D1519">
        <v>4.9424868605500948E-5</v>
      </c>
    </row>
    <row r="1520" spans="3:4">
      <c r="C1520">
        <v>1159.5</v>
      </c>
      <c r="D1520">
        <v>4.9083202577310569E-5</v>
      </c>
    </row>
    <row r="1521" spans="3:4">
      <c r="C1521">
        <v>1160</v>
      </c>
      <c r="D1521">
        <v>4.8754406048257444E-5</v>
      </c>
    </row>
    <row r="1522" spans="3:4">
      <c r="C1522">
        <v>1160.5</v>
      </c>
      <c r="D1522">
        <v>4.8438471044202775E-5</v>
      </c>
    </row>
    <row r="1523" spans="3:4">
      <c r="C1523">
        <v>1161</v>
      </c>
      <c r="D1523">
        <v>4.813538220079098E-5</v>
      </c>
    </row>
    <row r="1524" spans="3:4">
      <c r="C1524">
        <v>1161.5</v>
      </c>
      <c r="D1524">
        <v>4.7845116837645109E-5</v>
      </c>
    </row>
    <row r="1525" spans="3:4">
      <c r="C1525">
        <v>1162</v>
      </c>
      <c r="D1525">
        <v>4.7567645035952637E-5</v>
      </c>
    </row>
    <row r="1526" spans="3:4">
      <c r="C1526">
        <v>1162.5</v>
      </c>
      <c r="D1526">
        <v>4.7302929719346773E-5</v>
      </c>
    </row>
    <row r="1527" spans="3:4">
      <c r="C1527">
        <v>1163</v>
      </c>
      <c r="D1527">
        <v>4.7050926737988621E-5</v>
      </c>
    </row>
    <row r="1528" spans="3:4">
      <c r="C1528">
        <v>1163.5</v>
      </c>
      <c r="D1528">
        <v>4.6811584955755325E-5</v>
      </c>
    </row>
    <row r="1529" spans="3:4">
      <c r="C1529">
        <v>1164</v>
      </c>
      <c r="D1529">
        <v>4.6584846340440269E-5</v>
      </c>
    </row>
    <row r="1530" spans="3:4">
      <c r="C1530">
        <v>1164.5</v>
      </c>
      <c r="D1530">
        <v>4.6370646056871261E-5</v>
      </c>
    </row>
    <row r="1531" spans="3:4">
      <c r="C1531">
        <v>1165</v>
      </c>
      <c r="D1531">
        <v>4.6168912562853499E-5</v>
      </c>
    </row>
    <row r="1532" spans="3:4">
      <c r="C1532">
        <v>1165.5</v>
      </c>
      <c r="D1532">
        <v>4.597956770784465E-5</v>
      </c>
    </row>
    <row r="1533" spans="3:4">
      <c r="C1533">
        <v>1166</v>
      </c>
      <c r="D1533">
        <v>4.580252683426965E-5</v>
      </c>
    </row>
    <row r="1534" spans="3:4">
      <c r="C1534">
        <v>1166.5</v>
      </c>
      <c r="D1534">
        <v>4.5637698881383968E-5</v>
      </c>
    </row>
    <row r="1535" spans="3:4">
      <c r="C1535">
        <v>1167</v>
      </c>
      <c r="D1535">
        <v>4.5484986491594664E-5</v>
      </c>
    </row>
    <row r="1536" spans="3:4">
      <c r="C1536">
        <v>1167.5</v>
      </c>
      <c r="D1536">
        <v>4.53442861191493E-5</v>
      </c>
    </row>
    <row r="1537" spans="3:4">
      <c r="C1537">
        <v>1168</v>
      </c>
      <c r="D1537">
        <v>4.521548814110369E-5</v>
      </c>
    </row>
    <row r="1538" spans="3:4">
      <c r="C1538">
        <v>1168.5</v>
      </c>
      <c r="D1538">
        <v>4.5098476970480474E-5</v>
      </c>
    </row>
    <row r="1539" spans="3:4">
      <c r="C1539">
        <v>1169</v>
      </c>
      <c r="D1539">
        <v>4.4993131171531252E-5</v>
      </c>
    </row>
    <row r="1540" spans="3:4">
      <c r="C1540">
        <v>1169.5</v>
      </c>
      <c r="D1540">
        <v>4.4899323577016145E-5</v>
      </c>
    </row>
    <row r="1541" spans="3:4">
      <c r="C1541">
        <v>1170</v>
      </c>
      <c r="D1541">
        <v>4.4816921407415555E-5</v>
      </c>
    </row>
    <row r="1542" spans="3:4">
      <c r="C1542">
        <v>1170.5</v>
      </c>
      <c r="D1542">
        <v>4.4745786391990073E-5</v>
      </c>
    </row>
    <row r="1543" spans="3:4">
      <c r="C1543">
        <v>1171</v>
      </c>
      <c r="D1543">
        <v>4.4685774891605299E-5</v>
      </c>
    </row>
    <row r="1544" spans="3:4">
      <c r="C1544">
        <v>1171.5</v>
      </c>
      <c r="D1544">
        <v>4.4636738023239599E-5</v>
      </c>
    </row>
    <row r="1545" spans="3:4">
      <c r="C1545">
        <v>1172</v>
      </c>
      <c r="D1545">
        <v>4.4598521786094003E-5</v>
      </c>
    </row>
    <row r="1546" spans="3:4">
      <c r="C1546">
        <v>1172.5</v>
      </c>
      <c r="D1546">
        <v>4.457096718922399E-5</v>
      </c>
    </row>
    <row r="1547" spans="3:4">
      <c r="C1547">
        <v>1173</v>
      </c>
      <c r="D1547">
        <v>4.4553910380614886E-5</v>
      </c>
    </row>
    <row r="1548" spans="3:4">
      <c r="C1548">
        <v>1173.5</v>
      </c>
      <c r="D1548">
        <v>4.4547182777622795E-5</v>
      </c>
    </row>
    <row r="1549" spans="3:4">
      <c r="C1549">
        <v>1174</v>
      </c>
      <c r="D1549">
        <v>4.4550611198704656E-5</v>
      </c>
    </row>
    <row r="1550" spans="3:4">
      <c r="C1550">
        <v>1174.5</v>
      </c>
      <c r="D1550">
        <v>4.4564017996361917E-5</v>
      </c>
    </row>
    <row r="1551" spans="3:4">
      <c r="C1551">
        <v>1175</v>
      </c>
      <c r="D1551">
        <v>4.458722119122339E-5</v>
      </c>
    </row>
    <row r="1552" spans="3:4">
      <c r="C1552">
        <v>1175.5</v>
      </c>
      <c r="D1552">
        <v>4.4620034607193796E-5</v>
      </c>
    </row>
    <row r="1553" spans="3:4">
      <c r="C1553">
        <v>1176</v>
      </c>
      <c r="D1553">
        <v>4.4662268007595832E-5</v>
      </c>
    </row>
    <row r="1554" spans="3:4">
      <c r="C1554">
        <v>1176.5</v>
      </c>
      <c r="D1554">
        <v>4.4713727232234343E-5</v>
      </c>
    </row>
    <row r="1555" spans="3:4">
      <c r="C1555">
        <v>1177</v>
      </c>
      <c r="D1555">
        <v>4.4774214335312379E-5</v>
      </c>
    </row>
    <row r="1556" spans="3:4">
      <c r="C1556">
        <v>1177.5</v>
      </c>
      <c r="D1556">
        <v>4.4843527724129658E-5</v>
      </c>
    </row>
    <row r="1557" spans="3:4">
      <c r="C1557">
        <v>1178</v>
      </c>
      <c r="D1557">
        <v>4.4921462298495274E-5</v>
      </c>
    </row>
    <row r="1558" spans="3:4">
      <c r="C1558">
        <v>1178.5</v>
      </c>
      <c r="D1558">
        <v>4.5007809590786986E-5</v>
      </c>
    </row>
    <row r="1559" spans="3:4">
      <c r="C1559">
        <v>1179</v>
      </c>
      <c r="D1559">
        <v>4.5102357906590672E-5</v>
      </c>
    </row>
    <row r="1560" spans="3:4">
      <c r="C1560">
        <v>1179.5</v>
      </c>
      <c r="D1560">
        <v>4.5204892465854273E-5</v>
      </c>
    </row>
    <row r="1561" spans="3:4">
      <c r="C1561">
        <v>1180</v>
      </c>
      <c r="D1561">
        <v>4.5315195544491124E-5</v>
      </c>
    </row>
    <row r="1562" spans="3:4">
      <c r="C1562">
        <v>1180.5</v>
      </c>
      <c r="D1562">
        <v>4.5433046616369033E-5</v>
      </c>
    </row>
    <row r="1563" spans="3:4">
      <c r="C1563">
        <v>1181</v>
      </c>
      <c r="D1563">
        <v>4.555822249562134E-5</v>
      </c>
    </row>
    <row r="1564" spans="3:4">
      <c r="C1564">
        <v>1181.5</v>
      </c>
      <c r="D1564">
        <v>4.569049747921773E-5</v>
      </c>
    </row>
    <row r="1565" spans="3:4">
      <c r="C1565">
        <v>1182</v>
      </c>
      <c r="D1565">
        <v>4.5829643489732709E-5</v>
      </c>
    </row>
    <row r="1566" spans="3:4">
      <c r="C1566">
        <v>1182.5</v>
      </c>
      <c r="D1566">
        <v>4.5975430218250638E-5</v>
      </c>
    </row>
    <row r="1567" spans="3:4">
      <c r="C1567">
        <v>1183</v>
      </c>
      <c r="D1567">
        <v>4.6127625267346546E-5</v>
      </c>
    </row>
    <row r="1568" spans="3:4">
      <c r="C1568">
        <v>1183.5</v>
      </c>
      <c r="D1568">
        <v>4.6285994294082935E-5</v>
      </c>
    </row>
    <row r="1569" spans="3:4">
      <c r="C1569">
        <v>1184</v>
      </c>
      <c r="D1569">
        <v>4.6450301152962747E-5</v>
      </c>
    </row>
    <row r="1570" spans="3:4">
      <c r="C1570">
        <v>1184.5</v>
      </c>
      <c r="D1570">
        <v>4.6620308038779831E-5</v>
      </c>
    </row>
    <row r="1571" spans="3:4">
      <c r="C1571">
        <v>1185</v>
      </c>
      <c r="D1571">
        <v>4.6795775629308212E-5</v>
      </c>
    </row>
    <row r="1572" spans="3:4">
      <c r="C1572">
        <v>1185.5</v>
      </c>
      <c r="D1572">
        <v>4.6976463227772003E-5</v>
      </c>
    </row>
    <row r="1573" spans="3:4">
      <c r="C1573">
        <v>1186</v>
      </c>
      <c r="D1573">
        <v>4.7162128905038587E-5</v>
      </c>
    </row>
    <row r="1574" spans="3:4">
      <c r="C1574">
        <v>1186.5</v>
      </c>
      <c r="D1574">
        <v>4.735252964147736E-5</v>
      </c>
    </row>
    <row r="1575" spans="3:4">
      <c r="C1575">
        <v>1187</v>
      </c>
      <c r="D1575">
        <v>4.7547421468427423E-5</v>
      </c>
    </row>
    <row r="1576" spans="3:4">
      <c r="C1576">
        <v>1187.5</v>
      </c>
      <c r="D1576">
        <v>4.7746559609217262E-5</v>
      </c>
    </row>
    <row r="1577" spans="3:4">
      <c r="C1577">
        <v>1188</v>
      </c>
      <c r="D1577">
        <v>4.7949698619680258E-5</v>
      </c>
    </row>
    <row r="1578" spans="3:4">
      <c r="C1578">
        <v>1188.5</v>
      </c>
      <c r="D1578">
        <v>4.8156592528109732E-5</v>
      </c>
    </row>
    <row r="1579" spans="3:4">
      <c r="C1579">
        <v>1189</v>
      </c>
      <c r="D1579">
        <v>4.8366994974597657E-5</v>
      </c>
    </row>
    <row r="1580" spans="3:4">
      <c r="C1580">
        <v>1189.5</v>
      </c>
      <c r="D1580">
        <v>4.8580659349701396E-5</v>
      </c>
    </row>
    <row r="1581" spans="3:4">
      <c r="C1581">
        <v>1190</v>
      </c>
      <c r="D1581">
        <v>4.8797338932382811E-5</v>
      </c>
    </row>
    <row r="1582" spans="3:4">
      <c r="C1582">
        <v>1190.5</v>
      </c>
      <c r="D1582">
        <v>4.9016787027164488E-5</v>
      </c>
    </row>
    <row r="1583" spans="3:4">
      <c r="C1583">
        <v>1191</v>
      </c>
      <c r="D1583">
        <v>4.9238757100447749E-5</v>
      </c>
    </row>
    <row r="1584" spans="3:4">
      <c r="C1584">
        <v>1191.5</v>
      </c>
      <c r="D1584">
        <v>4.9463002915937461E-5</v>
      </c>
    </row>
    <row r="1585" spans="3:4">
      <c r="C1585">
        <v>1192</v>
      </c>
      <c r="D1585">
        <v>4.9689278669118541E-5</v>
      </c>
    </row>
    <row r="1586" spans="3:4">
      <c r="C1586">
        <v>1192.5</v>
      </c>
      <c r="D1586">
        <v>4.991733912072944E-5</v>
      </c>
    </row>
    <row r="1587" spans="3:4">
      <c r="C1587">
        <v>1193</v>
      </c>
      <c r="D1587">
        <v>5.0146939729177704E-5</v>
      </c>
    </row>
    <row r="1588" spans="3:4">
      <c r="C1588">
        <v>1193.5</v>
      </c>
      <c r="D1588">
        <v>5.0377836781842929E-5</v>
      </c>
    </row>
    <row r="1589" spans="3:4">
      <c r="C1589">
        <v>1194</v>
      </c>
      <c r="D1589">
        <v>5.0609787525212695E-5</v>
      </c>
    </row>
    <row r="1590" spans="3:4">
      <c r="C1590">
        <v>1194.5</v>
      </c>
      <c r="D1590">
        <v>5.0842550293796756E-5</v>
      </c>
    </row>
    <row r="1591" spans="3:4">
      <c r="C1591">
        <v>1195</v>
      </c>
      <c r="D1591">
        <v>5.1075884637765319E-5</v>
      </c>
    </row>
    <row r="1592" spans="3:4">
      <c r="C1592">
        <v>1195.5</v>
      </c>
      <c r="D1592">
        <v>5.1309551449256917E-5</v>
      </c>
    </row>
    <row r="1593" spans="3:4">
      <c r="C1593">
        <v>1196</v>
      </c>
      <c r="D1593">
        <v>5.1543313087301965E-5</v>
      </c>
    </row>
    <row r="1594" spans="3:4">
      <c r="C1594">
        <v>1196.5</v>
      </c>
      <c r="D1594">
        <v>5.1776933501307606E-5</v>
      </c>
    </row>
    <row r="1595" spans="3:4">
      <c r="C1595">
        <v>1197</v>
      </c>
      <c r="D1595">
        <v>5.2010178353050311E-5</v>
      </c>
    </row>
    <row r="1596" spans="3:4">
      <c r="C1596">
        <v>1197.5</v>
      </c>
      <c r="D1596">
        <v>5.2242815137122147E-5</v>
      </c>
    </row>
    <row r="1597" spans="3:4">
      <c r="C1597">
        <v>1198</v>
      </c>
      <c r="D1597">
        <v>5.2474613299777486E-5</v>
      </c>
    </row>
    <row r="1598" spans="3:4">
      <c r="C1598">
        <v>1198.5</v>
      </c>
      <c r="D1598">
        <v>5.2705344356126389E-5</v>
      </c>
    </row>
    <row r="1599" spans="3:4">
      <c r="C1599">
        <v>1199</v>
      </c>
      <c r="D1599">
        <v>5.2934782005621904E-5</v>
      </c>
    </row>
    <row r="1600" spans="3:4">
      <c r="C1600">
        <v>1199.5</v>
      </c>
      <c r="D1600">
        <v>5.3162702245788088E-5</v>
      </c>
    </row>
    <row r="1601" spans="3:4">
      <c r="C1601">
        <v>1200</v>
      </c>
      <c r="D1601">
        <v>5.3388883484136318E-5</v>
      </c>
    </row>
    <row r="1602" spans="3:4">
      <c r="C1602">
        <v>1200.5</v>
      </c>
      <c r="D1602">
        <v>5.3613106648217624E-5</v>
      </c>
    </row>
    <row r="1603" spans="3:4">
      <c r="C1603">
        <v>1201</v>
      </c>
      <c r="D1603">
        <v>5.3835155293758825E-5</v>
      </c>
    </row>
    <row r="1604" spans="3:4">
      <c r="C1604">
        <v>1201.5</v>
      </c>
      <c r="D1604">
        <v>5.4054815710831442E-5</v>
      </c>
    </row>
    <row r="1605" spans="3:4">
      <c r="C1605">
        <v>1202</v>
      </c>
      <c r="D1605">
        <v>5.4271877028001617E-5</v>
      </c>
    </row>
    <row r="1606" spans="3:4">
      <c r="C1606">
        <v>1202.5</v>
      </c>
      <c r="D1606">
        <v>5.4486131314411059E-5</v>
      </c>
    </row>
    <row r="1607" spans="3:4">
      <c r="C1607">
        <v>1203</v>
      </c>
      <c r="D1607">
        <v>5.4697373679738379E-5</v>
      </c>
    </row>
    <row r="1608" spans="3:4">
      <c r="C1608">
        <v>1203.5</v>
      </c>
      <c r="D1608">
        <v>5.4905402371991612E-5</v>
      </c>
    </row>
    <row r="1609" spans="3:4">
      <c r="C1609">
        <v>1204</v>
      </c>
      <c r="D1609">
        <v>5.5110018873082709E-5</v>
      </c>
    </row>
    <row r="1610" spans="3:4">
      <c r="C1610">
        <v>1204.5</v>
      </c>
      <c r="D1610">
        <v>5.5311027992136E-5</v>
      </c>
    </row>
    <row r="1611" spans="3:4">
      <c r="C1611">
        <v>1205</v>
      </c>
      <c r="D1611">
        <v>5.5508237956482736E-5</v>
      </c>
    </row>
    <row r="1612" spans="3:4">
      <c r="C1612">
        <v>1205.5</v>
      </c>
      <c r="D1612">
        <v>5.570146050029528E-5</v>
      </c>
    </row>
    <row r="1613" spans="3:4">
      <c r="C1613">
        <v>1206</v>
      </c>
      <c r="D1613">
        <v>5.5890510950814694E-5</v>
      </c>
    </row>
    <row r="1614" spans="3:4">
      <c r="C1614">
        <v>1206.5</v>
      </c>
      <c r="D1614">
        <v>5.6075208312126765E-5</v>
      </c>
    </row>
    <row r="1615" spans="3:4">
      <c r="C1615">
        <v>1207</v>
      </c>
      <c r="D1615">
        <v>5.6255375346442203E-5</v>
      </c>
    </row>
    <row r="1616" spans="3:4">
      <c r="C1616">
        <v>1207.5</v>
      </c>
      <c r="D1616">
        <v>5.6430838652838005E-5</v>
      </c>
    </row>
    <row r="1617" spans="3:4">
      <c r="C1617">
        <v>1208</v>
      </c>
      <c r="D1617">
        <v>5.6601428743417805E-5</v>
      </c>
    </row>
    <row r="1618" spans="3:4">
      <c r="C1618">
        <v>1208.5</v>
      </c>
      <c r="D1618">
        <v>5.6766980116850064E-5</v>
      </c>
    </row>
    <row r="1619" spans="3:4">
      <c r="C1619">
        <v>1209</v>
      </c>
      <c r="D1619">
        <v>5.6927331329244516E-5</v>
      </c>
    </row>
    <row r="1620" spans="3:4">
      <c r="C1620">
        <v>1209.5</v>
      </c>
      <c r="D1620">
        <v>5.7082325062328075E-5</v>
      </c>
    </row>
    <row r="1621" spans="3:4">
      <c r="C1621">
        <v>1210</v>
      </c>
      <c r="D1621">
        <v>5.7231808188882965E-5</v>
      </c>
    </row>
    <row r="1622" spans="3:4">
      <c r="C1622">
        <v>1210.5</v>
      </c>
      <c r="D1622">
        <v>5.7375631835411172E-5</v>
      </c>
    </row>
    <row r="1623" spans="3:4">
      <c r="C1623">
        <v>1211</v>
      </c>
      <c r="D1623">
        <v>5.7513651441990483E-5</v>
      </c>
    </row>
    <row r="1624" spans="3:4">
      <c r="C1624">
        <v>1211.5</v>
      </c>
      <c r="D1624">
        <v>5.7645726819289325E-5</v>
      </c>
    </row>
    <row r="1625" spans="3:4">
      <c r="C1625">
        <v>1212</v>
      </c>
      <c r="D1625">
        <v>5.7771722202708416E-5</v>
      </c>
    </row>
    <row r="1626" spans="3:4">
      <c r="C1626">
        <v>1212.5</v>
      </c>
      <c r="D1626">
        <v>5.7891506303619877E-5</v>
      </c>
    </row>
    <row r="1627" spans="3:4">
      <c r="C1627">
        <v>1213</v>
      </c>
      <c r="D1627">
        <v>5.8004952357674786E-5</v>
      </c>
    </row>
    <row r="1628" spans="3:4">
      <c r="C1628">
        <v>1213.5</v>
      </c>
      <c r="D1628">
        <v>5.8111938170153197E-5</v>
      </c>
    </row>
    <row r="1629" spans="3:4">
      <c r="C1629">
        <v>1214</v>
      </c>
      <c r="D1629">
        <v>5.8212346158331279E-5</v>
      </c>
    </row>
    <row r="1630" spans="3:4">
      <c r="C1630">
        <v>1214.5</v>
      </c>
      <c r="D1630">
        <v>5.8306063390842875E-5</v>
      </c>
    </row>
    <row r="1631" spans="3:4">
      <c r="C1631">
        <v>1215</v>
      </c>
      <c r="D1631">
        <v>5.8392981624014095E-5</v>
      </c>
    </row>
    <row r="1632" spans="3:4">
      <c r="C1632">
        <v>1215.5</v>
      </c>
      <c r="D1632">
        <v>5.8472997335151773E-5</v>
      </c>
    </row>
    <row r="1633" spans="3:4">
      <c r="C1633">
        <v>1216</v>
      </c>
      <c r="D1633">
        <v>5.8546011752768461E-5</v>
      </c>
    </row>
    <row r="1634" spans="3:4">
      <c r="C1634">
        <v>1216.5</v>
      </c>
      <c r="D1634">
        <v>5.8611930883728795E-5</v>
      </c>
    </row>
    <row r="1635" spans="3:4">
      <c r="C1635">
        <v>1217</v>
      </c>
      <c r="D1635">
        <v>5.8670665537303808E-5</v>
      </c>
    </row>
    <row r="1636" spans="3:4">
      <c r="C1636">
        <v>1217.5</v>
      </c>
      <c r="D1636">
        <v>5.8722131346122229E-5</v>
      </c>
    </row>
    <row r="1637" spans="3:4">
      <c r="C1637">
        <v>1218</v>
      </c>
      <c r="D1637">
        <v>5.8766248784009899E-5</v>
      </c>
    </row>
    <row r="1638" spans="3:4">
      <c r="C1638">
        <v>1218.5</v>
      </c>
      <c r="D1638">
        <v>5.8802943180710309E-5</v>
      </c>
    </row>
    <row r="1639" spans="3:4">
      <c r="C1639">
        <v>1219</v>
      </c>
      <c r="D1639">
        <v>5.8832144733481908E-5</v>
      </c>
    </row>
    <row r="1640" spans="3:4">
      <c r="C1640">
        <v>1219.5</v>
      </c>
      <c r="D1640">
        <v>5.8853788515569666E-5</v>
      </c>
    </row>
    <row r="1641" spans="3:4">
      <c r="C1641">
        <v>1220</v>
      </c>
      <c r="D1641">
        <v>5.8867814481551265E-5</v>
      </c>
    </row>
    <row r="1642" spans="3:4">
      <c r="C1642">
        <v>1220.5</v>
      </c>
      <c r="D1642">
        <v>5.887416746955992E-5</v>
      </c>
    </row>
    <row r="1643" spans="3:4">
      <c r="C1643">
        <v>1221</v>
      </c>
      <c r="D1643">
        <v>5.8872797200388576E-5</v>
      </c>
    </row>
    <row r="1644" spans="3:4">
      <c r="C1644">
        <v>1221.5</v>
      </c>
      <c r="D1644">
        <v>5.8863658273482614E-5</v>
      </c>
    </row>
    <row r="1645" spans="3:4">
      <c r="C1645">
        <v>1222</v>
      </c>
      <c r="D1645">
        <v>5.8846710159830415E-5</v>
      </c>
    </row>
    <row r="1646" spans="3:4">
      <c r="C1646">
        <v>1222.5</v>
      </c>
      <c r="D1646">
        <v>5.8821917191763739E-5</v>
      </c>
    </row>
    <row r="1647" spans="3:4">
      <c r="C1647">
        <v>1223</v>
      </c>
      <c r="D1647">
        <v>5.878924854968191E-5</v>
      </c>
    </row>
    <row r="1648" spans="3:4">
      <c r="C1648">
        <v>1223.5</v>
      </c>
      <c r="D1648">
        <v>5.8748678245716881E-5</v>
      </c>
    </row>
    <row r="1649" spans="3:4">
      <c r="C1649">
        <v>1224</v>
      </c>
      <c r="D1649">
        <v>5.8700185104357979E-5</v>
      </c>
    </row>
    <row r="1650" spans="3:4">
      <c r="C1650">
        <v>1224.5</v>
      </c>
      <c r="D1650">
        <v>5.864375274005803E-5</v>
      </c>
    </row>
    <row r="1651" spans="3:4">
      <c r="C1651">
        <v>1225</v>
      </c>
      <c r="D1651">
        <v>5.8579369531844959E-5</v>
      </c>
    </row>
    <row r="1652" spans="3:4">
      <c r="C1652">
        <v>1225.5</v>
      </c>
      <c r="D1652">
        <v>5.8507028594965236E-5</v>
      </c>
    </row>
    <row r="1653" spans="3:4">
      <c r="C1653">
        <v>1226</v>
      </c>
      <c r="D1653">
        <v>5.8426727749587913E-5</v>
      </c>
    </row>
    <row r="1654" spans="3:4">
      <c r="C1654">
        <v>1226.5</v>
      </c>
      <c r="D1654">
        <v>5.8338469486600973E-5</v>
      </c>
    </row>
    <row r="1655" spans="3:4">
      <c r="C1655">
        <v>1227</v>
      </c>
      <c r="D1655">
        <v>5.8242260930533198E-5</v>
      </c>
    </row>
    <row r="1656" spans="3:4">
      <c r="C1656">
        <v>1227.5</v>
      </c>
      <c r="D1656">
        <v>5.8138113799638066E-5</v>
      </c>
    </row>
    <row r="1657" spans="3:4">
      <c r="C1657">
        <v>1228</v>
      </c>
      <c r="D1657">
        <v>5.8026044363178072E-5</v>
      </c>
    </row>
    <row r="1658" spans="3:4">
      <c r="C1658">
        <v>1228.5</v>
      </c>
      <c r="D1658">
        <v>5.7906073395950095E-5</v>
      </c>
    </row>
    <row r="1659" spans="3:4">
      <c r="C1659">
        <v>1229</v>
      </c>
      <c r="D1659">
        <v>5.777822613009537E-5</v>
      </c>
    </row>
    <row r="1660" spans="3:4">
      <c r="C1660">
        <v>1229.5</v>
      </c>
      <c r="D1660">
        <v>5.7642532204239007E-5</v>
      </c>
    </row>
    <row r="1661" spans="3:4">
      <c r="C1661">
        <v>1230</v>
      </c>
      <c r="D1661">
        <v>5.7499025610007353E-5</v>
      </c>
    </row>
    <row r="1662" spans="3:4">
      <c r="C1662">
        <v>1230.5</v>
      </c>
      <c r="D1662">
        <v>5.734774463597251E-5</v>
      </c>
    </row>
    <row r="1663" spans="3:4">
      <c r="C1663">
        <v>1231</v>
      </c>
      <c r="D1663">
        <v>5.7188731809076623E-5</v>
      </c>
    </row>
    <row r="1664" spans="3:4">
      <c r="C1664">
        <v>1231.5</v>
      </c>
      <c r="D1664">
        <v>5.7022033833589837E-5</v>
      </c>
    </row>
    <row r="1665" spans="3:4">
      <c r="C1665">
        <v>1232</v>
      </c>
      <c r="D1665">
        <v>5.6847701527658372E-5</v>
      </c>
    </row>
    <row r="1666" spans="3:4">
      <c r="C1666">
        <v>1232.5</v>
      </c>
      <c r="D1666">
        <v>5.6665789757501062E-5</v>
      </c>
    </row>
    <row r="1667" spans="3:4">
      <c r="C1667">
        <v>1233</v>
      </c>
      <c r="D1667">
        <v>5.6476357369314669E-5</v>
      </c>
    </row>
    <row r="1668" spans="3:4">
      <c r="C1668">
        <v>1233.5</v>
      </c>
      <c r="D1668">
        <v>5.6279467118950272E-5</v>
      </c>
    </row>
    <row r="1669" spans="3:4">
      <c r="C1669">
        <v>1234</v>
      </c>
      <c r="D1669">
        <v>5.607518559942476E-5</v>
      </c>
    </row>
    <row r="1670" spans="3:4">
      <c r="C1670">
        <v>1234.5</v>
      </c>
      <c r="D1670">
        <v>5.5863583166333363E-5</v>
      </c>
    </row>
    <row r="1671" spans="3:4">
      <c r="C1671">
        <v>1235</v>
      </c>
      <c r="D1671">
        <v>5.5644733861231079E-5</v>
      </c>
    </row>
    <row r="1672" spans="3:4">
      <c r="C1672">
        <v>1235.5</v>
      </c>
      <c r="D1672">
        <v>5.5418715333051918E-5</v>
      </c>
    </row>
    <row r="1673" spans="3:4">
      <c r="C1673">
        <v>1236</v>
      </c>
      <c r="D1673">
        <v>5.5185608757637325E-5</v>
      </c>
    </row>
    <row r="1674" spans="3:4">
      <c r="C1674">
        <v>1236.5</v>
      </c>
      <c r="D1674">
        <v>5.4945498755445882E-5</v>
      </c>
    </row>
    <row r="1675" spans="3:4">
      <c r="C1675">
        <v>1237</v>
      </c>
      <c r="D1675">
        <v>5.4698473307518311E-5</v>
      </c>
    </row>
    <row r="1676" spans="3:4">
      <c r="C1676">
        <v>1237.5</v>
      </c>
      <c r="D1676">
        <v>5.4444623669773177E-5</v>
      </c>
    </row>
    <row r="1677" spans="3:4">
      <c r="C1677">
        <v>1238</v>
      </c>
      <c r="D1677">
        <v>5.4184044285709426E-5</v>
      </c>
    </row>
    <row r="1678" spans="3:4">
      <c r="C1678">
        <v>1238.5</v>
      </c>
      <c r="D1678">
        <v>5.3916832697594142E-5</v>
      </c>
    </row>
    <row r="1679" spans="3:4">
      <c r="C1679">
        <v>1239</v>
      </c>
      <c r="D1679">
        <v>5.3643089456213692E-5</v>
      </c>
    </row>
    <row r="1680" spans="3:4">
      <c r="C1680">
        <v>1239.5</v>
      </c>
      <c r="D1680">
        <v>5.3362918029268844E-5</v>
      </c>
    </row>
    <row r="1681" spans="3:4">
      <c r="C1681">
        <v>1240</v>
      </c>
      <c r="D1681">
        <v>5.3076424708494201E-5</v>
      </c>
    </row>
    <row r="1682" spans="3:4">
      <c r="C1682">
        <v>1240.5</v>
      </c>
      <c r="D1682">
        <v>5.2783718515584107E-5</v>
      </c>
    </row>
    <row r="1683" spans="3:4">
      <c r="C1683">
        <v>1241</v>
      </c>
      <c r="D1683">
        <v>5.2479271996327822E-5</v>
      </c>
    </row>
    <row r="1684" spans="3:4">
      <c r="C1684">
        <v>1241.5</v>
      </c>
      <c r="D1684">
        <v>5.2174805670802831E-5</v>
      </c>
    </row>
    <row r="1685" spans="3:4">
      <c r="C1685">
        <v>1242</v>
      </c>
      <c r="D1685">
        <v>5.1864450827529933E-5</v>
      </c>
    </row>
    <row r="1686" spans="3:4">
      <c r="C1686">
        <v>1242.5</v>
      </c>
      <c r="D1686">
        <v>5.1548327389557137E-5</v>
      </c>
    </row>
    <row r="1687" spans="3:4">
      <c r="C1687">
        <v>1243</v>
      </c>
      <c r="D1687">
        <v>5.1226557478965701E-5</v>
      </c>
    </row>
    <row r="1688" spans="3:4">
      <c r="C1688">
        <v>1243.5</v>
      </c>
      <c r="D1688">
        <v>5.0899265319388077E-5</v>
      </c>
    </row>
    <row r="1689" spans="3:4">
      <c r="C1689">
        <v>1244</v>
      </c>
      <c r="D1689">
        <v>5.0566577137844178E-5</v>
      </c>
    </row>
    <row r="1690" spans="3:4">
      <c r="C1690">
        <v>1244.5</v>
      </c>
      <c r="D1690">
        <v>5.02286210659835E-5</v>
      </c>
    </row>
    <row r="1691" spans="3:4">
      <c r="C1691">
        <v>1245</v>
      </c>
      <c r="D1691">
        <v>4.9885527040821014E-5</v>
      </c>
    </row>
    <row r="1692" spans="3:4">
      <c r="C1692">
        <v>1245.5</v>
      </c>
      <c r="D1692">
        <v>4.9537426705054344E-5</v>
      </c>
    </row>
    <row r="1693" spans="3:4">
      <c r="C1693">
        <v>1246</v>
      </c>
      <c r="D1693">
        <v>4.9184453307049926E-5</v>
      </c>
    </row>
    <row r="1694" spans="3:4">
      <c r="C1694">
        <v>1246.5</v>
      </c>
      <c r="D1694">
        <v>4.8826741600584791E-5</v>
      </c>
    </row>
    <row r="1695" spans="3:4">
      <c r="C1695">
        <v>1247</v>
      </c>
      <c r="D1695">
        <v>4.8464427744431206E-5</v>
      </c>
    </row>
    <row r="1696" spans="3:4">
      <c r="C1696">
        <v>1247.5</v>
      </c>
      <c r="D1696">
        <v>4.8097649201870299E-5</v>
      </c>
    </row>
    <row r="1697" spans="3:4">
      <c r="C1697">
        <v>1248</v>
      </c>
      <c r="D1697">
        <v>4.7726544640220256E-5</v>
      </c>
    </row>
    <row r="1698" spans="3:4">
      <c r="C1698">
        <v>1248.5</v>
      </c>
      <c r="D1698">
        <v>4.735125383046421E-5</v>
      </c>
    </row>
    <row r="1699" spans="3:4">
      <c r="C1699">
        <v>1249</v>
      </c>
      <c r="D1699">
        <v>4.6971917547062277E-5</v>
      </c>
    </row>
    <row r="1700" spans="3:4">
      <c r="C1700">
        <v>1249.5</v>
      </c>
      <c r="D1700">
        <v>4.6588677468030868E-5</v>
      </c>
    </row>
    <row r="1701" spans="3:4">
      <c r="C1701">
        <v>1250</v>
      </c>
      <c r="D1701">
        <v>4.6201676075372085E-5</v>
      </c>
    </row>
    <row r="1702" spans="3:4">
      <c r="C1702">
        <v>1250.5</v>
      </c>
      <c r="D1702">
        <v>4.581105655593459E-5</v>
      </c>
    </row>
    <row r="1703" spans="3:4">
      <c r="C1703">
        <v>1251</v>
      </c>
      <c r="D1703">
        <v>4.5416962702786413E-5</v>
      </c>
    </row>
    <row r="1704" spans="3:4">
      <c r="C1704">
        <v>1251.5</v>
      </c>
      <c r="D1704">
        <v>4.5019538817178894E-5</v>
      </c>
    </row>
    <row r="1705" spans="3:4">
      <c r="C1705">
        <v>1252</v>
      </c>
      <c r="D1705">
        <v>4.4618929611179828E-5</v>
      </c>
    </row>
    <row r="1706" spans="3:4">
      <c r="C1706">
        <v>1252.5</v>
      </c>
      <c r="D1706">
        <v>4.4215280111052344E-5</v>
      </c>
    </row>
    <row r="1707" spans="3:4">
      <c r="C1707">
        <v>1253</v>
      </c>
      <c r="D1707">
        <v>4.3808735561454991E-5</v>
      </c>
    </row>
    <row r="1708" spans="3:4">
      <c r="C1708">
        <v>1253.5</v>
      </c>
      <c r="D1708">
        <v>4.3399441330536422E-5</v>
      </c>
    </row>
    <row r="1709" spans="3:4">
      <c r="C1709">
        <v>1254</v>
      </c>
      <c r="D1709">
        <v>4.2987542815997351E-5</v>
      </c>
    </row>
    <row r="1710" spans="3:4">
      <c r="C1710">
        <v>1254.5</v>
      </c>
      <c r="D1710">
        <v>4.2573185352189997E-5</v>
      </c>
    </row>
    <row r="1711" spans="3:4">
      <c r="C1711">
        <v>1255</v>
      </c>
      <c r="D1711">
        <v>4.2156514118324025E-5</v>
      </c>
    </row>
    <row r="1712" spans="3:4">
      <c r="C1712">
        <v>1255.5</v>
      </c>
      <c r="D1712">
        <v>4.1737674047846283E-5</v>
      </c>
    </row>
    <row r="1713" spans="3:4">
      <c r="C1713">
        <v>1256</v>
      </c>
      <c r="D1713">
        <v>4.1316809739059369E-5</v>
      </c>
    </row>
    <row r="1714" spans="3:4">
      <c r="C1714">
        <v>1256.5</v>
      </c>
      <c r="D1714">
        <v>4.0894065367042893E-5</v>
      </c>
    </row>
    <row r="1715" spans="3:4">
      <c r="C1715">
        <v>1257</v>
      </c>
      <c r="D1715">
        <v>4.0469584596938527E-5</v>
      </c>
    </row>
    <row r="1716" spans="3:4">
      <c r="C1716">
        <v>1257.5</v>
      </c>
      <c r="D1716">
        <v>4.0043510498658817E-5</v>
      </c>
    </row>
    <row r="1717" spans="3:4">
      <c r="C1717">
        <v>1258</v>
      </c>
      <c r="D1717">
        <v>3.9615985463076938E-5</v>
      </c>
    </row>
    <row r="1718" spans="3:4">
      <c r="C1718">
        <v>1258.5</v>
      </c>
      <c r="D1718">
        <v>3.9187151119753195E-5</v>
      </c>
    </row>
    <row r="1719" spans="3:4">
      <c r="C1719">
        <v>1259</v>
      </c>
      <c r="D1719">
        <v>3.8757148256251393E-5</v>
      </c>
    </row>
    <row r="1720" spans="3:4">
      <c r="C1720">
        <v>1259.5</v>
      </c>
      <c r="D1720">
        <v>3.8326116739096199E-5</v>
      </c>
    </row>
    <row r="1721" spans="3:4">
      <c r="C1721">
        <v>1260</v>
      </c>
      <c r="D1721">
        <v>3.7894195436420878E-5</v>
      </c>
    </row>
    <row r="1722" spans="3:4">
      <c r="C1722">
        <v>1260.5</v>
      </c>
      <c r="D1722">
        <v>3.7461522142351721E-5</v>
      </c>
    </row>
    <row r="1723" spans="3:4">
      <c r="C1723">
        <v>1261</v>
      </c>
      <c r="D1723">
        <v>3.7028233503173928E-5</v>
      </c>
    </row>
    <row r="1724" spans="3:4">
      <c r="C1724">
        <v>1261.5</v>
      </c>
      <c r="D1724">
        <v>3.6594464945321226E-5</v>
      </c>
    </row>
    <row r="1725" spans="3:4">
      <c r="C1725">
        <v>1262</v>
      </c>
      <c r="D1725">
        <v>3.6160350605228944E-5</v>
      </c>
    </row>
    <row r="1726" spans="3:4">
      <c r="C1726">
        <v>1262.5</v>
      </c>
      <c r="D1726">
        <v>3.5726023261088317E-5</v>
      </c>
    </row>
    <row r="1727" spans="3:4">
      <c r="C1727">
        <v>1263</v>
      </c>
      <c r="D1727">
        <v>3.5291614266537183E-5</v>
      </c>
    </row>
    <row r="1728" spans="3:4">
      <c r="C1728">
        <v>1263.5</v>
      </c>
      <c r="D1728">
        <v>3.4857253486319976E-5</v>
      </c>
    </row>
    <row r="1729" spans="3:4">
      <c r="C1729">
        <v>1264</v>
      </c>
      <c r="D1729">
        <v>3.4423069233947492E-5</v>
      </c>
    </row>
    <row r="1730" spans="3:4">
      <c r="C1730">
        <v>1264.5</v>
      </c>
      <c r="D1730">
        <v>3.3989188211384685E-5</v>
      </c>
    </row>
    <row r="1731" spans="3:4">
      <c r="C1731">
        <v>1265</v>
      </c>
      <c r="D1731">
        <v>3.355573545079207E-5</v>
      </c>
    </row>
    <row r="1732" spans="3:4">
      <c r="C1732">
        <v>1265.5</v>
      </c>
      <c r="D1732">
        <v>3.3122834258344196E-5</v>
      </c>
    </row>
    <row r="1733" spans="3:4">
      <c r="C1733">
        <v>1266</v>
      </c>
      <c r="D1733">
        <v>3.2690606160146119E-5</v>
      </c>
    </row>
    <row r="1734" spans="3:4">
      <c r="C1734">
        <v>1266.5</v>
      </c>
      <c r="D1734">
        <v>3.225337827023659E-5</v>
      </c>
    </row>
    <row r="1735" spans="3:4">
      <c r="C1735">
        <v>1267</v>
      </c>
      <c r="D1735">
        <v>3.1823183078652068E-5</v>
      </c>
    </row>
    <row r="1736" spans="3:4">
      <c r="C1736">
        <v>1267.5</v>
      </c>
      <c r="D1736">
        <v>3.1393996570781825E-5</v>
      </c>
    </row>
    <row r="1737" spans="3:4">
      <c r="C1737">
        <v>1268</v>
      </c>
      <c r="D1737">
        <v>3.096593355865141E-5</v>
      </c>
    </row>
    <row r="1738" spans="3:4">
      <c r="C1738">
        <v>1268.5</v>
      </c>
      <c r="D1738">
        <v>3.0539106793186348E-5</v>
      </c>
    </row>
    <row r="1739" spans="3:4">
      <c r="C1739">
        <v>1269</v>
      </c>
      <c r="D1739">
        <v>3.0113626924851128E-5</v>
      </c>
    </row>
    <row r="1740" spans="3:4">
      <c r="C1740">
        <v>1269.5</v>
      </c>
      <c r="D1740">
        <v>2.9689602466398492E-5</v>
      </c>
    </row>
    <row r="1741" spans="3:4">
      <c r="C1741">
        <v>1270</v>
      </c>
      <c r="D1741">
        <v>2.9267139757733689E-5</v>
      </c>
    </row>
    <row r="1742" spans="3:4">
      <c r="C1742">
        <v>1270.5</v>
      </c>
      <c r="D1742">
        <v>2.8846342932895491E-5</v>
      </c>
    </row>
    <row r="1743" spans="3:4">
      <c r="C1743">
        <v>1271</v>
      </c>
      <c r="D1743">
        <v>2.8427313889154009E-5</v>
      </c>
    </row>
    <row r="1744" spans="3:4">
      <c r="C1744">
        <v>1271.5</v>
      </c>
      <c r="D1744">
        <v>2.8010152258222694E-5</v>
      </c>
    </row>
    <row r="1745" spans="3:4">
      <c r="C1745">
        <v>1272</v>
      </c>
      <c r="D1745">
        <v>2.7594955379580186E-5</v>
      </c>
    </row>
    <row r="1746" spans="3:4">
      <c r="C1746">
        <v>1272.5</v>
      </c>
      <c r="D1746">
        <v>2.7181818275895149E-5</v>
      </c>
    </row>
    <row r="1747" spans="3:4">
      <c r="C1747">
        <v>1273</v>
      </c>
      <c r="D1747">
        <v>2.677083363054528E-5</v>
      </c>
    </row>
    <row r="1748" spans="3:4">
      <c r="C1748">
        <v>1273.5</v>
      </c>
      <c r="D1748">
        <v>2.6362091767219684E-5</v>
      </c>
    </row>
    <row r="1749" spans="3:4">
      <c r="C1749">
        <v>1274</v>
      </c>
      <c r="D1749">
        <v>2.5955680631591725E-5</v>
      </c>
    </row>
    <row r="1750" spans="3:4">
      <c r="C1750">
        <v>1274.5</v>
      </c>
      <c r="D1750">
        <v>2.5551685775047348E-5</v>
      </c>
    </row>
    <row r="1751" spans="3:4">
      <c r="C1751">
        <v>1275</v>
      </c>
      <c r="D1751">
        <v>2.5150190340452267E-5</v>
      </c>
    </row>
    <row r="1752" spans="3:4">
      <c r="C1752">
        <v>1275.5</v>
      </c>
      <c r="D1752">
        <v>2.4751275049939239E-5</v>
      </c>
    </row>
    <row r="1753" spans="3:4">
      <c r="C1753">
        <v>1276</v>
      </c>
      <c r="D1753">
        <v>2.435501819469495E-5</v>
      </c>
    </row>
    <row r="1754" spans="3:4">
      <c r="C1754">
        <v>1276.5</v>
      </c>
      <c r="D1754">
        <v>2.39614956267243E-5</v>
      </c>
    </row>
    <row r="1755" spans="3:4">
      <c r="C1755">
        <v>1277</v>
      </c>
      <c r="D1755">
        <v>2.3570780752567987E-5</v>
      </c>
    </row>
    <row r="1756" spans="3:4">
      <c r="C1756">
        <v>1277.5</v>
      </c>
      <c r="D1756">
        <v>2.318294452894795E-5</v>
      </c>
    </row>
    <row r="1757" spans="3:4">
      <c r="C1757">
        <v>1278</v>
      </c>
      <c r="D1757">
        <v>2.2798055460313192E-5</v>
      </c>
    </row>
    <row r="1758" spans="3:4">
      <c r="C1758">
        <v>1278.5</v>
      </c>
      <c r="D1758">
        <v>2.2416179598257446E-5</v>
      </c>
    </row>
    <row r="1759" spans="3:4">
      <c r="C1759">
        <v>1279</v>
      </c>
      <c r="D1759">
        <v>2.2037380542778146E-5</v>
      </c>
    </row>
    <row r="1760" spans="3:4">
      <c r="C1760">
        <v>1279.5</v>
      </c>
      <c r="D1760">
        <v>2.1661719445345273E-5</v>
      </c>
    </row>
    <row r="1761" spans="3:4">
      <c r="C1761">
        <v>1280</v>
      </c>
      <c r="D1761">
        <v>2.1289255013746755E-5</v>
      </c>
    </row>
    <row r="1762" spans="3:4">
      <c r="C1762">
        <v>1280.5</v>
      </c>
      <c r="D1762">
        <v>2.0920043518676279E-5</v>
      </c>
    </row>
    <row r="1763" spans="3:4">
      <c r="C1763">
        <v>1281</v>
      </c>
      <c r="D1763">
        <v>2.0554138802027794E-5</v>
      </c>
    </row>
    <row r="1764" spans="3:4">
      <c r="C1764">
        <v>1281.5</v>
      </c>
      <c r="D1764">
        <v>2.0191592286859932E-5</v>
      </c>
    </row>
    <row r="1765" spans="3:4">
      <c r="C1765">
        <v>1282</v>
      </c>
      <c r="D1765">
        <v>1.9832452988992507E-5</v>
      </c>
    </row>
    <row r="1766" spans="3:4">
      <c r="C1766">
        <v>1282.5</v>
      </c>
      <c r="D1766">
        <v>1.9476767530196183E-5</v>
      </c>
    </row>
    <row r="1767" spans="3:4">
      <c r="C1767">
        <v>1283</v>
      </c>
      <c r="D1767">
        <v>1.9124580152935277E-5</v>
      </c>
    </row>
    <row r="1768" spans="3:4">
      <c r="C1768">
        <v>1283.5</v>
      </c>
      <c r="D1768">
        <v>1.877593273662298E-5</v>
      </c>
    </row>
    <row r="1769" spans="3:4">
      <c r="C1769">
        <v>1284</v>
      </c>
      <c r="D1769">
        <v>1.8430864815347364E-5</v>
      </c>
    </row>
    <row r="1770" spans="3:4">
      <c r="C1770">
        <v>1284.5</v>
      </c>
      <c r="D1770">
        <v>1.808941359702549E-5</v>
      </c>
    </row>
    <row r="1771" spans="3:4">
      <c r="C1771">
        <v>1285</v>
      </c>
      <c r="D1771">
        <v>1.7751613983942711E-5</v>
      </c>
    </row>
    <row r="1772" spans="3:4">
      <c r="C1772">
        <v>1285.5</v>
      </c>
      <c r="D1772">
        <v>1.7417498594633116E-5</v>
      </c>
    </row>
    <row r="1773" spans="3:4">
      <c r="C1773">
        <v>1286</v>
      </c>
      <c r="D1773">
        <v>1.7087097787056783E-5</v>
      </c>
    </row>
    <row r="1774" spans="3:4">
      <c r="C1774">
        <v>1286.5</v>
      </c>
      <c r="D1774">
        <v>1.6760439683028845E-5</v>
      </c>
    </row>
    <row r="1775" spans="3:4">
      <c r="C1775">
        <v>1287</v>
      </c>
      <c r="D1775">
        <v>1.6437550193854948E-5</v>
      </c>
    </row>
    <row r="1776" spans="3:4">
      <c r="C1776">
        <v>1287.5</v>
      </c>
      <c r="D1776">
        <v>1.611845304712731E-5</v>
      </c>
    </row>
    <row r="1777" spans="3:4">
      <c r="C1777">
        <v>1288</v>
      </c>
      <c r="D1777">
        <v>1.580316981463513E-5</v>
      </c>
    </row>
    <row r="1778" spans="3:4">
      <c r="C1778">
        <v>1288.5</v>
      </c>
      <c r="D1778">
        <v>1.5491719941343E-5</v>
      </c>
    </row>
    <row r="1779" spans="3:4">
      <c r="C1779">
        <v>1289</v>
      </c>
      <c r="D1779">
        <v>1.5184120775390564E-5</v>
      </c>
    </row>
    <row r="1780" spans="3:4">
      <c r="C1780">
        <v>1289.5</v>
      </c>
      <c r="D1780">
        <v>1.4880387599066712E-5</v>
      </c>
    </row>
    <row r="1781" spans="3:4">
      <c r="C1781">
        <v>1290</v>
      </c>
      <c r="D1781">
        <v>1.458053366071129E-5</v>
      </c>
    </row>
    <row r="1782" spans="3:4">
      <c r="C1782">
        <v>1290.5</v>
      </c>
      <c r="D1782">
        <v>1.4284570207497419E-5</v>
      </c>
    </row>
    <row r="1783" spans="3:4">
      <c r="C1783">
        <v>1291</v>
      </c>
      <c r="D1783">
        <v>1.3992506519047496E-5</v>
      </c>
    </row>
    <row r="1784" spans="3:4">
      <c r="C1784">
        <v>1291.5</v>
      </c>
      <c r="D1784">
        <v>1.370434994183601E-5</v>
      </c>
    </row>
    <row r="1785" spans="3:4">
      <c r="C1785">
        <v>1292</v>
      </c>
      <c r="D1785">
        <v>1.3420105924332335E-5</v>
      </c>
    </row>
    <row r="1786" spans="3:4">
      <c r="C1786">
        <v>1292.5</v>
      </c>
      <c r="D1786">
        <v>1.3139778052837108E-5</v>
      </c>
    </row>
    <row r="1787" spans="3:4">
      <c r="C1787">
        <v>1293</v>
      </c>
      <c r="D1787">
        <v>1.2863368087965729E-5</v>
      </c>
    </row>
    <row r="1788" spans="3:4">
      <c r="C1788">
        <v>1293.5</v>
      </c>
      <c r="D1788">
        <v>1.259087600173299E-5</v>
      </c>
    </row>
    <row r="1789" spans="3:4">
      <c r="C1789">
        <v>1294</v>
      </c>
      <c r="D1789">
        <v>1.2322300015193093E-5</v>
      </c>
    </row>
    <row r="1790" spans="3:4">
      <c r="C1790">
        <v>1294.5</v>
      </c>
      <c r="D1790">
        <v>1.205763663658979E-5</v>
      </c>
    </row>
    <row r="1791" spans="3:4">
      <c r="C1791">
        <v>1295</v>
      </c>
      <c r="D1791">
        <v>1.1796880699971572E-5</v>
      </c>
    </row>
    <row r="1792" spans="3:4">
      <c r="C1792">
        <v>1295.5</v>
      </c>
      <c r="D1792">
        <v>1.1540025404227714E-5</v>
      </c>
    </row>
    <row r="1793" spans="3:4">
      <c r="C1793">
        <v>1296</v>
      </c>
      <c r="D1793">
        <v>1.1287062352500967E-5</v>
      </c>
    </row>
    <row r="1794" spans="3:4">
      <c r="C1794">
        <v>1296.5</v>
      </c>
      <c r="D1794">
        <v>1.1037981591933759E-5</v>
      </c>
    </row>
    <row r="1795" spans="3:4">
      <c r="C1795">
        <v>1297</v>
      </c>
      <c r="D1795">
        <v>1.079277165370496E-5</v>
      </c>
    </row>
    <row r="1796" spans="3:4">
      <c r="C1796">
        <v>1297.5</v>
      </c>
      <c r="D1796">
        <v>1.0551419593315167E-5</v>
      </c>
    </row>
    <row r="1797" spans="3:4">
      <c r="C1797">
        <v>1298</v>
      </c>
      <c r="D1797">
        <v>1.031391103107894E-5</v>
      </c>
    </row>
    <row r="1798" spans="3:4">
      <c r="C1798">
        <v>1298.5</v>
      </c>
      <c r="D1798">
        <v>1.0080230192783263E-5</v>
      </c>
    </row>
    <row r="1799" spans="3:4">
      <c r="C1799">
        <v>1299</v>
      </c>
      <c r="D1799">
        <v>9.8503599504722017E-6</v>
      </c>
    </row>
    <row r="1800" spans="3:4">
      <c r="C1800">
        <v>1299.5</v>
      </c>
      <c r="D1800">
        <v>9.6242818633184008E-6</v>
      </c>
    </row>
    <row r="1801" spans="3:4">
      <c r="C1801">
        <v>1300</v>
      </c>
      <c r="D1801">
        <v>9.4019762185430234E-6</v>
      </c>
    </row>
    <row r="1802" spans="3:4">
      <c r="C1802">
        <v>1300.5</v>
      </c>
      <c r="D1802">
        <v>9.1834220723464268E-6</v>
      </c>
    </row>
    <row r="1803" spans="3:4">
      <c r="C1803">
        <v>1301</v>
      </c>
      <c r="D1803">
        <v>8.9685972908127867E-6</v>
      </c>
    </row>
    <row r="1804" spans="3:4">
      <c r="C1804">
        <v>1301.5</v>
      </c>
      <c r="D1804">
        <v>8.7574785907527125E-6</v>
      </c>
    </row>
    <row r="1805" spans="3:4">
      <c r="C1805">
        <v>1302</v>
      </c>
      <c r="D1805">
        <v>8.5500415804488834E-6</v>
      </c>
    </row>
    <row r="1806" spans="3:4">
      <c r="C1806">
        <v>1302.5</v>
      </c>
      <c r="D1806">
        <v>8.3462608002704781E-6</v>
      </c>
    </row>
    <row r="1807" spans="3:4">
      <c r="C1807">
        <v>1303</v>
      </c>
      <c r="D1807">
        <v>8.1461097631233439E-6</v>
      </c>
    </row>
    <row r="1808" spans="3:4">
      <c r="C1808">
        <v>1303.5</v>
      </c>
      <c r="D1808">
        <v>7.9495609947035649E-6</v>
      </c>
    </row>
    <row r="1809" spans="3:4">
      <c r="C1809">
        <v>1304</v>
      </c>
      <c r="D1809">
        <v>7.7565860735232726E-6</v>
      </c>
    </row>
    <row r="1810" spans="3:4">
      <c r="C1810">
        <v>1304.5</v>
      </c>
      <c r="D1810">
        <v>7.5671556706783392E-6</v>
      </c>
    </row>
    <row r="1811" spans="3:4">
      <c r="C1811">
        <v>1305</v>
      </c>
      <c r="D1811">
        <v>7.3812395893287607E-6</v>
      </c>
    </row>
    <row r="1812" spans="3:4">
      <c r="C1812">
        <v>1305.5</v>
      </c>
      <c r="D1812">
        <v>7.1988068038633873E-6</v>
      </c>
    </row>
    <row r="1813" spans="3:4">
      <c r="C1813">
        <v>1306</v>
      </c>
      <c r="D1813">
        <v>7.0198254987218458E-6</v>
      </c>
    </row>
    <row r="1814" spans="3:4">
      <c r="C1814">
        <v>1306.5</v>
      </c>
      <c r="D1814">
        <v>6.8442631068472808E-6</v>
      </c>
    </row>
    <row r="1815" spans="3:4">
      <c r="C1815">
        <v>1307</v>
      </c>
      <c r="D1815">
        <v>6.672086347744922E-6</v>
      </c>
    </row>
    <row r="1816" spans="3:4">
      <c r="C1816">
        <v>1307.5</v>
      </c>
      <c r="D1816">
        <v>6.5032612651221274E-6</v>
      </c>
    </row>
    <row r="1817" spans="3:4">
      <c r="C1817">
        <v>1308</v>
      </c>
      <c r="D1817">
        <v>6.3377532640868806E-6</v>
      </c>
    </row>
    <row r="1818" spans="3:4">
      <c r="C1818">
        <v>1308.5</v>
      </c>
      <c r="D1818">
        <v>6.1755271478826836E-6</v>
      </c>
    </row>
    <row r="1819" spans="3:4">
      <c r="C1819">
        <v>1309</v>
      </c>
      <c r="D1819">
        <v>6.0165471541386691E-6</v>
      </c>
    </row>
    <row r="1820" spans="3:4">
      <c r="C1820">
        <v>1309.5</v>
      </c>
      <c r="D1820">
        <v>5.8607769906151403E-6</v>
      </c>
    </row>
    <row r="1821" spans="3:4">
      <c r="C1821">
        <v>1310</v>
      </c>
      <c r="D1821">
        <v>5.7081798704253298E-6</v>
      </c>
    </row>
    <row r="1822" spans="3:4">
      <c r="C1822">
        <v>1310.5</v>
      </c>
      <c r="D1822">
        <v>5.5587185467156496E-6</v>
      </c>
    </row>
    <row r="1823" spans="3:4">
      <c r="C1823">
        <v>1311</v>
      </c>
      <c r="D1823">
        <v>5.4123553467873845E-6</v>
      </c>
    </row>
    <row r="1824" spans="3:4">
      <c r="C1824">
        <v>1311.5</v>
      </c>
      <c r="D1824">
        <v>5.2690522056439985E-6</v>
      </c>
    </row>
    <row r="1825" spans="3:4">
      <c r="C1825">
        <v>1312</v>
      </c>
      <c r="D1825">
        <v>5.128770698949192E-6</v>
      </c>
    </row>
    <row r="1826" spans="3:4">
      <c r="C1826">
        <v>1312.5</v>
      </c>
      <c r="D1826">
        <v>4.9914720753817561E-6</v>
      </c>
    </row>
    <row r="1827" spans="3:4">
      <c r="C1827">
        <v>1313</v>
      </c>
      <c r="D1827">
        <v>4.8571172883744653E-6</v>
      </c>
    </row>
    <row r="1828" spans="3:4">
      <c r="C1828">
        <v>1313.5</v>
      </c>
      <c r="D1828">
        <v>4.7256670272249993E-6</v>
      </c>
    </row>
    <row r="1829" spans="3:4">
      <c r="C1829">
        <v>1314</v>
      </c>
      <c r="D1829">
        <v>4.5970817475680088E-6</v>
      </c>
    </row>
    <row r="1830" spans="3:4">
      <c r="C1830">
        <v>1314.5</v>
      </c>
      <c r="D1830">
        <v>4.4713217011984079E-6</v>
      </c>
    </row>
    <row r="1831" spans="3:4">
      <c r="C1831">
        <v>1315</v>
      </c>
      <c r="D1831">
        <v>4.3483469652367596E-6</v>
      </c>
    </row>
    <row r="1832" spans="3:4">
      <c r="C1832">
        <v>1315.5</v>
      </c>
      <c r="D1832">
        <v>4.2281174706287783E-6</v>
      </c>
    </row>
    <row r="1833" spans="3:4">
      <c r="C1833">
        <v>1316</v>
      </c>
      <c r="D1833">
        <v>4.1105930299716536E-6</v>
      </c>
    </row>
    <row r="1834" spans="3:4">
      <c r="C1834">
        <v>1316.5</v>
      </c>
      <c r="D1834">
        <v>3.9957333646610025E-6</v>
      </c>
    </row>
    <row r="1835" spans="3:4">
      <c r="C1835">
        <v>1317</v>
      </c>
      <c r="D1835">
        <v>3.8834981313530013E-6</v>
      </c>
    </row>
    <row r="1836" spans="3:4">
      <c r="C1836">
        <v>1317.5</v>
      </c>
      <c r="D1836">
        <v>3.7738469477371109E-6</v>
      </c>
    </row>
    <row r="1837" spans="3:4">
      <c r="C1837">
        <v>1318</v>
      </c>
      <c r="D1837">
        <v>3.666739417615816E-6</v>
      </c>
    </row>
    <row r="1838" spans="3:4">
      <c r="C1838">
        <v>1318.5</v>
      </c>
      <c r="D1838">
        <v>3.5621351552883443E-6</v>
      </c>
    </row>
    <row r="1839" spans="3:4">
      <c r="C1839">
        <v>1319</v>
      </c>
      <c r="D1839">
        <v>3.4599938092364448E-6</v>
      </c>
    </row>
    <row r="1840" spans="3:4">
      <c r="C1840">
        <v>1319.5</v>
      </c>
      <c r="D1840">
        <v>3.3602750851108054E-6</v>
      </c>
    </row>
    <row r="1841" spans="3:4">
      <c r="C1841">
        <v>1320</v>
      </c>
      <c r="D1841">
        <v>3.2629387680176667E-6</v>
      </c>
    </row>
    <row r="1842" spans="3:4">
      <c r="C1842">
        <v>1320.5</v>
      </c>
      <c r="D1842">
        <v>3.1679447441058447E-6</v>
      </c>
    </row>
    <row r="1843" spans="3:4">
      <c r="C1843">
        <v>1321</v>
      </c>
      <c r="D1843">
        <v>3.0752530214550297E-6</v>
      </c>
    </row>
    <row r="1844" spans="3:4">
      <c r="C1844">
        <v>1321.5</v>
      </c>
      <c r="D1844">
        <v>2.9848237502671052E-6</v>
      </c>
    </row>
    <row r="1845" spans="3:4">
      <c r="C1845">
        <v>1322</v>
      </c>
      <c r="D1845">
        <v>2.8966172423627054E-6</v>
      </c>
    </row>
    <row r="1846" spans="3:4">
      <c r="C1846">
        <v>1322.5</v>
      </c>
      <c r="D1846">
        <v>2.810593989986006E-6</v>
      </c>
    </row>
    <row r="1847" spans="3:4">
      <c r="C1847">
        <v>1323</v>
      </c>
      <c r="D1847">
        <v>2.7267146839213953E-6</v>
      </c>
    </row>
    <row r="1848" spans="3:4">
      <c r="C1848">
        <v>1323.5</v>
      </c>
      <c r="D1848">
        <v>2.6449402309261525E-6</v>
      </c>
    </row>
    <row r="1849" spans="3:4">
      <c r="C1849">
        <v>1324</v>
      </c>
      <c r="D1849">
        <v>2.5652317704839949E-6</v>
      </c>
    </row>
    <row r="1850" spans="3:4">
      <c r="C1850">
        <v>1324.5</v>
      </c>
      <c r="D1850">
        <v>2.48755069088479E-6</v>
      </c>
    </row>
    <row r="1851" spans="3:4">
      <c r="C1851">
        <v>1325</v>
      </c>
      <c r="D1851">
        <v>2.4118586446363933E-6</v>
      </c>
    </row>
    <row r="1852" spans="3:4">
      <c r="C1852">
        <v>1325.5</v>
      </c>
      <c r="D1852">
        <v>2.3381175632149579E-6</v>
      </c>
    </row>
    <row r="1853" spans="3:4">
      <c r="C1853">
        <v>1326</v>
      </c>
      <c r="D1853">
        <v>2.2662896711606518E-6</v>
      </c>
    </row>
    <row r="1854" spans="3:4">
      <c r="C1854">
        <v>1326.5</v>
      </c>
      <c r="D1854">
        <v>2.1963374995261809E-6</v>
      </c>
    </row>
    <row r="1855" spans="3:4">
      <c r="C1855">
        <v>1327</v>
      </c>
      <c r="D1855">
        <v>2.128223898685867E-6</v>
      </c>
    </row>
    <row r="1856" spans="3:4">
      <c r="C1856">
        <v>1327.5</v>
      </c>
      <c r="D1856">
        <v>2.0619120505136196E-6</v>
      </c>
    </row>
    <row r="1857" spans="3:4">
      <c r="C1857">
        <v>1328</v>
      </c>
      <c r="D1857">
        <v>1.9973654799383655E-6</v>
      </c>
    </row>
    <row r="1858" spans="3:4">
      <c r="C1858">
        <v>1328.5</v>
      </c>
      <c r="D1858">
        <v>1.9345480658859961E-6</v>
      </c>
    </row>
    <row r="1859" spans="3:4">
      <c r="C1859">
        <v>1329</v>
      </c>
      <c r="D1859">
        <v>1.873424051617241E-6</v>
      </c>
    </row>
    <row r="1860" spans="3:4">
      <c r="C1860">
        <v>1329.5</v>
      </c>
      <c r="D1860">
        <v>1.8139580544711102E-6</v>
      </c>
    </row>
    <row r="1861" spans="3:4">
      <c r="C1861">
        <v>1330</v>
      </c>
      <c r="D1861">
        <v>1.7561150750240218E-6</v>
      </c>
    </row>
    <row r="1862" spans="3:4">
      <c r="C1862">
        <v>1330.5</v>
      </c>
      <c r="D1862">
        <v>1.6998605056748407E-6</v>
      </c>
    </row>
    <row r="1863" spans="3:4">
      <c r="C1863">
        <v>1331</v>
      </c>
      <c r="D1863">
        <v>1.6451601386664974E-6</v>
      </c>
    </row>
    <row r="1864" spans="3:4">
      <c r="C1864">
        <v>1331.5</v>
      </c>
      <c r="D1864">
        <v>1.5919801735549596E-6</v>
      </c>
    </row>
    <row r="1865" spans="3:4">
      <c r="C1865">
        <v>1332</v>
      </c>
      <c r="D1865">
        <v>1.5402872241366403E-6</v>
      </c>
    </row>
    <row r="1866" spans="3:4">
      <c r="C1866">
        <v>1332.5</v>
      </c>
      <c r="D1866">
        <v>1.4900483248455298E-6</v>
      </c>
    </row>
    <row r="1867" spans="3:4">
      <c r="C1867">
        <v>1333</v>
      </c>
      <c r="D1867">
        <v>1.4412309366314525E-6</v>
      </c>
    </row>
    <row r="1868" spans="3:4">
      <c r="C1868">
        <v>1333.5</v>
      </c>
      <c r="D1868">
        <v>1.3938029523311355E-6</v>
      </c>
    </row>
    <row r="1869" spans="3:4">
      <c r="C1869">
        <v>1334</v>
      </c>
      <c r="D1869">
        <v>1.3477327015438027E-6</v>
      </c>
    </row>
    <row r="1870" spans="3:4">
      <c r="C1870">
        <v>1334.5</v>
      </c>
      <c r="D1870">
        <v>1.3029889550232135E-6</v>
      </c>
    </row>
    <row r="1871" spans="3:4">
      <c r="C1871">
        <v>1335</v>
      </c>
      <c r="D1871">
        <v>1.2595409285981723E-6</v>
      </c>
    </row>
    <row r="1872" spans="3:4">
      <c r="C1872">
        <v>1335.5</v>
      </c>
      <c r="D1872">
        <v>1.2173582866335701E-6</v>
      </c>
    </row>
    <row r="1873" spans="3:4">
      <c r="C1873">
        <v>1336</v>
      </c>
      <c r="D1873">
        <v>1.1764111450441772E-6</v>
      </c>
    </row>
    <row r="1874" spans="3:4">
      <c r="C1874">
        <v>1336.5</v>
      </c>
      <c r="D1874">
        <v>1.1366700738733844E-6</v>
      </c>
    </row>
    <row r="1875" spans="3:4">
      <c r="C1875">
        <v>1337</v>
      </c>
      <c r="D1875">
        <v>1.098106099449208E-6</v>
      </c>
    </row>
    <row r="1876" spans="3:4">
      <c r="C1876">
        <v>1337.5</v>
      </c>
      <c r="D1876">
        <v>1.0606907061298243E-6</v>
      </c>
    </row>
    <row r="1877" spans="3:4">
      <c r="C1877">
        <v>1338</v>
      </c>
      <c r="D1877">
        <v>1.0243958376509729E-6</v>
      </c>
    </row>
    <row r="1878" spans="3:4">
      <c r="C1878">
        <v>1338.5</v>
      </c>
      <c r="D1878">
        <v>9.8919389808753925E-7</v>
      </c>
    </row>
    <row r="1879" spans="3:4">
      <c r="C1879">
        <v>1339</v>
      </c>
      <c r="D1879">
        <v>9.5505775244158456E-7</v>
      </c>
    </row>
    <row r="1880" spans="3:4">
      <c r="C1880">
        <v>1339.5</v>
      </c>
      <c r="D1880">
        <v>9.2196072686911136E-7</v>
      </c>
    </row>
    <row r="1881" spans="3:4">
      <c r="C1881">
        <v>1340</v>
      </c>
      <c r="D1881">
        <v>8.8987660855775553E-7</v>
      </c>
    </row>
    <row r="1882" spans="3:4">
      <c r="C1882">
        <v>1340.5</v>
      </c>
      <c r="D1882">
        <v>8.5877964526756394E-7</v>
      </c>
    </row>
    <row r="1883" spans="3:4">
      <c r="C1883">
        <v>1341</v>
      </c>
      <c r="D1883">
        <v>8.2864454454695417E-7</v>
      </c>
    </row>
    <row r="1884" spans="3:4">
      <c r="C1884">
        <v>1341.5</v>
      </c>
      <c r="D1884">
        <v>7.9944647263582331E-7</v>
      </c>
    </row>
    <row r="1885" spans="3:4">
      <c r="C1885">
        <v>1342</v>
      </c>
      <c r="D1885">
        <v>7.7116105306775532E-7</v>
      </c>
    </row>
    <row r="1886" spans="3:4">
      <c r="C1886">
        <v>1342.5</v>
      </c>
      <c r="D1886">
        <v>7.4376436498307913E-7</v>
      </c>
    </row>
    <row r="1887" spans="3:4">
      <c r="C1887">
        <v>1343</v>
      </c>
      <c r="D1887">
        <v>7.1723294116450253E-7</v>
      </c>
    </row>
    <row r="1888" spans="3:4">
      <c r="C1888">
        <v>1343.5</v>
      </c>
      <c r="D1888">
        <v>6.9154376580685331E-7</v>
      </c>
    </row>
    <row r="1889" spans="3:4">
      <c r="C1889">
        <v>1344</v>
      </c>
      <c r="D1889">
        <v>6.6667427203236255E-7</v>
      </c>
    </row>
    <row r="1890" spans="3:4">
      <c r="C1890">
        <v>1344.5</v>
      </c>
      <c r="D1890">
        <v>6.4260233916278037E-7</v>
      </c>
    </row>
    <row r="1891" spans="3:4">
      <c r="C1891">
        <v>1345</v>
      </c>
      <c r="D1891">
        <v>6.1930628975942834E-7</v>
      </c>
    </row>
    <row r="1892" spans="3:4">
      <c r="C1892">
        <v>1345.5</v>
      </c>
      <c r="D1892">
        <v>5.9676488644219201E-7</v>
      </c>
    </row>
    <row r="1893" spans="3:4">
      <c r="C1893">
        <v>1346</v>
      </c>
      <c r="D1893">
        <v>5.7495732849823124E-7</v>
      </c>
    </row>
    <row r="1894" spans="3:4">
      <c r="C1894">
        <v>1346.5</v>
      </c>
      <c r="D1894">
        <v>5.5386324829104697E-7</v>
      </c>
    </row>
    <row r="1895" spans="3:4">
      <c r="C1895">
        <v>1347</v>
      </c>
      <c r="D1895">
        <v>5.3346270748037238E-7</v>
      </c>
    </row>
    <row r="1896" spans="3:4">
      <c r="C1896">
        <v>1347.5</v>
      </c>
      <c r="D1896">
        <v>5.1373619306311936E-7</v>
      </c>
    </row>
    <row r="1897" spans="3:4">
      <c r="C1897">
        <v>1348</v>
      </c>
      <c r="D1897">
        <v>4.9466461324549764E-7</v>
      </c>
    </row>
    <row r="1898" spans="3:4">
      <c r="C1898">
        <v>1348.5</v>
      </c>
      <c r="D1898">
        <v>4.7622929315615063E-7</v>
      </c>
    </row>
    <row r="1899" spans="3:4">
      <c r="C1899">
        <v>1349</v>
      </c>
      <c r="D1899">
        <v>4.5841197041000565E-7</v>
      </c>
    </row>
    <row r="1900" spans="3:4">
      <c r="C1900">
        <v>1349.5</v>
      </c>
      <c r="D1900">
        <v>4.411947905323176E-7</v>
      </c>
    </row>
    <row r="1901" spans="3:4">
      <c r="C1901">
        <v>1350</v>
      </c>
      <c r="D1901">
        <v>4.245603022521549E-7</v>
      </c>
    </row>
    <row r="1902" spans="3:4">
      <c r="C1902">
        <v>1350.5</v>
      </c>
      <c r="D1902">
        <v>4.0849145267440911E-7</v>
      </c>
    </row>
    <row r="1903" spans="3:4">
      <c r="C1903">
        <v>1351</v>
      </c>
      <c r="D1903">
        <v>3.9297158233914704E-7</v>
      </c>
    </row>
    <row r="1904" spans="3:4">
      <c r="C1904">
        <v>1351.5</v>
      </c>
      <c r="D1904">
        <v>3.7798442017695137E-7</v>
      </c>
    </row>
    <row r="1905" spans="3:4">
      <c r="C1905">
        <v>1352</v>
      </c>
      <c r="D1905">
        <v>3.6351407836864708E-7</v>
      </c>
    </row>
    <row r="1906" spans="3:4">
      <c r="C1906">
        <v>1352.5</v>
      </c>
      <c r="D1906">
        <v>3.4954504711760214E-7</v>
      </c>
    </row>
    <row r="1907" spans="3:4">
      <c r="C1907">
        <v>1353</v>
      </c>
      <c r="D1907">
        <v>3.3606218934258058E-7</v>
      </c>
    </row>
    <row r="1908" spans="3:4">
      <c r="C1908">
        <v>1353.5</v>
      </c>
      <c r="D1908">
        <v>3.2305073529887493E-7</v>
      </c>
    </row>
    <row r="1909" spans="3:4">
      <c r="C1909">
        <v>1354</v>
      </c>
      <c r="D1909">
        <v>3.1049627713525976E-7</v>
      </c>
    </row>
    <row r="1910" spans="3:4">
      <c r="C1910">
        <v>1354.5</v>
      </c>
      <c r="D1910">
        <v>2.9838476339404848E-7</v>
      </c>
    </row>
    <row r="1911" spans="3:4">
      <c r="C1911">
        <v>1355</v>
      </c>
      <c r="D1911">
        <v>2.8670249346133754E-7</v>
      </c>
    </row>
    <row r="1912" spans="3:4">
      <c r="C1912">
        <v>1355.5</v>
      </c>
      <c r="D1912">
        <v>2.7543611197429315E-7</v>
      </c>
    </row>
    <row r="1913" spans="3:4">
      <c r="C1913">
        <v>1356</v>
      </c>
      <c r="D1913">
        <v>2.6457260319209909E-7</v>
      </c>
    </row>
    <row r="1914" spans="3:4">
      <c r="C1914">
        <v>1356.5</v>
      </c>
      <c r="D1914">
        <v>2.5409928533698918E-7</v>
      </c>
    </row>
    <row r="1915" spans="3:4">
      <c r="C1915">
        <v>1357</v>
      </c>
      <c r="D1915">
        <v>2.4400380491154054E-7</v>
      </c>
    </row>
    <row r="1916" spans="3:4">
      <c r="C1916">
        <v>1357.5</v>
      </c>
      <c r="D1916">
        <v>2.342741309982046E-7</v>
      </c>
    </row>
    <row r="1917" spans="3:4">
      <c r="C1917">
        <v>1358</v>
      </c>
      <c r="D1917">
        <v>2.248985495468231E-7</v>
      </c>
    </row>
    <row r="1918" spans="3:4">
      <c r="C1918">
        <v>1358.5</v>
      </c>
      <c r="D1918">
        <v>2.1586565765566545E-7</v>
      </c>
    </row>
    <row r="1919" spans="3:4">
      <c r="C1919">
        <v>1359</v>
      </c>
      <c r="D1919">
        <v>2.0716435785131609E-7</v>
      </c>
    </row>
    <row r="1920" spans="3:4">
      <c r="C1920">
        <v>1359.5</v>
      </c>
      <c r="D1920">
        <v>1.9878385237251075E-7</v>
      </c>
    </row>
    <row r="1921" spans="3:4">
      <c r="C1921">
        <v>1360</v>
      </c>
      <c r="D1921">
        <v>1.9071363746283702E-7</v>
      </c>
    </row>
    <row r="1922" spans="3:4">
      <c r="C1922">
        <v>1360.5</v>
      </c>
      <c r="D1922">
        <v>1.8294349767698553E-7</v>
      </c>
    </row>
    <row r="1923" spans="3:4">
      <c r="C1923">
        <v>1361</v>
      </c>
      <c r="D1923">
        <v>1.7546350020504563E-7</v>
      </c>
    </row>
    <row r="1924" spans="3:4">
      <c r="C1924">
        <v>1361.5</v>
      </c>
      <c r="D1924">
        <v>1.682639892191425E-7</v>
      </c>
    </row>
    <row r="1925" spans="3:4">
      <c r="C1925">
        <v>1362</v>
      </c>
      <c r="D1925">
        <v>1.6133558024650037E-7</v>
      </c>
    </row>
    <row r="1926" spans="3:4">
      <c r="C1926">
        <v>1362.5</v>
      </c>
      <c r="D1926">
        <v>1.5466915457283978E-7</v>
      </c>
    </row>
    <row r="1927" spans="3:4">
      <c r="C1927">
        <v>1363</v>
      </c>
      <c r="D1927">
        <v>1.4825585367981059E-7</v>
      </c>
    </row>
    <row r="1928" spans="3:4">
      <c r="C1928">
        <v>1363.5</v>
      </c>
      <c r="D1928">
        <v>1.420870737199879E-7</v>
      </c>
    </row>
    <row r="1929" spans="3:4">
      <c r="C1929">
        <v>1364</v>
      </c>
      <c r="D1929">
        <v>1.3615446003276137E-7</v>
      </c>
    </row>
    <row r="1930" spans="3:4">
      <c r="C1930">
        <v>1364.5</v>
      </c>
      <c r="D1930">
        <v>1.3044990170427904E-7</v>
      </c>
    </row>
    <row r="1931" spans="3:4">
      <c r="C1931">
        <v>1365</v>
      </c>
      <c r="D1931">
        <v>1.2496552617442506E-7</v>
      </c>
    </row>
    <row r="1932" spans="3:4">
      <c r="C1932">
        <v>1365.5</v>
      </c>
      <c r="D1932">
        <v>1.1969369389363547E-7</v>
      </c>
    </row>
    <row r="1933" spans="3:4">
      <c r="C1933">
        <v>1366</v>
      </c>
      <c r="D1933">
        <v>1.146269930321949E-7</v>
      </c>
    </row>
    <row r="1934" spans="3:4">
      <c r="C1934">
        <v>1366.5</v>
      </c>
      <c r="D1934">
        <v>1.0975823424448388E-7</v>
      </c>
    </row>
    <row r="1935" spans="3:4">
      <c r="C1935">
        <v>1367</v>
      </c>
      <c r="D1935">
        <v>1.0508044549049135E-7</v>
      </c>
    </row>
    <row r="1936" spans="3:4">
      <c r="C1936">
        <v>1367.5</v>
      </c>
      <c r="D1936">
        <v>1.0058686691674904E-7</v>
      </c>
    </row>
    <row r="1937" spans="3:4">
      <c r="C1937">
        <v>1368</v>
      </c>
      <c r="D1937">
        <v>9.6270945798687167E-8</v>
      </c>
    </row>
    <row r="1938" spans="3:4">
      <c r="C1938">
        <v>1368.5</v>
      </c>
      <c r="D1938">
        <v>9.2126331546271503E-8</v>
      </c>
    </row>
    <row r="1939" spans="3:4">
      <c r="C1939">
        <v>1369</v>
      </c>
      <c r="D1939">
        <v>8.8146870774626645E-8</v>
      </c>
    </row>
    <row r="1940" spans="3:4">
      <c r="C1940">
        <v>1369.5</v>
      </c>
      <c r="D1940">
        <v>8.4326602441218043E-8</v>
      </c>
    </row>
    <row r="1941" spans="3:4">
      <c r="C1941">
        <v>1370</v>
      </c>
      <c r="D1941">
        <v>8.065975305102762E-8</v>
      </c>
    </row>
    <row r="1942" spans="3:4">
      <c r="C1942">
        <v>1370.5</v>
      </c>
      <c r="D1942">
        <v>7.7140731931020333E-8</v>
      </c>
    </row>
    <row r="1943" spans="3:4">
      <c r="C1943">
        <v>1371</v>
      </c>
      <c r="D1943">
        <v>7.3764126575081828E-8</v>
      </c>
    </row>
    <row r="1944" spans="3:4">
      <c r="C1944">
        <v>1371.5</v>
      </c>
      <c r="D1944">
        <v>7.0524698060471106E-8</v>
      </c>
    </row>
    <row r="1945" spans="3:4">
      <c r="C1945">
        <v>1372</v>
      </c>
      <c r="D1945">
        <v>6.7417376536724771E-8</v>
      </c>
    </row>
    <row r="1946" spans="3:4">
      <c r="C1946">
        <v>1372.5</v>
      </c>
      <c r="D1946">
        <v>6.4437256787824417E-8</v>
      </c>
    </row>
    <row r="1947" spans="3:4">
      <c r="C1947">
        <v>1373</v>
      </c>
      <c r="D1947">
        <v>6.1579593868332681E-8</v>
      </c>
    </row>
    <row r="1948" spans="3:4">
      <c r="C1948">
        <v>1373.5</v>
      </c>
      <c r="D1948">
        <v>5.883979881409644E-8</v>
      </c>
    </row>
    <row r="1949" spans="3:4">
      <c r="C1949">
        <v>1374</v>
      </c>
      <c r="D1949">
        <v>5.6213434428007887E-8</v>
      </c>
    </row>
    <row r="1950" spans="3:4">
      <c r="C1950">
        <v>1374.5</v>
      </c>
      <c r="D1950">
        <v>5.369621114122103E-8</v>
      </c>
    </row>
    <row r="1951" spans="3:4">
      <c r="C1951">
        <v>1375</v>
      </c>
      <c r="D1951">
        <v>5.128398295012117E-8</v>
      </c>
    </row>
    <row r="1952" spans="3:4">
      <c r="C1952">
        <v>1375.5</v>
      </c>
      <c r="D1952">
        <v>4.8972743429255147E-8</v>
      </c>
    </row>
    <row r="1953" spans="3:4">
      <c r="C1953">
        <v>1376</v>
      </c>
      <c r="D1953">
        <v>4.6758621820344246E-8</v>
      </c>
    </row>
    <row r="1954" spans="3:4">
      <c r="C1954">
        <v>1376.5</v>
      </c>
      <c r="D1954">
        <v>4.4637879197414399E-8</v>
      </c>
    </row>
    <row r="1955" spans="3:4">
      <c r="C1955">
        <v>1377</v>
      </c>
      <c r="D1955">
        <v>4.2606904708001424E-8</v>
      </c>
    </row>
    <row r="1956" spans="3:4">
      <c r="C1956">
        <v>1377.5</v>
      </c>
      <c r="D1956">
        <v>4.0662211890310297E-8</v>
      </c>
    </row>
    <row r="1957" spans="3:4">
      <c r="C1957">
        <v>1378</v>
      </c>
      <c r="D1957">
        <v>3.8800435066137245E-8</v>
      </c>
    </row>
    <row r="1958" spans="3:4">
      <c r="C1958">
        <v>1378.5</v>
      </c>
      <c r="D1958">
        <v>3.7018325809290577E-8</v>
      </c>
    </row>
    <row r="1959" spans="3:4">
      <c r="C1959">
        <v>1379</v>
      </c>
      <c r="D1959">
        <v>3.5312749489183844E-8</v>
      </c>
    </row>
    <row r="1960" spans="3:4">
      <c r="C1960">
        <v>1379.5</v>
      </c>
      <c r="D1960">
        <v>3.3680681889210949E-8</v>
      </c>
    </row>
    <row r="1961" spans="3:4">
      <c r="C1961">
        <v>1380</v>
      </c>
      <c r="D1961">
        <v>3.2119205899452535E-8</v>
      </c>
    </row>
    <row r="1962" spans="3:4">
      <c r="C1962">
        <v>1380.5</v>
      </c>
      <c r="D1962">
        <v>3.0625508283210099E-8</v>
      </c>
    </row>
    <row r="1963" spans="3:4">
      <c r="C1963">
        <v>1381</v>
      </c>
      <c r="D1963">
        <v>2.9196876516808315E-8</v>
      </c>
    </row>
    <row r="1964" spans="3:4">
      <c r="C1964">
        <v>1381.5</v>
      </c>
      <c r="D1964">
        <v>2.7830695702058674E-8</v>
      </c>
    </row>
    <row r="1965" spans="3:4">
      <c r="C1965">
        <v>1382</v>
      </c>
      <c r="D1965">
        <v>2.6524445550730399E-8</v>
      </c>
    </row>
    <row r="1966" spans="3:4">
      <c r="C1966">
        <v>1382.5</v>
      </c>
      <c r="D1966">
        <v>2.5275697440329945E-8</v>
      </c>
    </row>
    <row r="1967" spans="3:4">
      <c r="C1967">
        <v>1383</v>
      </c>
      <c r="D1967">
        <v>2.4082111540451512E-8</v>
      </c>
    </row>
    <row r="1968" spans="3:4">
      <c r="C1968">
        <v>1383.5</v>
      </c>
      <c r="D1968">
        <v>2.2941434008920491E-8</v>
      </c>
    </row>
    <row r="1969" spans="3:4">
      <c r="C1969">
        <v>1384</v>
      </c>
      <c r="D1969">
        <v>2.1851494256919443E-8</v>
      </c>
    </row>
    <row r="1970" spans="3:4">
      <c r="C1970">
        <v>1384.5</v>
      </c>
      <c r="D1970">
        <v>2.081020228225042E-8</v>
      </c>
    </row>
    <row r="1971" spans="3:4">
      <c r="C1971">
        <v>1385</v>
      </c>
      <c r="D1971">
        <v>1.9815546069859212E-8</v>
      </c>
    </row>
    <row r="1972" spans="3:4">
      <c r="C1972">
        <v>1385.5</v>
      </c>
      <c r="D1972">
        <v>1.8865589058719546E-8</v>
      </c>
    </row>
    <row r="1973" spans="3:4">
      <c r="C1973">
        <v>1386</v>
      </c>
      <c r="D1973">
        <v>1.7958467674148137E-8</v>
      </c>
    </row>
    <row r="1974" spans="3:4">
      <c r="C1974">
        <v>1386.5</v>
      </c>
      <c r="D1974">
        <v>1.709238892460031E-8</v>
      </c>
    </row>
    <row r="1975" spans="3:4">
      <c r="C1975">
        <v>1387</v>
      </c>
      <c r="D1975">
        <v>1.6265628061974706E-8</v>
      </c>
    </row>
    <row r="1976" spans="3:4">
      <c r="C1976">
        <v>1387.5</v>
      </c>
      <c r="D1976">
        <v>1.5476526304435071E-8</v>
      </c>
    </row>
    <row r="1977" spans="3:4">
      <c r="C1977">
        <v>1388</v>
      </c>
      <c r="D1977">
        <v>1.4723488620744068E-8</v>
      </c>
    </row>
    <row r="1978" spans="3:4">
      <c r="C1978">
        <v>1388.5</v>
      </c>
      <c r="D1978">
        <v>1.4004981575085877E-8</v>
      </c>
    </row>
    <row r="1979" spans="3:4">
      <c r="C1979">
        <v>1389</v>
      </c>
      <c r="D1979">
        <v>1.3319531231343517E-8</v>
      </c>
    </row>
    <row r="1980" spans="3:4">
      <c r="C1980">
        <v>1389.5</v>
      </c>
      <c r="D1980">
        <v>1.2665721115785866E-8</v>
      </c>
    </row>
    <row r="1981" spans="3:4">
      <c r="C1981">
        <v>1390</v>
      </c>
      <c r="D1981">
        <v>1.2042190237109621E-8</v>
      </c>
    </row>
    <row r="1982" spans="3:4">
      <c r="C1982">
        <v>1390.5</v>
      </c>
      <c r="D1982">
        <v>1.1447631162774119E-8</v>
      </c>
    </row>
    <row r="1983" spans="3:4">
      <c r="C1983">
        <v>1391</v>
      </c>
      <c r="D1983">
        <v>1.0880788150561723E-8</v>
      </c>
    </row>
    <row r="1984" spans="3:4">
      <c r="C1984">
        <v>1391.5</v>
      </c>
      <c r="D1984">
        <v>1.034045533429127E-8</v>
      </c>
    </row>
    <row r="1985" spans="3:4">
      <c r="C1985">
        <v>1392</v>
      </c>
      <c r="D1985">
        <v>9.8254749626101686E-9</v>
      </c>
    </row>
    <row r="1986" spans="3:4">
      <c r="C1986">
        <v>1392.5</v>
      </c>
      <c r="D1986">
        <v>9.3347356897881599E-9</v>
      </c>
    </row>
    <row r="1987" spans="3:4">
      <c r="C1987">
        <v>1393</v>
      </c>
      <c r="D1987">
        <v>8.8671709174372858E-9</v>
      </c>
    </row>
    <row r="1988" spans="3:4">
      <c r="C1988">
        <v>1393.5</v>
      </c>
      <c r="D1988">
        <v>8.4217571860821729E-9</v>
      </c>
    </row>
    <row r="1989" spans="3:4">
      <c r="C1989">
        <v>1394</v>
      </c>
      <c r="D1989">
        <v>7.9975126155079391E-9</v>
      </c>
    </row>
    <row r="1990" spans="3:4">
      <c r="C1990">
        <v>1394.5</v>
      </c>
      <c r="D1990">
        <v>7.5934953928168989E-9</v>
      </c>
    </row>
    <row r="1991" spans="3:4">
      <c r="C1991">
        <v>1395</v>
      </c>
      <c r="D1991">
        <v>7.2088023071287096E-9</v>
      </c>
    </row>
    <row r="1992" spans="3:4">
      <c r="C1992">
        <v>1395.5</v>
      </c>
      <c r="D1992">
        <v>6.8425673298657008E-9</v>
      </c>
    </row>
    <row r="1993" spans="3:4">
      <c r="C1993">
        <v>1396</v>
      </c>
      <c r="D1993">
        <v>6.4939602395700191E-9</v>
      </c>
    </row>
    <row r="1994" spans="3:4">
      <c r="C1994">
        <v>1396.5</v>
      </c>
      <c r="D1994">
        <v>6.1621852902085733E-9</v>
      </c>
    </row>
    <row r="1995" spans="3:4">
      <c r="C1995">
        <v>1397</v>
      </c>
      <c r="D1995">
        <v>0</v>
      </c>
    </row>
    <row r="1996" spans="3:4">
      <c r="C1996">
        <v>1397.5</v>
      </c>
      <c r="D1996">
        <v>0</v>
      </c>
    </row>
    <row r="1997" spans="3:4">
      <c r="C1997">
        <v>1398</v>
      </c>
      <c r="D1997">
        <v>0</v>
      </c>
    </row>
    <row r="1998" spans="3:4">
      <c r="C1998">
        <v>1398.5</v>
      </c>
      <c r="D1998">
        <v>0</v>
      </c>
    </row>
    <row r="1999" spans="3:4">
      <c r="C1999">
        <v>1399</v>
      </c>
      <c r="D1999">
        <v>0</v>
      </c>
    </row>
    <row r="2000" spans="3:4">
      <c r="C2000">
        <v>1399.5</v>
      </c>
      <c r="D2000">
        <v>0</v>
      </c>
    </row>
    <row r="2001" spans="3:4">
      <c r="C2001" t="s">
        <v>272</v>
      </c>
      <c r="D2001" t="s">
        <v>272</v>
      </c>
    </row>
  </sheetData>
  <phoneticPr fontId="4" type="noConversion"/>
  <pageMargins left="0.75" right="0.75" top="1" bottom="1" header="0.5" footer="0.5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001"/>
  <sheetViews>
    <sheetView workbookViewId="0"/>
  </sheetViews>
  <sheetFormatPr baseColWidth="10" defaultColWidth="8.83203125" defaultRowHeight="14" x14ac:dyDescent="0"/>
  <cols>
    <col min="1" max="1" width="13.6640625" style="46" bestFit="1" customWidth="1"/>
    <col min="2" max="2" width="9.6640625" style="47" bestFit="1" customWidth="1"/>
  </cols>
  <sheetData>
    <row r="1" spans="1:4">
      <c r="A1" s="46" t="s">
        <v>273</v>
      </c>
      <c r="B1" s="48" t="s">
        <v>290</v>
      </c>
      <c r="C1">
        <v>450</v>
      </c>
      <c r="D1">
        <v>0</v>
      </c>
    </row>
    <row r="2" spans="1:4">
      <c r="A2" s="46" t="s">
        <v>274</v>
      </c>
      <c r="B2" s="48" t="s">
        <v>300</v>
      </c>
      <c r="C2">
        <v>450.2</v>
      </c>
      <c r="D2">
        <v>0</v>
      </c>
    </row>
    <row r="3" spans="1:4">
      <c r="A3" s="46" t="s">
        <v>275</v>
      </c>
      <c r="B3" s="48">
        <v>16</v>
      </c>
      <c r="C3">
        <v>450.4</v>
      </c>
      <c r="D3">
        <v>0</v>
      </c>
    </row>
    <row r="4" spans="1:4">
      <c r="A4" s="46" t="s">
        <v>276</v>
      </c>
      <c r="B4" s="48">
        <v>5</v>
      </c>
      <c r="C4">
        <v>450.6</v>
      </c>
      <c r="D4">
        <v>0</v>
      </c>
    </row>
    <row r="5" spans="1:4">
      <c r="A5" s="46" t="s">
        <v>277</v>
      </c>
      <c r="B5" s="48">
        <v>1</v>
      </c>
      <c r="C5">
        <v>450.8</v>
      </c>
      <c r="D5">
        <v>0</v>
      </c>
    </row>
    <row r="6" spans="1:4">
      <c r="A6" s="46" t="s">
        <v>278</v>
      </c>
      <c r="B6" s="48" t="b">
        <v>1</v>
      </c>
      <c r="C6">
        <v>451</v>
      </c>
      <c r="D6">
        <v>0</v>
      </c>
    </row>
    <row r="7" spans="1:4">
      <c r="A7" s="46" t="s">
        <v>279</v>
      </c>
      <c r="B7" s="48">
        <v>1</v>
      </c>
      <c r="C7">
        <v>451.2</v>
      </c>
      <c r="D7">
        <v>0</v>
      </c>
    </row>
    <row r="8" spans="1:4">
      <c r="A8" s="46" t="s">
        <v>280</v>
      </c>
      <c r="B8" s="48" t="b">
        <v>0</v>
      </c>
      <c r="C8">
        <v>451.4</v>
      </c>
      <c r="D8">
        <v>0</v>
      </c>
    </row>
    <row r="9" spans="1:4">
      <c r="A9" s="46" t="s">
        <v>281</v>
      </c>
      <c r="B9" s="48" t="b">
        <v>0</v>
      </c>
      <c r="C9">
        <v>451.6</v>
      </c>
      <c r="D9">
        <v>0</v>
      </c>
    </row>
    <row r="10" spans="1:4">
      <c r="A10" s="46" t="s">
        <v>282</v>
      </c>
      <c r="B10" s="48" t="b">
        <v>0</v>
      </c>
      <c r="C10">
        <v>451.8</v>
      </c>
      <c r="D10">
        <v>0</v>
      </c>
    </row>
    <row r="11" spans="1:4">
      <c r="A11" s="46" t="s">
        <v>283</v>
      </c>
      <c r="B11" s="48" t="b">
        <v>0</v>
      </c>
      <c r="C11">
        <v>452</v>
      </c>
      <c r="D11">
        <v>0</v>
      </c>
    </row>
    <row r="12" spans="1:4">
      <c r="A12" s="46" t="s">
        <v>284</v>
      </c>
      <c r="B12" s="48" t="s">
        <v>301</v>
      </c>
      <c r="C12">
        <v>452.2</v>
      </c>
      <c r="D12">
        <v>0</v>
      </c>
    </row>
    <row r="13" spans="1:4">
      <c r="A13" s="46" t="s">
        <v>285</v>
      </c>
      <c r="B13" s="48" t="b">
        <v>0</v>
      </c>
      <c r="C13">
        <v>452.4</v>
      </c>
      <c r="D13">
        <v>0</v>
      </c>
    </row>
    <row r="14" spans="1:4">
      <c r="A14" s="46" t="s">
        <v>286</v>
      </c>
      <c r="B14" s="48" t="b">
        <v>0</v>
      </c>
      <c r="C14">
        <v>452.6</v>
      </c>
      <c r="D14">
        <v>0</v>
      </c>
    </row>
    <row r="15" spans="1:4">
      <c r="A15" s="46" t="s">
        <v>287</v>
      </c>
      <c r="B15" s="48" t="b">
        <v>0</v>
      </c>
      <c r="C15">
        <v>452.8</v>
      </c>
      <c r="D15">
        <v>0</v>
      </c>
    </row>
    <row r="16" spans="1:4">
      <c r="A16" s="46" t="s">
        <v>288</v>
      </c>
      <c r="B16" s="48">
        <v>1</v>
      </c>
      <c r="C16">
        <v>453</v>
      </c>
      <c r="D16">
        <v>0</v>
      </c>
    </row>
    <row r="17" spans="3:4">
      <c r="C17">
        <v>453.2</v>
      </c>
      <c r="D17">
        <v>0</v>
      </c>
    </row>
    <row r="18" spans="3:4">
      <c r="C18">
        <v>453.4</v>
      </c>
      <c r="D18">
        <v>0</v>
      </c>
    </row>
    <row r="19" spans="3:4">
      <c r="C19">
        <v>453.6</v>
      </c>
      <c r="D19">
        <v>0</v>
      </c>
    </row>
    <row r="20" spans="3:4">
      <c r="C20">
        <v>453.8</v>
      </c>
      <c r="D20">
        <v>0</v>
      </c>
    </row>
    <row r="21" spans="3:4">
      <c r="C21">
        <v>454</v>
      </c>
      <c r="D21">
        <v>0</v>
      </c>
    </row>
    <row r="22" spans="3:4">
      <c r="C22">
        <v>454.2</v>
      </c>
      <c r="D22">
        <v>0</v>
      </c>
    </row>
    <row r="23" spans="3:4">
      <c r="C23">
        <v>454.4</v>
      </c>
      <c r="D23">
        <v>0</v>
      </c>
    </row>
    <row r="24" spans="3:4">
      <c r="C24">
        <v>454.6</v>
      </c>
      <c r="D24">
        <v>0</v>
      </c>
    </row>
    <row r="25" spans="3:4">
      <c r="C25">
        <v>454.8</v>
      </c>
      <c r="D25">
        <v>0</v>
      </c>
    </row>
    <row r="26" spans="3:4">
      <c r="C26">
        <v>455</v>
      </c>
      <c r="D26">
        <v>0</v>
      </c>
    </row>
    <row r="27" spans="3:4">
      <c r="C27">
        <v>455.2</v>
      </c>
      <c r="D27">
        <v>2.1356717418950443E-8</v>
      </c>
    </row>
    <row r="28" spans="3:4">
      <c r="C28">
        <v>455.4</v>
      </c>
      <c r="D28">
        <v>2.2454425717072504E-8</v>
      </c>
    </row>
    <row r="29" spans="3:4">
      <c r="C29">
        <v>455.6</v>
      </c>
      <c r="D29">
        <v>2.3605585651692445E-8</v>
      </c>
    </row>
    <row r="30" spans="3:4">
      <c r="C30">
        <v>455.8</v>
      </c>
      <c r="D30">
        <v>2.4812640522661041E-8</v>
      </c>
    </row>
    <row r="31" spans="3:4">
      <c r="C31">
        <v>456</v>
      </c>
      <c r="D31">
        <v>2.6078137099304258E-8</v>
      </c>
    </row>
    <row r="32" spans="3:4">
      <c r="C32">
        <v>456.2</v>
      </c>
      <c r="D32">
        <v>2.740472959738991E-8</v>
      </c>
    </row>
    <row r="33" spans="3:4">
      <c r="C33">
        <v>456.4</v>
      </c>
      <c r="D33">
        <v>2.8795183789908095E-8</v>
      </c>
    </row>
    <row r="34" spans="3:4">
      <c r="C34">
        <v>456.6</v>
      </c>
      <c r="D34">
        <v>3.0252381255308665E-8</v>
      </c>
    </row>
    <row r="35" spans="3:4">
      <c r="C35">
        <v>456.8</v>
      </c>
      <c r="D35">
        <v>3.1779323766898214E-8</v>
      </c>
    </row>
    <row r="36" spans="3:4">
      <c r="C36">
        <v>457</v>
      </c>
      <c r="D36">
        <v>3.3379137827168494E-8</v>
      </c>
    </row>
    <row r="37" spans="3:4">
      <c r="C37">
        <v>457.2</v>
      </c>
      <c r="D37">
        <v>3.5055079350877271E-8</v>
      </c>
    </row>
    <row r="38" spans="3:4">
      <c r="C38">
        <v>457.4</v>
      </c>
      <c r="D38">
        <v>3.6810538500770176E-8</v>
      </c>
    </row>
    <row r="39" spans="3:4">
      <c r="C39">
        <v>457.6</v>
      </c>
      <c r="D39">
        <v>3.8649044679887669E-8</v>
      </c>
    </row>
    <row r="40" spans="3:4">
      <c r="C40">
        <v>457.8</v>
      </c>
      <c r="D40">
        <v>4.0574271684453794E-8</v>
      </c>
    </row>
    <row r="41" spans="3:4">
      <c r="C41">
        <v>458</v>
      </c>
      <c r="D41">
        <v>4.2590043021411865E-8</v>
      </c>
    </row>
    <row r="42" spans="3:4">
      <c r="C42">
        <v>458.2</v>
      </c>
      <c r="D42">
        <v>4.4700337394706853E-8</v>
      </c>
    </row>
    <row r="43" spans="3:4">
      <c r="C43">
        <v>458.4</v>
      </c>
      <c r="D43">
        <v>4.6909294364486563E-8</v>
      </c>
    </row>
    <row r="44" spans="3:4">
      <c r="C44">
        <v>458.6</v>
      </c>
      <c r="D44">
        <v>4.9221220183432891E-8</v>
      </c>
    </row>
    <row r="45" spans="3:4">
      <c r="C45">
        <v>458.8</v>
      </c>
      <c r="D45">
        <v>5.1640593814484474E-8</v>
      </c>
    </row>
    <row r="46" spans="3:4">
      <c r="C46">
        <v>459</v>
      </c>
      <c r="D46">
        <v>5.4172073134272388E-8</v>
      </c>
    </row>
    <row r="47" spans="3:4">
      <c r="C47">
        <v>459.2</v>
      </c>
      <c r="D47">
        <v>5.6820501326611378E-8</v>
      </c>
    </row>
    <row r="48" spans="3:4">
      <c r="C48">
        <v>459.4</v>
      </c>
      <c r="D48">
        <v>5.9590913470457057E-8</v>
      </c>
    </row>
    <row r="49" spans="3:4">
      <c r="C49">
        <v>459.6</v>
      </c>
      <c r="D49">
        <v>6.2488543326766737E-8</v>
      </c>
    </row>
    <row r="50" spans="3:4">
      <c r="C50">
        <v>459.8</v>
      </c>
      <c r="D50">
        <v>6.5518830328735841E-8</v>
      </c>
    </row>
    <row r="51" spans="3:4">
      <c r="C51">
        <v>460</v>
      </c>
      <c r="D51">
        <v>6.8687426779939357E-8</v>
      </c>
    </row>
    <row r="52" spans="3:4">
      <c r="C52">
        <v>460.2</v>
      </c>
      <c r="D52">
        <v>7.2000205264904696E-8</v>
      </c>
    </row>
    <row r="53" spans="3:4">
      <c r="C53">
        <v>460.4</v>
      </c>
      <c r="D53">
        <v>7.5463266276704267E-8</v>
      </c>
    </row>
    <row r="54" spans="3:4">
      <c r="C54">
        <v>460.6</v>
      </c>
      <c r="D54">
        <v>7.9082946066167445E-8</v>
      </c>
    </row>
    <row r="55" spans="3:4">
      <c r="C55">
        <v>460.8</v>
      </c>
      <c r="D55">
        <v>8.2865824717326123E-8</v>
      </c>
    </row>
    <row r="56" spans="3:4">
      <c r="C56">
        <v>461</v>
      </c>
      <c r="D56">
        <v>8.6818734453753531E-8</v>
      </c>
    </row>
    <row r="57" spans="3:4">
      <c r="C57">
        <v>461.2</v>
      </c>
      <c r="D57">
        <v>9.094876818043535E-8</v>
      </c>
    </row>
    <row r="58" spans="3:4">
      <c r="C58">
        <v>461.4</v>
      </c>
      <c r="D58">
        <v>9.5263288265850803E-8</v>
      </c>
    </row>
    <row r="59" spans="3:4">
      <c r="C59">
        <v>461.6</v>
      </c>
      <c r="D59">
        <v>9.9769935568940359E-8</v>
      </c>
    </row>
    <row r="60" spans="3:4">
      <c r="C60">
        <v>461.8</v>
      </c>
      <c r="D60">
        <v>1.044766387156221E-7</v>
      </c>
    </row>
    <row r="61" spans="3:4">
      <c r="C61">
        <v>462</v>
      </c>
      <c r="D61">
        <v>1.0939162362955786E-7</v>
      </c>
    </row>
    <row r="62" spans="3:4">
      <c r="C62">
        <v>462.2</v>
      </c>
      <c r="D62">
        <v>1.1452342332180284E-7</v>
      </c>
    </row>
    <row r="63" spans="3:4">
      <c r="C63">
        <v>462.4</v>
      </c>
      <c r="D63">
        <v>1.198808879440147E-7</v>
      </c>
    </row>
    <row r="64" spans="3:4">
      <c r="C64">
        <v>462.6</v>
      </c>
      <c r="D64">
        <v>1.2547319510985141E-7</v>
      </c>
    </row>
    <row r="65" spans="3:4">
      <c r="C65">
        <v>462.8</v>
      </c>
      <c r="D65">
        <v>1.3130986048915718E-7</v>
      </c>
    </row>
    <row r="66" spans="3:4">
      <c r="C66">
        <v>463</v>
      </c>
      <c r="D66">
        <v>1.374007486795471E-7</v>
      </c>
    </row>
    <row r="67" spans="3:4">
      <c r="C67">
        <v>463.2</v>
      </c>
      <c r="D67">
        <v>1.4375608435989926E-7</v>
      </c>
    </row>
    <row r="68" spans="3:4">
      <c r="C68">
        <v>463.4</v>
      </c>
      <c r="D68">
        <v>1.5038646373028567E-7</v>
      </c>
    </row>
    <row r="69" spans="3:4">
      <c r="C69">
        <v>463.6</v>
      </c>
      <c r="D69">
        <v>1.573028662427862E-7</v>
      </c>
    </row>
    <row r="70" spans="3:4">
      <c r="C70">
        <v>463.8</v>
      </c>
      <c r="D70">
        <v>1.6451666662757478E-7</v>
      </c>
    </row>
    <row r="71" spans="3:4">
      <c r="C71">
        <v>464</v>
      </c>
      <c r="D71">
        <v>1.7203964721864632E-7</v>
      </c>
    </row>
    <row r="72" spans="3:4">
      <c r="C72">
        <v>464.2</v>
      </c>
      <c r="D72">
        <v>1.7988401058340899E-7</v>
      </c>
    </row>
    <row r="73" spans="3:4">
      <c r="C73">
        <v>464.4</v>
      </c>
      <c r="D73">
        <v>1.8806239246035859E-7</v>
      </c>
    </row>
    <row r="74" spans="3:4">
      <c r="C74">
        <v>464.6</v>
      </c>
      <c r="D74">
        <v>1.965878750089329E-7</v>
      </c>
    </row>
    <row r="75" spans="3:4">
      <c r="C75">
        <v>464.8</v>
      </c>
      <c r="D75">
        <v>2.0547400037553664E-7</v>
      </c>
    </row>
    <row r="76" spans="3:4">
      <c r="C76">
        <v>465</v>
      </c>
      <c r="D76">
        <v>2.1473478457968903E-7</v>
      </c>
    </row>
    <row r="77" spans="3:4">
      <c r="C77">
        <v>465.2</v>
      </c>
      <c r="D77">
        <v>2.2438473172403374E-7</v>
      </c>
    </row>
    <row r="78" spans="3:4">
      <c r="C78">
        <v>465.4</v>
      </c>
      <c r="D78">
        <v>2.344388485319269E-7</v>
      </c>
    </row>
    <row r="79" spans="3:4">
      <c r="C79">
        <v>465.6</v>
      </c>
      <c r="D79">
        <v>2.4491265921614412E-7</v>
      </c>
    </row>
    <row r="80" spans="3:4">
      <c r="C80">
        <v>465.8</v>
      </c>
      <c r="D80">
        <v>2.5582222068209539E-7</v>
      </c>
    </row>
    <row r="81" spans="3:4">
      <c r="C81">
        <v>466</v>
      </c>
      <c r="D81">
        <v>2.6718413806885114E-7</v>
      </c>
    </row>
    <row r="82" spans="3:4">
      <c r="C82">
        <v>466.2</v>
      </c>
      <c r="D82">
        <v>2.790155806310365E-7</v>
      </c>
    </row>
    <row r="83" spans="3:4">
      <c r="C83">
        <v>466.4</v>
      </c>
      <c r="D83">
        <v>2.9133429796455864E-7</v>
      </c>
    </row>
    <row r="84" spans="3:4">
      <c r="C84">
        <v>466.6</v>
      </c>
      <c r="D84">
        <v>3.0415863657891713E-7</v>
      </c>
    </row>
    <row r="85" spans="3:4">
      <c r="C85">
        <v>466.8</v>
      </c>
      <c r="D85">
        <v>3.1750755681864476E-7</v>
      </c>
    </row>
    <row r="86" spans="3:4">
      <c r="C86">
        <v>467</v>
      </c>
      <c r="D86">
        <v>3.3140065013629903E-7</v>
      </c>
    </row>
    <row r="87" spans="3:4">
      <c r="C87">
        <v>467.2</v>
      </c>
      <c r="D87">
        <v>3.4585815671908654E-7</v>
      </c>
    </row>
    <row r="88" spans="3:4">
      <c r="C88">
        <v>467.4</v>
      </c>
      <c r="D88">
        <v>3.6090098347110017E-7</v>
      </c>
    </row>
    <row r="89" spans="3:4">
      <c r="C89">
        <v>467.6</v>
      </c>
      <c r="D89">
        <v>3.7655072235286015E-7</v>
      </c>
    </row>
    <row r="90" spans="3:4">
      <c r="C90">
        <v>467.8</v>
      </c>
      <c r="D90">
        <v>3.9282966907957157E-7</v>
      </c>
    </row>
    <row r="91" spans="3:4">
      <c r="C91">
        <v>468</v>
      </c>
      <c r="D91">
        <v>4.0976084217935491E-7</v>
      </c>
    </row>
    <row r="92" spans="3:4">
      <c r="C92">
        <v>468.2</v>
      </c>
      <c r="D92">
        <v>4.2736800241229186E-7</v>
      </c>
    </row>
    <row r="93" spans="3:4">
      <c r="C93">
        <v>468.4</v>
      </c>
      <c r="D93">
        <v>4.4567567255096515E-7</v>
      </c>
    </row>
    <row r="94" spans="3:4">
      <c r="C94">
        <v>468.6</v>
      </c>
      <c r="D94">
        <v>4.6470915752281922E-7</v>
      </c>
    </row>
    <row r="95" spans="3:4">
      <c r="C95">
        <v>468.8</v>
      </c>
      <c r="D95">
        <v>4.8449456491433136E-7</v>
      </c>
    </row>
    <row r="96" spans="3:4">
      <c r="C96">
        <v>469</v>
      </c>
      <c r="D96">
        <v>5.159086373998401E-7</v>
      </c>
    </row>
    <row r="97" spans="3:4">
      <c r="C97">
        <v>469.2</v>
      </c>
      <c r="D97">
        <v>5.378193640618548E-7</v>
      </c>
    </row>
    <row r="98" spans="3:4">
      <c r="C98">
        <v>469.4</v>
      </c>
      <c r="D98">
        <v>5.6059080441354231E-7</v>
      </c>
    </row>
    <row r="99" spans="3:4">
      <c r="C99">
        <v>469.6</v>
      </c>
      <c r="D99">
        <v>5.8425361427636148E-7</v>
      </c>
    </row>
    <row r="100" spans="3:4">
      <c r="C100">
        <v>469.8</v>
      </c>
      <c r="D100">
        <v>6.088394061540033E-7</v>
      </c>
    </row>
    <row r="101" spans="3:4">
      <c r="C101">
        <v>470</v>
      </c>
      <c r="D101">
        <v>6.3438077360183273E-7</v>
      </c>
    </row>
    <row r="102" spans="3:4">
      <c r="C102">
        <v>470.2</v>
      </c>
      <c r="D102">
        <v>6.6091131600407462E-7</v>
      </c>
    </row>
    <row r="103" spans="3:4">
      <c r="C103">
        <v>470.4</v>
      </c>
      <c r="D103">
        <v>6.8846566375730496E-7</v>
      </c>
    </row>
    <row r="104" spans="3:4">
      <c r="C104">
        <v>470.6</v>
      </c>
      <c r="D104">
        <v>7.1707950385833571E-7</v>
      </c>
    </row>
    <row r="105" spans="3:4">
      <c r="C105">
        <v>470.8</v>
      </c>
      <c r="D105">
        <v>7.4678960589407946E-7</v>
      </c>
    </row>
    <row r="106" spans="3:4">
      <c r="C106">
        <v>471</v>
      </c>
      <c r="D106">
        <v>7.7763384843074192E-7</v>
      </c>
    </row>
    <row r="107" spans="3:4">
      <c r="C107">
        <v>471.2</v>
      </c>
      <c r="D107">
        <v>8.0965124579891874E-7</v>
      </c>
    </row>
    <row r="108" spans="3:4">
      <c r="C108">
        <v>471.4</v>
      </c>
      <c r="D108">
        <v>8.4288197527099089E-7</v>
      </c>
    </row>
    <row r="109" spans="3:4">
      <c r="C109">
        <v>471.6</v>
      </c>
      <c r="D109">
        <v>8.8828032398100414E-7</v>
      </c>
    </row>
    <row r="110" spans="3:4">
      <c r="C110">
        <v>471.8</v>
      </c>
      <c r="D110">
        <v>9.2460269546818353E-7</v>
      </c>
    </row>
    <row r="111" spans="3:4">
      <c r="C111">
        <v>472</v>
      </c>
      <c r="D111">
        <v>9.6229146299597906E-7</v>
      </c>
    </row>
    <row r="112" spans="3:4">
      <c r="C112">
        <v>472.2</v>
      </c>
      <c r="D112">
        <v>1.0013928461350589E-6</v>
      </c>
    </row>
    <row r="113" spans="3:4">
      <c r="C113">
        <v>472.4</v>
      </c>
      <c r="D113">
        <v>1.0419544142281578E-6</v>
      </c>
    </row>
    <row r="114" spans="3:4">
      <c r="C114">
        <v>472.6</v>
      </c>
      <c r="D114">
        <v>1.0840251174837264E-6</v>
      </c>
    </row>
    <row r="115" spans="3:4">
      <c r="C115">
        <v>472.8</v>
      </c>
      <c r="D115">
        <v>1.1276553184749404E-6</v>
      </c>
    </row>
    <row r="116" spans="3:4">
      <c r="C116">
        <v>473</v>
      </c>
      <c r="D116">
        <v>1.1728968240375673E-6</v>
      </c>
    </row>
    <row r="117" spans="3:4">
      <c r="C117">
        <v>473.2</v>
      </c>
      <c r="D117">
        <v>1.2198029175591722E-6</v>
      </c>
    </row>
    <row r="118" spans="3:4">
      <c r="C118">
        <v>473.4</v>
      </c>
      <c r="D118">
        <v>1.2684283916519132E-6</v>
      </c>
    </row>
    <row r="119" spans="3:4">
      <c r="C119">
        <v>473.6</v>
      </c>
      <c r="D119">
        <v>1.318829581200404E-6</v>
      </c>
    </row>
    <row r="120" spans="3:4">
      <c r="C120">
        <v>473.8</v>
      </c>
      <c r="D120">
        <v>1.3710643967753565E-6</v>
      </c>
    </row>
    <row r="121" spans="3:4">
      <c r="C121">
        <v>474</v>
      </c>
      <c r="D121">
        <v>1.4251923584034104E-6</v>
      </c>
    </row>
    <row r="122" spans="3:4">
      <c r="C122">
        <v>474.2</v>
      </c>
      <c r="D122">
        <v>1.4812746296823982E-6</v>
      </c>
    </row>
    <row r="123" spans="3:4">
      <c r="C123">
        <v>474.4</v>
      </c>
      <c r="D123">
        <v>1.5393740522310415E-6</v>
      </c>
    </row>
    <row r="124" spans="3:4">
      <c r="C124">
        <v>474.6</v>
      </c>
      <c r="D124">
        <v>1.5995551804611507E-6</v>
      </c>
    </row>
    <row r="125" spans="3:4">
      <c r="C125">
        <v>474.8</v>
      </c>
      <c r="D125">
        <v>1.661884316659618E-6</v>
      </c>
    </row>
    <row r="126" spans="3:4">
      <c r="C126">
        <v>475</v>
      </c>
      <c r="D126">
        <v>1.7264295463671637E-6</v>
      </c>
    </row>
    <row r="127" spans="3:4">
      <c r="C127">
        <v>475.2</v>
      </c>
      <c r="D127">
        <v>1.7932607740393672E-6</v>
      </c>
    </row>
    <row r="128" spans="3:4">
      <c r="C128">
        <v>475.4</v>
      </c>
      <c r="D128">
        <v>1.8624497589754095E-6</v>
      </c>
    </row>
    <row r="129" spans="3:4">
      <c r="C129">
        <v>475.6</v>
      </c>
      <c r="D129">
        <v>1.9340701514988724E-6</v>
      </c>
    </row>
    <row r="130" spans="3:4">
      <c r="C130">
        <v>475.8</v>
      </c>
      <c r="D130">
        <v>2.0188679094995527E-6</v>
      </c>
    </row>
    <row r="131" spans="3:4">
      <c r="C131">
        <v>476</v>
      </c>
      <c r="D131">
        <v>2.0961030122137505E-6</v>
      </c>
    </row>
    <row r="132" spans="3:4">
      <c r="C132">
        <v>476.2</v>
      </c>
      <c r="D132">
        <v>2.1760264859359306E-6</v>
      </c>
    </row>
    <row r="133" spans="3:4">
      <c r="C133">
        <v>476.4</v>
      </c>
      <c r="D133">
        <v>2.2587209707251751E-6</v>
      </c>
    </row>
    <row r="134" spans="3:4">
      <c r="C134">
        <v>476.6</v>
      </c>
      <c r="D134">
        <v>2.344271224520373E-6</v>
      </c>
    </row>
    <row r="135" spans="3:4">
      <c r="C135">
        <v>476.8</v>
      </c>
      <c r="D135">
        <v>2.4327641620267019E-6</v>
      </c>
    </row>
    <row r="136" spans="3:4">
      <c r="C136">
        <v>477</v>
      </c>
      <c r="D136">
        <v>2.5242888937725012E-6</v>
      </c>
    </row>
    <row r="137" spans="3:4">
      <c r="C137">
        <v>477.2</v>
      </c>
      <c r="D137">
        <v>2.6189367653150008E-6</v>
      </c>
    </row>
    <row r="138" spans="3:4">
      <c r="C138">
        <v>477.4</v>
      </c>
      <c r="D138">
        <v>2.7168013965734925E-6</v>
      </c>
    </row>
    <row r="139" spans="3:4">
      <c r="C139">
        <v>477.6</v>
      </c>
      <c r="D139">
        <v>2.8179787212671167E-6</v>
      </c>
    </row>
    <row r="140" spans="3:4">
      <c r="C140">
        <v>477.8</v>
      </c>
      <c r="D140">
        <v>2.9225670264335485E-6</v>
      </c>
    </row>
    <row r="141" spans="3:4">
      <c r="C141">
        <v>478</v>
      </c>
      <c r="D141">
        <v>3.0306669920045077E-6</v>
      </c>
    </row>
    <row r="142" spans="3:4">
      <c r="C142">
        <v>478.2</v>
      </c>
      <c r="D142">
        <v>3.1423817304122499E-6</v>
      </c>
    </row>
    <row r="143" spans="3:4">
      <c r="C143">
        <v>478.4</v>
      </c>
      <c r="D143">
        <v>3.2578168262011362E-6</v>
      </c>
    </row>
    <row r="144" spans="3:4">
      <c r="C144">
        <v>478.6</v>
      </c>
      <c r="D144">
        <v>3.377080375617024E-6</v>
      </c>
    </row>
    <row r="145" spans="3:4">
      <c r="C145">
        <v>478.8</v>
      </c>
      <c r="D145">
        <v>3.5002830261462062E-6</v>
      </c>
    </row>
    <row r="146" spans="3:4">
      <c r="C146">
        <v>479</v>
      </c>
      <c r="D146">
        <v>3.6275380159754833E-6</v>
      </c>
    </row>
    <row r="147" spans="3:4">
      <c r="C147">
        <v>479.2</v>
      </c>
      <c r="D147">
        <v>3.7589612133427207E-6</v>
      </c>
    </row>
    <row r="148" spans="3:4">
      <c r="C148">
        <v>479.4</v>
      </c>
      <c r="D148">
        <v>3.8946711557475877E-6</v>
      </c>
    </row>
    <row r="149" spans="3:4">
      <c r="C149">
        <v>479.6</v>
      </c>
      <c r="D149">
        <v>4.0347890889906348E-6</v>
      </c>
    </row>
    <row r="150" spans="3:4">
      <c r="C150">
        <v>479.8</v>
      </c>
      <c r="D150">
        <v>4.1794390060077508E-6</v>
      </c>
    </row>
    <row r="151" spans="3:4">
      <c r="C151">
        <v>480</v>
      </c>
      <c r="D151">
        <v>4.3287476854670419E-6</v>
      </c>
    </row>
    <row r="152" spans="3:4">
      <c r="C152">
        <v>480.2</v>
      </c>
      <c r="D152">
        <v>4.4828447300928618E-6</v>
      </c>
    </row>
    <row r="153" spans="3:4">
      <c r="C153">
        <v>480.4</v>
      </c>
      <c r="D153">
        <v>4.6418626046821172E-6</v>
      </c>
    </row>
    <row r="154" spans="3:4">
      <c r="C154">
        <v>480.6</v>
      </c>
      <c r="D154">
        <v>4.8059366737762925E-6</v>
      </c>
    </row>
    <row r="155" spans="3:4">
      <c r="C155">
        <v>480.8</v>
      </c>
      <c r="D155">
        <v>4.9752052389517533E-6</v>
      </c>
    </row>
    <row r="156" spans="3:4">
      <c r="C156">
        <v>481</v>
      </c>
      <c r="D156">
        <v>5.1498095756908679E-6</v>
      </c>
    </row>
    <row r="157" spans="3:4">
      <c r="C157">
        <v>481.2</v>
      </c>
      <c r="D157">
        <v>5.3298939697939045E-6</v>
      </c>
    </row>
    <row r="158" spans="3:4">
      <c r="C158">
        <v>481.4</v>
      </c>
      <c r="D158">
        <v>5.5156057532924502E-6</v>
      </c>
    </row>
    <row r="159" spans="3:4">
      <c r="C159">
        <v>481.6</v>
      </c>
      <c r="D159">
        <v>5.7070953398234186E-6</v>
      </c>
    </row>
    <row r="160" spans="3:4">
      <c r="C160">
        <v>481.8</v>
      </c>
      <c r="D160">
        <v>5.9045162594215401E-6</v>
      </c>
    </row>
    <row r="161" spans="3:4">
      <c r="C161">
        <v>482</v>
      </c>
      <c r="D161">
        <v>6.1080251926885731E-6</v>
      </c>
    </row>
    <row r="162" spans="3:4">
      <c r="C162">
        <v>482.2</v>
      </c>
      <c r="D162">
        <v>6.3177820042949498E-6</v>
      </c>
    </row>
    <row r="163" spans="3:4">
      <c r="C163">
        <v>482.4</v>
      </c>
      <c r="D163">
        <v>6.5339497757701936E-6</v>
      </c>
    </row>
    <row r="164" spans="3:4">
      <c r="C164">
        <v>482.6</v>
      </c>
      <c r="D164">
        <v>6.756694837536951E-6</v>
      </c>
    </row>
    <row r="165" spans="3:4">
      <c r="C165">
        <v>482.8</v>
      </c>
      <c r="D165">
        <v>6.9861868001424054E-6</v>
      </c>
    </row>
    <row r="166" spans="3:4">
      <c r="C166">
        <v>483</v>
      </c>
      <c r="D166">
        <v>7.2225985846414861E-6</v>
      </c>
    </row>
    <row r="167" spans="3:4">
      <c r="C167">
        <v>483.2</v>
      </c>
      <c r="D167">
        <v>7.4661064520830995E-6</v>
      </c>
    </row>
    <row r="168" spans="3:4">
      <c r="C168">
        <v>483.4</v>
      </c>
      <c r="D168">
        <v>7.7168900320522891E-6</v>
      </c>
    </row>
    <row r="169" spans="3:4">
      <c r="C169">
        <v>483.6</v>
      </c>
      <c r="D169">
        <v>7.9751323502192366E-6</v>
      </c>
    </row>
    <row r="170" spans="3:4">
      <c r="C170">
        <v>483.8</v>
      </c>
      <c r="D170">
        <v>8.2410198548450744E-6</v>
      </c>
    </row>
    <row r="171" spans="3:4">
      <c r="C171">
        <v>484</v>
      </c>
      <c r="D171">
        <v>8.5147424421955253E-6</v>
      </c>
    </row>
    <row r="172" spans="3:4">
      <c r="C172">
        <v>484.2</v>
      </c>
      <c r="D172">
        <v>8.7964934808100757E-6</v>
      </c>
    </row>
    <row r="173" spans="3:4">
      <c r="C173">
        <v>484.4</v>
      </c>
      <c r="D173">
        <v>9.0864698345763371E-6</v>
      </c>
    </row>
    <row r="174" spans="3:4">
      <c r="C174">
        <v>484.6</v>
      </c>
      <c r="D174">
        <v>9.384871884557167E-6</v>
      </c>
    </row>
    <row r="175" spans="3:4">
      <c r="C175">
        <v>484.8</v>
      </c>
      <c r="D175">
        <v>9.6919035495176654E-6</v>
      </c>
    </row>
    <row r="176" spans="3:4">
      <c r="C176">
        <v>485</v>
      </c>
      <c r="D176">
        <v>1.0007772305100278E-5</v>
      </c>
    </row>
    <row r="177" spans="3:4">
      <c r="C177">
        <v>485.2</v>
      </c>
      <c r="D177">
        <v>1.0332689201592618E-5</v>
      </c>
    </row>
    <row r="178" spans="3:4">
      <c r="C178">
        <v>485.4</v>
      </c>
      <c r="D178">
        <v>1.0666868880235406E-5</v>
      </c>
    </row>
    <row r="179" spans="3:4">
      <c r="C179">
        <v>485.6</v>
      </c>
      <c r="D179">
        <v>1.1010529588015786E-5</v>
      </c>
    </row>
    <row r="180" spans="3:4">
      <c r="C180">
        <v>485.8</v>
      </c>
      <c r="D180">
        <v>1.1363893190890691E-5</v>
      </c>
    </row>
    <row r="181" spans="3:4">
      <c r="C181">
        <v>486</v>
      </c>
      <c r="D181">
        <v>1.1727185185386572E-5</v>
      </c>
    </row>
    <row r="182" spans="3:4">
      <c r="C182">
        <v>486.2</v>
      </c>
      <c r="D182">
        <v>1.21006347085185E-5</v>
      </c>
    </row>
    <row r="183" spans="3:4">
      <c r="C183">
        <v>486.4</v>
      </c>
      <c r="D183">
        <v>1.2484474545974186E-5</v>
      </c>
    </row>
    <row r="184" spans="3:4">
      <c r="C184">
        <v>486.6</v>
      </c>
      <c r="D184">
        <v>1.287894113850688E-5</v>
      </c>
    </row>
    <row r="185" spans="3:4">
      <c r="C185">
        <v>486.8</v>
      </c>
      <c r="D185">
        <v>1.32842745864806E-5</v>
      </c>
    </row>
    <row r="186" spans="3:4">
      <c r="C186">
        <v>487</v>
      </c>
      <c r="D186">
        <v>1.3711480904390257E-5</v>
      </c>
    </row>
    <row r="187" spans="3:4">
      <c r="C187">
        <v>487.2</v>
      </c>
      <c r="D187">
        <v>1.4139797618095561E-5</v>
      </c>
    </row>
    <row r="188" spans="3:4">
      <c r="C188">
        <v>487.4</v>
      </c>
      <c r="D188">
        <v>1.4579746768654899E-5</v>
      </c>
    </row>
    <row r="189" spans="3:4">
      <c r="C189">
        <v>487.6</v>
      </c>
      <c r="D189">
        <v>1.5031584091951737E-5</v>
      </c>
    </row>
    <row r="190" spans="3:4">
      <c r="C190">
        <v>487.8</v>
      </c>
      <c r="D190">
        <v>1.5495569015522939E-5</v>
      </c>
    </row>
    <row r="191" spans="3:4">
      <c r="C191">
        <v>488</v>
      </c>
      <c r="D191">
        <v>1.597196465223827E-5</v>
      </c>
    </row>
    <row r="192" spans="3:4">
      <c r="C192">
        <v>488.2</v>
      </c>
      <c r="D192">
        <v>1.6461037791783988E-5</v>
      </c>
    </row>
    <row r="193" spans="3:4">
      <c r="C193">
        <v>488.4</v>
      </c>
      <c r="D193">
        <v>1.6963058889898254E-5</v>
      </c>
    </row>
    <row r="194" spans="3:4">
      <c r="C194">
        <v>488.6</v>
      </c>
      <c r="D194">
        <v>1.7478302055304191E-5</v>
      </c>
    </row>
    <row r="195" spans="3:4">
      <c r="C195">
        <v>488.8</v>
      </c>
      <c r="D195">
        <v>1.8007045034286337E-5</v>
      </c>
    </row>
    <row r="196" spans="3:4">
      <c r="C196">
        <v>489</v>
      </c>
      <c r="D196">
        <v>1.8549569192860347E-5</v>
      </c>
    </row>
    <row r="197" spans="3:4">
      <c r="C197">
        <v>489.2</v>
      </c>
      <c r="D197">
        <v>1.9106159496480262E-5</v>
      </c>
    </row>
    <row r="198" spans="3:4">
      <c r="C198">
        <v>489.4</v>
      </c>
      <c r="D198">
        <v>1.9677104487234282E-5</v>
      </c>
    </row>
    <row r="199" spans="3:4">
      <c r="C199">
        <v>489.6</v>
      </c>
      <c r="D199">
        <v>2.0262696258477288E-5</v>
      </c>
    </row>
    <row r="200" spans="3:4">
      <c r="C200">
        <v>489.8</v>
      </c>
      <c r="D200">
        <v>2.0863230426849148E-5</v>
      </c>
    </row>
    <row r="201" spans="3:4">
      <c r="C201">
        <v>490</v>
      </c>
      <c r="D201">
        <v>2.1479006101631708E-5</v>
      </c>
    </row>
    <row r="202" spans="3:4">
      <c r="C202">
        <v>490.2</v>
      </c>
      <c r="D202">
        <v>2.2110325851392899E-5</v>
      </c>
    </row>
    <row r="203" spans="3:4">
      <c r="C203">
        <v>490.4</v>
      </c>
      <c r="D203">
        <v>2.2757495667872943E-5</v>
      </c>
    </row>
    <row r="204" spans="3:4">
      <c r="C204">
        <v>490.6</v>
      </c>
      <c r="D204">
        <v>2.3420824927065069E-5</v>
      </c>
    </row>
    <row r="205" spans="3:4">
      <c r="C205">
        <v>490.8</v>
      </c>
      <c r="D205">
        <v>2.4100626347444454E-5</v>
      </c>
    </row>
    <row r="206" spans="3:4">
      <c r="C206">
        <v>491</v>
      </c>
      <c r="D206">
        <v>2.479721594530419E-5</v>
      </c>
    </row>
    <row r="207" spans="3:4">
      <c r="C207">
        <v>491.2</v>
      </c>
      <c r="D207">
        <v>2.5510912987151153E-5</v>
      </c>
    </row>
    <row r="208" spans="3:4">
      <c r="C208">
        <v>491.4</v>
      </c>
      <c r="D208">
        <v>2.6242039939122803E-5</v>
      </c>
    </row>
    <row r="209" spans="3:4">
      <c r="C209">
        <v>491.6</v>
      </c>
      <c r="D209">
        <v>2.6990922413384299E-5</v>
      </c>
    </row>
    <row r="210" spans="3:4">
      <c r="C210">
        <v>491.8</v>
      </c>
      <c r="D210">
        <v>2.7757889111464932E-5</v>
      </c>
    </row>
    <row r="211" spans="3:4">
      <c r="C211">
        <v>492</v>
      </c>
      <c r="D211">
        <v>2.8543271764500522E-5</v>
      </c>
    </row>
    <row r="212" spans="3:4">
      <c r="C212">
        <v>492.2</v>
      </c>
      <c r="D212">
        <v>2.9347405070341156E-5</v>
      </c>
    </row>
    <row r="213" spans="3:4">
      <c r="C213">
        <v>492.4</v>
      </c>
      <c r="D213">
        <v>3.0170626627493903E-5</v>
      </c>
    </row>
    <row r="214" spans="3:4">
      <c r="C214">
        <v>492.6</v>
      </c>
      <c r="D214">
        <v>3.1013276865866357E-5</v>
      </c>
    </row>
    <row r="215" spans="3:4">
      <c r="C215">
        <v>492.8</v>
      </c>
      <c r="D215">
        <v>3.1875698974279669E-5</v>
      </c>
    </row>
    <row r="216" spans="3:4">
      <c r="C216">
        <v>493</v>
      </c>
      <c r="D216">
        <v>3.2758238824726007E-5</v>
      </c>
    </row>
    <row r="217" spans="3:4">
      <c r="C217">
        <v>493.2</v>
      </c>
      <c r="D217">
        <v>3.3661244893338527E-5</v>
      </c>
    </row>
    <row r="218" spans="3:4">
      <c r="C218">
        <v>493.4</v>
      </c>
      <c r="D218">
        <v>3.4585068178052818E-5</v>
      </c>
    </row>
    <row r="219" spans="3:4">
      <c r="C219">
        <v>493.6</v>
      </c>
      <c r="D219">
        <v>3.5530062112936478E-5</v>
      </c>
    </row>
    <row r="220" spans="3:4">
      <c r="C220">
        <v>493.8</v>
      </c>
      <c r="D220">
        <v>3.6496582479164075E-5</v>
      </c>
    </row>
    <row r="221" spans="3:4">
      <c r="C221">
        <v>494</v>
      </c>
      <c r="D221">
        <v>3.7484987312624196E-5</v>
      </c>
    </row>
    <row r="222" spans="3:4">
      <c r="C222">
        <v>494.2</v>
      </c>
      <c r="D222">
        <v>3.8495636808136438E-5</v>
      </c>
    </row>
    <row r="223" spans="3:4">
      <c r="C223">
        <v>494.4</v>
      </c>
      <c r="D223">
        <v>3.9528893220269577E-5</v>
      </c>
    </row>
    <row r="224" spans="3:4">
      <c r="C224">
        <v>494.6</v>
      </c>
      <c r="D224">
        <v>4.0585120760747869E-5</v>
      </c>
    </row>
    <row r="225" spans="3:4">
      <c r="C225">
        <v>494.8</v>
      </c>
      <c r="D225">
        <v>4.1664685492435221E-5</v>
      </c>
    </row>
    <row r="226" spans="3:4">
      <c r="C226">
        <v>495</v>
      </c>
      <c r="D226">
        <v>4.2767955219896487E-5</v>
      </c>
    </row>
    <row r="227" spans="3:4">
      <c r="C227">
        <v>495.2</v>
      </c>
      <c r="D227">
        <v>4.3895299376525244E-5</v>
      </c>
    </row>
    <row r="228" spans="3:4">
      <c r="C228">
        <v>495.4</v>
      </c>
      <c r="D228">
        <v>4.5047088908242792E-5</v>
      </c>
    </row>
    <row r="229" spans="3:4">
      <c r="C229">
        <v>495.6</v>
      </c>
      <c r="D229">
        <v>4.6223696153768076E-5</v>
      </c>
    </row>
    <row r="230" spans="3:4">
      <c r="C230">
        <v>495.8</v>
      </c>
      <c r="D230">
        <v>4.7425494721462236E-5</v>
      </c>
    </row>
    <row r="231" spans="3:4">
      <c r="C231">
        <v>496</v>
      </c>
      <c r="D231">
        <v>4.8652859362760031E-5</v>
      </c>
    </row>
    <row r="232" spans="3:4">
      <c r="C232">
        <v>496.2</v>
      </c>
      <c r="D232">
        <v>4.9906165842191786E-5</v>
      </c>
    </row>
    <row r="233" spans="3:4">
      <c r="C233">
        <v>496.4</v>
      </c>
      <c r="D233">
        <v>5.1196434160207571E-5</v>
      </c>
    </row>
    <row r="234" spans="3:4">
      <c r="C234">
        <v>496.6</v>
      </c>
      <c r="D234">
        <v>5.2503253893825237E-5</v>
      </c>
    </row>
    <row r="235" spans="3:4">
      <c r="C235">
        <v>496.8</v>
      </c>
      <c r="D235">
        <v>5.3837169637585581E-5</v>
      </c>
    </row>
    <row r="236" spans="3:4">
      <c r="C236">
        <v>497</v>
      </c>
      <c r="D236">
        <v>5.5198560763939043E-5</v>
      </c>
    </row>
    <row r="237" spans="3:4">
      <c r="C237">
        <v>497.2</v>
      </c>
      <c r="D237">
        <v>5.6587806993643905E-5</v>
      </c>
    </row>
    <row r="238" spans="3:4">
      <c r="C238">
        <v>497.4</v>
      </c>
      <c r="D238">
        <v>5.8005288246990964E-5</v>
      </c>
    </row>
    <row r="239" spans="3:4">
      <c r="C239">
        <v>497.6</v>
      </c>
      <c r="D239">
        <v>5.9451384491819192E-5</v>
      </c>
    </row>
    <row r="240" spans="3:4">
      <c r="C240">
        <v>497.8</v>
      </c>
      <c r="D240">
        <v>6.092647558835775E-5</v>
      </c>
    </row>
    <row r="241" spans="3:4">
      <c r="C241">
        <v>498</v>
      </c>
      <c r="D241">
        <v>6.2430941130939155E-5</v>
      </c>
    </row>
    <row r="242" spans="3:4">
      <c r="C242">
        <v>498.2</v>
      </c>
      <c r="D242">
        <v>6.3965160286618981E-5</v>
      </c>
    </row>
    <row r="243" spans="3:4">
      <c r="C243">
        <v>498.4</v>
      </c>
      <c r="D243">
        <v>6.5529511630754597E-5</v>
      </c>
    </row>
    <row r="244" spans="3:4">
      <c r="C244">
        <v>498.6</v>
      </c>
      <c r="D244">
        <v>6.7124372979590562E-5</v>
      </c>
    </row>
    <row r="245" spans="3:4">
      <c r="C245">
        <v>498.8</v>
      </c>
      <c r="D245">
        <v>6.8750121219901471E-5</v>
      </c>
    </row>
    <row r="246" spans="3:4">
      <c r="C246">
        <v>499</v>
      </c>
      <c r="D246">
        <v>7.0407132135755901E-5</v>
      </c>
    </row>
    <row r="247" spans="3:4">
      <c r="C247">
        <v>499.2</v>
      </c>
      <c r="D247">
        <v>7.2095780232451842E-5</v>
      </c>
    </row>
    <row r="248" spans="3:4">
      <c r="C248">
        <v>499.4</v>
      </c>
      <c r="D248">
        <v>7.3816438557694391E-5</v>
      </c>
    </row>
    <row r="249" spans="3:4">
      <c r="C249">
        <v>499.6</v>
      </c>
      <c r="D249">
        <v>7.556947852007981E-5</v>
      </c>
    </row>
    <row r="250" spans="3:4">
      <c r="C250">
        <v>499.8</v>
      </c>
      <c r="D250">
        <v>7.7355269704954029E-5</v>
      </c>
    </row>
    <row r="251" spans="3:4">
      <c r="C251">
        <v>500</v>
      </c>
      <c r="D251">
        <v>7.9174179687726502E-5</v>
      </c>
    </row>
    <row r="252" spans="3:4">
      <c r="C252">
        <v>500.2</v>
      </c>
      <c r="D252">
        <v>8.1026573844706839E-5</v>
      </c>
    </row>
    <row r="253" spans="3:4">
      <c r="C253">
        <v>500.4</v>
      </c>
      <c r="D253">
        <v>8.2912815161551644E-5</v>
      </c>
    </row>
    <row r="254" spans="3:4">
      <c r="C254">
        <v>500.6</v>
      </c>
      <c r="D254">
        <v>8.4833264039403886E-5</v>
      </c>
    </row>
    <row r="255" spans="3:4">
      <c r="C255">
        <v>500.8</v>
      </c>
      <c r="D255">
        <v>8.6788278098808437E-5</v>
      </c>
    </row>
    <row r="256" spans="3:4">
      <c r="C256">
        <v>501</v>
      </c>
      <c r="D256">
        <v>8.8778211981502985E-5</v>
      </c>
    </row>
    <row r="257" spans="3:4">
      <c r="C257">
        <v>501.2</v>
      </c>
      <c r="D257">
        <v>9.0803417150167712E-5</v>
      </c>
    </row>
    <row r="258" spans="3:4">
      <c r="C258">
        <v>501.4</v>
      </c>
      <c r="D258">
        <v>9.286424168623824E-5</v>
      </c>
    </row>
    <row r="259" spans="3:4">
      <c r="C259">
        <v>501.6</v>
      </c>
      <c r="D259">
        <v>9.4961030085880972E-5</v>
      </c>
    </row>
    <row r="260" spans="3:4">
      <c r="C260">
        <v>501.8</v>
      </c>
      <c r="D260">
        <v>9.7094123054229826E-5</v>
      </c>
    </row>
    <row r="261" spans="3:4">
      <c r="C261">
        <v>502</v>
      </c>
      <c r="D261">
        <v>9.926385729800204E-5</v>
      </c>
    </row>
    <row r="262" spans="3:4">
      <c r="C262">
        <v>502.2</v>
      </c>
      <c r="D262">
        <v>1.0147056531658986E-4</v>
      </c>
    </row>
    <row r="263" spans="3:4">
      <c r="C263">
        <v>502.4</v>
      </c>
      <c r="D263">
        <v>1.0371457519175033E-4</v>
      </c>
    </row>
    <row r="264" spans="3:4">
      <c r="C264">
        <v>502.6</v>
      </c>
      <c r="D264">
        <v>1.0599621037600703E-4</v>
      </c>
    </row>
    <row r="265" spans="3:4">
      <c r="C265">
        <v>502.8</v>
      </c>
      <c r="D265">
        <v>1.0831578947987872E-4</v>
      </c>
    </row>
    <row r="266" spans="3:4">
      <c r="C266">
        <v>503</v>
      </c>
      <c r="D266">
        <v>1.1067362605806677E-4</v>
      </c>
    </row>
    <row r="267" spans="3:4">
      <c r="C267">
        <v>503.2</v>
      </c>
      <c r="D267">
        <v>1.1307002839471377E-4</v>
      </c>
    </row>
    <row r="268" spans="3:4">
      <c r="C268">
        <v>503.4</v>
      </c>
      <c r="D268">
        <v>1.155052992878694E-4</v>
      </c>
    </row>
    <row r="269" spans="3:4">
      <c r="C269">
        <v>503.6</v>
      </c>
      <c r="D269">
        <v>1.1797973583329174E-4</v>
      </c>
    </row>
    <row r="270" spans="3:4">
      <c r="C270">
        <v>503.8</v>
      </c>
      <c r="D270">
        <v>1.2049362920771196E-4</v>
      </c>
    </row>
    <row r="271" spans="3:4">
      <c r="C271">
        <v>504</v>
      </c>
      <c r="D271">
        <v>1.2304726445170971E-4</v>
      </c>
    </row>
    <row r="272" spans="3:4">
      <c r="C272">
        <v>504.2</v>
      </c>
      <c r="D272">
        <v>1.2564092025232096E-4</v>
      </c>
    </row>
    <row r="273" spans="3:4">
      <c r="C273">
        <v>504.4</v>
      </c>
      <c r="D273">
        <v>1.2827486872553018E-4</v>
      </c>
    </row>
    <row r="274" spans="3:4">
      <c r="C274">
        <v>504.6</v>
      </c>
      <c r="D274">
        <v>1.309493751987852E-4</v>
      </c>
    </row>
    <row r="275" spans="3:4">
      <c r="C275">
        <v>504.8</v>
      </c>
      <c r="D275">
        <v>1.3366469799367439E-4</v>
      </c>
    </row>
    <row r="276" spans="3:4">
      <c r="C276">
        <v>505</v>
      </c>
      <c r="D276">
        <v>1.364210882089251E-4</v>
      </c>
    </row>
    <row r="277" spans="3:4">
      <c r="C277">
        <v>505.2</v>
      </c>
      <c r="D277">
        <v>1.3921878950385523E-4</v>
      </c>
    </row>
    <row r="278" spans="3:4">
      <c r="C278">
        <v>505.4</v>
      </c>
      <c r="D278">
        <v>1.420580378824394E-4</v>
      </c>
    </row>
    <row r="279" spans="3:4">
      <c r="C279">
        <v>505.6</v>
      </c>
      <c r="D279">
        <v>1.4493906147813822E-4</v>
      </c>
    </row>
    <row r="280" spans="3:4">
      <c r="C280">
        <v>505.8</v>
      </c>
      <c r="D280">
        <v>1.4786208033963877E-4</v>
      </c>
    </row>
    <row r="281" spans="3:4">
      <c r="C281">
        <v>506</v>
      </c>
      <c r="D281">
        <v>1.5082730621767296E-4</v>
      </c>
    </row>
    <row r="282" spans="3:4">
      <c r="C282">
        <v>506.2</v>
      </c>
      <c r="D282">
        <v>1.5383494235305455E-4</v>
      </c>
    </row>
    <row r="283" spans="3:4">
      <c r="C283">
        <v>506.4</v>
      </c>
      <c r="D283">
        <v>1.5688518326610197E-4</v>
      </c>
    </row>
    <row r="284" spans="3:4">
      <c r="C284">
        <v>506.6</v>
      </c>
      <c r="D284">
        <v>1.599782145476026E-4</v>
      </c>
    </row>
    <row r="285" spans="3:4">
      <c r="C285">
        <v>506.8</v>
      </c>
      <c r="D285">
        <v>1.6312507742056044E-4</v>
      </c>
    </row>
    <row r="286" spans="3:4">
      <c r="C286">
        <v>507</v>
      </c>
      <c r="D286">
        <v>1.6630470719323191E-4</v>
      </c>
    </row>
    <row r="287" spans="3:4">
      <c r="C287">
        <v>507.2</v>
      </c>
      <c r="D287">
        <v>1.6952765005944415E-4</v>
      </c>
    </row>
    <row r="288" spans="3:4">
      <c r="C288">
        <v>507.4</v>
      </c>
      <c r="D288">
        <v>1.727940547167996E-4</v>
      </c>
    </row>
    <row r="289" spans="3:4">
      <c r="C289">
        <v>507.6</v>
      </c>
      <c r="D289">
        <v>1.7610405994998755E-4</v>
      </c>
    </row>
    <row r="290" spans="3:4">
      <c r="C290">
        <v>507.8</v>
      </c>
      <c r="D290">
        <v>1.7945779443547224E-4</v>
      </c>
    </row>
    <row r="291" spans="3:4">
      <c r="C291">
        <v>508</v>
      </c>
      <c r="D291">
        <v>1.8285537654888595E-4</v>
      </c>
    </row>
    <row r="292" spans="3:4">
      <c r="C292">
        <v>508.2</v>
      </c>
      <c r="D292">
        <v>1.8629691417527166E-4</v>
      </c>
    </row>
    <row r="293" spans="3:4">
      <c r="C293">
        <v>508.4</v>
      </c>
      <c r="D293">
        <v>1.8978250452234666E-4</v>
      </c>
    </row>
    <row r="294" spans="3:4">
      <c r="C294">
        <v>508.6</v>
      </c>
      <c r="D294">
        <v>1.9331223393694803E-4</v>
      </c>
    </row>
    <row r="295" spans="3:4">
      <c r="C295">
        <v>508.8</v>
      </c>
      <c r="D295">
        <v>1.9688617772481117E-4</v>
      </c>
    </row>
    <row r="296" spans="3:4">
      <c r="C296">
        <v>509</v>
      </c>
      <c r="D296">
        <v>2.0050439997385791E-4</v>
      </c>
    </row>
    <row r="297" spans="3:4">
      <c r="C297">
        <v>509.2</v>
      </c>
      <c r="D297">
        <v>2.0416695338113219E-4</v>
      </c>
    </row>
    <row r="298" spans="3:4">
      <c r="C298">
        <v>509.4</v>
      </c>
      <c r="D298">
        <v>2.0787387908355421E-4</v>
      </c>
    </row>
    <row r="299" spans="3:4">
      <c r="C299">
        <v>509.6</v>
      </c>
      <c r="D299">
        <v>2.1162520649264688E-4</v>
      </c>
    </row>
    <row r="300" spans="3:4">
      <c r="C300">
        <v>509.8</v>
      </c>
      <c r="D300">
        <v>2.154209531333804E-4</v>
      </c>
    </row>
    <row r="301" spans="3:4">
      <c r="C301">
        <v>510</v>
      </c>
      <c r="D301">
        <v>2.1926112448730656E-4</v>
      </c>
    </row>
    <row r="302" spans="3:4">
      <c r="C302">
        <v>510.2</v>
      </c>
      <c r="D302">
        <v>2.2314571384011119E-4</v>
      </c>
    </row>
    <row r="303" spans="3:4">
      <c r="C303">
        <v>510.4</v>
      </c>
      <c r="D303">
        <v>2.2707470213375022E-4</v>
      </c>
    </row>
    <row r="304" spans="3:4">
      <c r="C304">
        <v>510.6</v>
      </c>
      <c r="D304">
        <v>2.3104805782331105E-4</v>
      </c>
    </row>
    <row r="305" spans="3:4">
      <c r="C305">
        <v>510.8</v>
      </c>
      <c r="D305">
        <v>2.3506573673873904E-4</v>
      </c>
    </row>
    <row r="306" spans="3:4">
      <c r="C306">
        <v>511</v>
      </c>
      <c r="D306">
        <v>2.391276819515873E-4</v>
      </c>
    </row>
    <row r="307" spans="3:4">
      <c r="C307">
        <v>511.2</v>
      </c>
      <c r="D307">
        <v>2.4323382364690806E-4</v>
      </c>
    </row>
    <row r="308" spans="3:4">
      <c r="C308">
        <v>511.4</v>
      </c>
      <c r="D308">
        <v>2.4739495678726249E-4</v>
      </c>
    </row>
    <row r="309" spans="3:4">
      <c r="C309">
        <v>511.6</v>
      </c>
      <c r="D309">
        <v>2.5158972338747685E-4</v>
      </c>
    </row>
    <row r="310" spans="3:4">
      <c r="C310">
        <v>511.8</v>
      </c>
      <c r="D310">
        <v>2.5582841971065809E-4</v>
      </c>
    </row>
    <row r="311" spans="3:4">
      <c r="C311">
        <v>512</v>
      </c>
      <c r="D311">
        <v>2.6011092407734224E-4</v>
      </c>
    </row>
    <row r="312" spans="3:4">
      <c r="C312">
        <v>512.20000000000005</v>
      </c>
      <c r="D312">
        <v>2.6443710139490865E-4</v>
      </c>
    </row>
    <row r="313" spans="3:4">
      <c r="C313">
        <v>512.4</v>
      </c>
      <c r="D313">
        <v>2.6880680306423362E-4</v>
      </c>
    </row>
    <row r="314" spans="3:4">
      <c r="C314">
        <v>512.6</v>
      </c>
      <c r="D314">
        <v>2.7321986689243875E-4</v>
      </c>
    </row>
    <row r="315" spans="3:4">
      <c r="C315">
        <v>512.79999999999995</v>
      </c>
      <c r="D315">
        <v>2.7767611701179915E-4</v>
      </c>
    </row>
    <row r="316" spans="3:4">
      <c r="C316">
        <v>513</v>
      </c>
      <c r="D316">
        <v>2.8217536380499103E-4</v>
      </c>
    </row>
    <row r="317" spans="3:4">
      <c r="C317">
        <v>513.20000000000005</v>
      </c>
      <c r="D317">
        <v>2.8671740383670851E-4</v>
      </c>
    </row>
    <row r="318" spans="3:4">
      <c r="C318">
        <v>513.4</v>
      </c>
      <c r="D318">
        <v>2.9130201979181631E-4</v>
      </c>
    </row>
    <row r="319" spans="3:4">
      <c r="C319">
        <v>513.6</v>
      </c>
      <c r="D319">
        <v>2.9592898042010842E-4</v>
      </c>
    </row>
    <row r="320" spans="3:4">
      <c r="C320">
        <v>513.79999999999995</v>
      </c>
      <c r="D320">
        <v>3.0059804048774153E-4</v>
      </c>
    </row>
    <row r="321" spans="3:4">
      <c r="C321">
        <v>514</v>
      </c>
      <c r="D321">
        <v>3.0530894073549499E-4</v>
      </c>
    </row>
    <row r="322" spans="3:4">
      <c r="C322">
        <v>514.20000000000005</v>
      </c>
      <c r="D322">
        <v>3.1006140784386522E-4</v>
      </c>
    </row>
    <row r="323" spans="3:4">
      <c r="C323">
        <v>514.4</v>
      </c>
      <c r="D323">
        <v>3.148551544051356E-4</v>
      </c>
    </row>
    <row r="324" spans="3:4">
      <c r="C324">
        <v>514.6</v>
      </c>
      <c r="D324">
        <v>3.1968987890247359E-4</v>
      </c>
    </row>
    <row r="325" spans="3:4">
      <c r="C325">
        <v>514.79999999999995</v>
      </c>
      <c r="D325">
        <v>3.2456526569609243E-4</v>
      </c>
    </row>
    <row r="326" spans="3:4">
      <c r="C326">
        <v>515</v>
      </c>
      <c r="D326">
        <v>3.294809850166133E-4</v>
      </c>
    </row>
    <row r="327" spans="3:4">
      <c r="C327">
        <v>515.20000000000005</v>
      </c>
      <c r="D327">
        <v>3.3443669296560088E-4</v>
      </c>
    </row>
    <row r="328" spans="3:4">
      <c r="C328">
        <v>515.4</v>
      </c>
      <c r="D328">
        <v>3.3944285258588039E-4</v>
      </c>
    </row>
    <row r="329" spans="3:4">
      <c r="C329">
        <v>515.6</v>
      </c>
      <c r="D329">
        <v>3.444779366490477E-4</v>
      </c>
    </row>
    <row r="330" spans="3:4">
      <c r="C330">
        <v>515.79999999999995</v>
      </c>
      <c r="D330">
        <v>3.4955191374323784E-4</v>
      </c>
    </row>
    <row r="331" spans="3:4">
      <c r="C331">
        <v>516</v>
      </c>
      <c r="D331">
        <v>3.546643844354245E-4</v>
      </c>
    </row>
    <row r="332" spans="3:4">
      <c r="C332">
        <v>516.20000000000005</v>
      </c>
      <c r="D332">
        <v>3.5981493530692384E-4</v>
      </c>
    </row>
    <row r="333" spans="3:4">
      <c r="C333">
        <v>516.4</v>
      </c>
      <c r="D333">
        <v>3.6500313899920595E-4</v>
      </c>
    </row>
    <row r="334" spans="3:4">
      <c r="C334">
        <v>516.6</v>
      </c>
      <c r="D334">
        <v>3.7022855426720901E-4</v>
      </c>
    </row>
    <row r="335" spans="3:4">
      <c r="C335">
        <v>516.79999999999995</v>
      </c>
      <c r="D335">
        <v>3.7549072604013776E-4</v>
      </c>
    </row>
    <row r="336" spans="3:4">
      <c r="C336">
        <v>517</v>
      </c>
      <c r="D336">
        <v>3.8078918548983148E-4</v>
      </c>
    </row>
    <row r="337" spans="3:4">
      <c r="C337">
        <v>517.20000000000005</v>
      </c>
      <c r="D337">
        <v>3.8612345010661278E-4</v>
      </c>
    </row>
    <row r="338" spans="3:4">
      <c r="C338">
        <v>517.4</v>
      </c>
      <c r="D338">
        <v>3.915036998986408E-4</v>
      </c>
    </row>
    <row r="339" spans="3:4">
      <c r="C339">
        <v>517.6</v>
      </c>
      <c r="D339">
        <v>3.9690855181665451E-4</v>
      </c>
    </row>
    <row r="340" spans="3:4">
      <c r="C340">
        <v>517.79999999999995</v>
      </c>
      <c r="D340">
        <v>4.0234770049093349E-4</v>
      </c>
    </row>
    <row r="341" spans="3:4">
      <c r="C341">
        <v>518</v>
      </c>
      <c r="D341">
        <v>4.0782061040512248E-4</v>
      </c>
    </row>
    <row r="342" spans="3:4">
      <c r="C342">
        <v>518.20000000000005</v>
      </c>
      <c r="D342">
        <v>4.1332673288315856E-4</v>
      </c>
    </row>
    <row r="343" spans="3:4">
      <c r="C343">
        <v>518.4</v>
      </c>
      <c r="D343">
        <v>4.1886550621102539E-4</v>
      </c>
    </row>
    <row r="344" spans="3:4">
      <c r="C344">
        <v>518.6</v>
      </c>
      <c r="D344">
        <v>4.2443635576591725E-4</v>
      </c>
    </row>
    <row r="345" spans="3:4">
      <c r="C345">
        <v>518.79999999999995</v>
      </c>
      <c r="D345">
        <v>4.3003869415273143E-4</v>
      </c>
    </row>
    <row r="346" spans="3:4">
      <c r="C346">
        <v>519</v>
      </c>
      <c r="D346">
        <v>4.356719213479194E-4</v>
      </c>
    </row>
    <row r="347" spans="3:4">
      <c r="C347">
        <v>519.20000000000005</v>
      </c>
      <c r="D347">
        <v>4.4133542485054673E-4</v>
      </c>
    </row>
    <row r="348" spans="3:4">
      <c r="C348">
        <v>519.4</v>
      </c>
      <c r="D348">
        <v>4.4702857984057679E-4</v>
      </c>
    </row>
    <row r="349" spans="3:4">
      <c r="C349">
        <v>519.6</v>
      </c>
      <c r="D349">
        <v>4.5275074934427812E-4</v>
      </c>
    </row>
    <row r="350" spans="3:4">
      <c r="C350">
        <v>519.79999999999995</v>
      </c>
      <c r="D350">
        <v>4.5850128440665371E-4</v>
      </c>
    </row>
    <row r="351" spans="3:4">
      <c r="C351">
        <v>520</v>
      </c>
      <c r="D351">
        <v>4.6427952427088712E-4</v>
      </c>
    </row>
    <row r="352" spans="3:4">
      <c r="C352">
        <v>520.20000000000005</v>
      </c>
      <c r="D352">
        <v>4.7008479656462899E-4</v>
      </c>
    </row>
    <row r="353" spans="3:4">
      <c r="C353">
        <v>520.4</v>
      </c>
      <c r="D353">
        <v>4.7591641749311007E-4</v>
      </c>
    </row>
    <row r="354" spans="3:4">
      <c r="C354">
        <v>520.6</v>
      </c>
      <c r="D354">
        <v>4.8177369203895474E-4</v>
      </c>
    </row>
    <row r="355" spans="3:4">
      <c r="C355">
        <v>520.79999999999995</v>
      </c>
      <c r="D355">
        <v>4.8765591416855946E-4</v>
      </c>
    </row>
    <row r="356" spans="3:4">
      <c r="C356">
        <v>521</v>
      </c>
      <c r="D356">
        <v>4.9356236704501235E-4</v>
      </c>
    </row>
    <row r="357" spans="3:4">
      <c r="C357">
        <v>521.20000000000005</v>
      </c>
      <c r="D357">
        <v>4.9949232324734082E-4</v>
      </c>
    </row>
    <row r="358" spans="3:4">
      <c r="C358">
        <v>521.4</v>
      </c>
      <c r="D358">
        <v>5.0544504499605537E-4</v>
      </c>
    </row>
    <row r="359" spans="3:4">
      <c r="C359">
        <v>521.6</v>
      </c>
      <c r="D359">
        <v>5.1141978438483144E-4</v>
      </c>
    </row>
    <row r="360" spans="3:4">
      <c r="C360">
        <v>521.79999999999995</v>
      </c>
      <c r="D360">
        <v>5.1741578361817081E-4</v>
      </c>
    </row>
    <row r="361" spans="3:4">
      <c r="C361">
        <v>522</v>
      </c>
      <c r="D361">
        <v>5.234322752549936E-4</v>
      </c>
    </row>
    <row r="362" spans="3:4">
      <c r="C362">
        <v>522.20000000000005</v>
      </c>
      <c r="D362">
        <v>5.2946848245792187E-4</v>
      </c>
    </row>
    <row r="363" spans="3:4">
      <c r="C363">
        <v>522.4</v>
      </c>
      <c r="D363">
        <v>5.3552361924820034E-4</v>
      </c>
    </row>
    <row r="364" spans="3:4">
      <c r="C364">
        <v>522.6</v>
      </c>
      <c r="D364">
        <v>5.4159689076607362E-4</v>
      </c>
    </row>
    <row r="365" spans="3:4">
      <c r="C365">
        <v>522.79999999999995</v>
      </c>
      <c r="D365">
        <v>5.4768749353643529E-4</v>
      </c>
    </row>
    <row r="366" spans="3:4">
      <c r="C366">
        <v>523</v>
      </c>
      <c r="D366">
        <v>5.5379461573968225E-4</v>
      </c>
    </row>
    <row r="367" spans="3:4">
      <c r="C367">
        <v>523.20000000000005</v>
      </c>
      <c r="D367">
        <v>5.5993932839072452E-4</v>
      </c>
    </row>
    <row r="368" spans="3:4">
      <c r="C368">
        <v>523.4</v>
      </c>
      <c r="D368">
        <v>5.6607799116466402E-4</v>
      </c>
    </row>
    <row r="369" spans="3:4">
      <c r="C369">
        <v>523.6</v>
      </c>
      <c r="D369">
        <v>5.7223073125537273E-4</v>
      </c>
    </row>
    <row r="370" spans="3:4">
      <c r="C370">
        <v>523.79999999999995</v>
      </c>
      <c r="D370">
        <v>5.7839670786844378E-4</v>
      </c>
    </row>
    <row r="371" spans="3:4">
      <c r="C371">
        <v>524</v>
      </c>
      <c r="D371">
        <v>5.8457507334886414E-4</v>
      </c>
    </row>
    <row r="372" spans="3:4">
      <c r="C372">
        <v>524.20000000000005</v>
      </c>
      <c r="D372">
        <v>5.9076497348120138E-4</v>
      </c>
    </row>
    <row r="373" spans="3:4">
      <c r="C373">
        <v>524.4</v>
      </c>
      <c r="D373">
        <v>5.9696554779385571E-4</v>
      </c>
    </row>
    <row r="374" spans="3:4">
      <c r="C374">
        <v>524.6</v>
      </c>
      <c r="D374">
        <v>6.0317592986715827E-4</v>
      </c>
    </row>
    <row r="375" spans="3:4">
      <c r="C375">
        <v>524.79999999999995</v>
      </c>
      <c r="D375">
        <v>6.0940600172488873E-4</v>
      </c>
    </row>
    <row r="376" spans="3:4">
      <c r="C376">
        <v>525</v>
      </c>
      <c r="D376">
        <v>6.1563385275033094E-4</v>
      </c>
    </row>
    <row r="377" spans="3:4">
      <c r="C377">
        <v>525.20000000000005</v>
      </c>
      <c r="D377">
        <v>6.2186889958467707E-4</v>
      </c>
    </row>
    <row r="378" spans="3:4">
      <c r="C378">
        <v>525.4</v>
      </c>
      <c r="D378">
        <v>6.2811025594650897E-4</v>
      </c>
    </row>
    <row r="379" spans="3:4">
      <c r="C379">
        <v>525.6</v>
      </c>
      <c r="D379">
        <v>6.3435703122631493E-4</v>
      </c>
    </row>
    <row r="380" spans="3:4">
      <c r="C380">
        <v>525.79999999999995</v>
      </c>
      <c r="D380">
        <v>6.4061941600916596E-4</v>
      </c>
    </row>
    <row r="381" spans="3:4">
      <c r="C381">
        <v>526</v>
      </c>
      <c r="D381">
        <v>6.4687482955008051E-4</v>
      </c>
    </row>
    <row r="382" spans="3:4">
      <c r="C382">
        <v>526.20000000000005</v>
      </c>
      <c r="D382">
        <v>6.5313298783998967E-4</v>
      </c>
    </row>
    <row r="383" spans="3:4">
      <c r="C383">
        <v>526.4</v>
      </c>
      <c r="D383">
        <v>6.5939298705817778E-4</v>
      </c>
    </row>
    <row r="384" spans="3:4">
      <c r="C384">
        <v>526.6</v>
      </c>
      <c r="D384">
        <v>6.6566486433746234E-4</v>
      </c>
    </row>
    <row r="385" spans="3:4">
      <c r="C385">
        <v>526.79999999999995</v>
      </c>
      <c r="D385">
        <v>6.7192630492593258E-4</v>
      </c>
    </row>
    <row r="386" spans="3:4">
      <c r="C386">
        <v>527</v>
      </c>
      <c r="D386">
        <v>6.7818688056526882E-4</v>
      </c>
    </row>
    <row r="387" spans="3:4">
      <c r="C387">
        <v>527.20000000000005</v>
      </c>
      <c r="D387">
        <v>6.8444567972342143E-4</v>
      </c>
    </row>
    <row r="388" spans="3:4">
      <c r="C388">
        <v>527.4</v>
      </c>
      <c r="D388">
        <v>6.9070178963025772E-4</v>
      </c>
    </row>
    <row r="389" spans="3:4">
      <c r="C389">
        <v>527.6</v>
      </c>
      <c r="D389">
        <v>6.969542966236182E-4</v>
      </c>
    </row>
    <row r="390" spans="3:4">
      <c r="C390">
        <v>527.79999999999995</v>
      </c>
      <c r="D390">
        <v>7.0320228649616132E-4</v>
      </c>
    </row>
    <row r="391" spans="3:4">
      <c r="C391">
        <v>528</v>
      </c>
      <c r="D391">
        <v>7.0944484484289534E-4</v>
      </c>
    </row>
    <row r="392" spans="3:4">
      <c r="C392">
        <v>528.20000000000005</v>
      </c>
      <c r="D392">
        <v>7.1568105740908901E-4</v>
      </c>
    </row>
    <row r="393" spans="3:4">
      <c r="C393">
        <v>528.4</v>
      </c>
      <c r="D393">
        <v>7.2191001043845899E-4</v>
      </c>
    </row>
    <row r="394" spans="3:4">
      <c r="C394">
        <v>528.6</v>
      </c>
      <c r="D394">
        <v>7.2813079102140052E-4</v>
      </c>
    </row>
    <row r="395" spans="3:4">
      <c r="C395">
        <v>528.79999999999995</v>
      </c>
      <c r="D395">
        <v>7.343424874430342E-4</v>
      </c>
    </row>
    <row r="396" spans="3:4">
      <c r="C396">
        <v>529</v>
      </c>
      <c r="D396">
        <v>7.4054418953096535E-4</v>
      </c>
    </row>
    <row r="397" spans="3:4">
      <c r="C397">
        <v>529.20000000000005</v>
      </c>
      <c r="D397">
        <v>7.4673498900245663E-4</v>
      </c>
    </row>
    <row r="398" spans="3:4">
      <c r="C398">
        <v>529.4</v>
      </c>
      <c r="D398">
        <v>7.5291397981091948E-4</v>
      </c>
    </row>
    <row r="399" spans="3:4">
      <c r="C399">
        <v>529.6</v>
      </c>
      <c r="D399">
        <v>7.5908025849149349E-4</v>
      </c>
    </row>
    <row r="400" spans="3:4">
      <c r="C400">
        <v>529.79999999999995</v>
      </c>
      <c r="D400">
        <v>7.6523292450550028E-4</v>
      </c>
    </row>
    <row r="401" spans="3:4">
      <c r="C401">
        <v>530</v>
      </c>
      <c r="D401">
        <v>7.7137108058367631E-4</v>
      </c>
    </row>
    <row r="402" spans="3:4">
      <c r="C402">
        <v>530.20000000000005</v>
      </c>
      <c r="D402">
        <v>7.774938330678908E-4</v>
      </c>
    </row>
    <row r="403" spans="3:4">
      <c r="C403">
        <v>530.4</v>
      </c>
      <c r="D403">
        <v>7.8360029225127198E-4</v>
      </c>
    </row>
    <row r="404" spans="3:4">
      <c r="C404">
        <v>530.6</v>
      </c>
      <c r="D404">
        <v>7.89689572716517E-4</v>
      </c>
    </row>
    <row r="405" spans="3:4">
      <c r="C405">
        <v>530.79999999999995</v>
      </c>
      <c r="D405">
        <v>7.9576079367218728E-4</v>
      </c>
    </row>
    <row r="406" spans="3:4">
      <c r="C406">
        <v>531</v>
      </c>
      <c r="D406">
        <v>8.0181307928690231E-4</v>
      </c>
    </row>
    <row r="407" spans="3:4">
      <c r="C407">
        <v>531.20000000000005</v>
      </c>
      <c r="D407">
        <v>8.0784555902116233E-4</v>
      </c>
    </row>
    <row r="408" spans="3:4">
      <c r="C408">
        <v>531.4</v>
      </c>
      <c r="D408">
        <v>8.1385736795672138E-4</v>
      </c>
    </row>
    <row r="409" spans="3:4">
      <c r="C409">
        <v>531.6</v>
      </c>
      <c r="D409">
        <v>8.1984764712331594E-4</v>
      </c>
    </row>
    <row r="410" spans="3:4">
      <c r="C410">
        <v>531.79999999999995</v>
      </c>
      <c r="D410">
        <v>8.2582658599654381E-4</v>
      </c>
    </row>
    <row r="411" spans="3:4">
      <c r="C411">
        <v>532</v>
      </c>
      <c r="D411">
        <v>8.3177173440408293E-4</v>
      </c>
    </row>
    <row r="412" spans="3:4">
      <c r="C412">
        <v>532.20000000000005</v>
      </c>
      <c r="D412">
        <v>8.3769283482222981E-4</v>
      </c>
    </row>
    <row r="413" spans="3:4">
      <c r="C413">
        <v>532.4</v>
      </c>
      <c r="D413">
        <v>8.4358905604535472E-4</v>
      </c>
    </row>
    <row r="414" spans="3:4">
      <c r="C414">
        <v>532.6</v>
      </c>
      <c r="D414">
        <v>8.4945957443165632E-4</v>
      </c>
    </row>
    <row r="415" spans="3:4">
      <c r="C415">
        <v>532.79999999999995</v>
      </c>
      <c r="D415">
        <v>8.5530357421169563E-4</v>
      </c>
    </row>
    <row r="416" spans="3:4">
      <c r="C416">
        <v>533</v>
      </c>
      <c r="D416">
        <v>8.6112024779333863E-4</v>
      </c>
    </row>
    <row r="417" spans="3:4">
      <c r="C417">
        <v>533.20000000000005</v>
      </c>
      <c r="D417">
        <v>8.6690879606287545E-4</v>
      </c>
    </row>
    <row r="418" spans="3:4">
      <c r="C418">
        <v>533.4</v>
      </c>
      <c r="D418">
        <v>8.72690030171931E-4</v>
      </c>
    </row>
    <row r="419" spans="3:4">
      <c r="C419">
        <v>533.6</v>
      </c>
      <c r="D419">
        <v>8.7842090331951336E-4</v>
      </c>
    </row>
    <row r="420" spans="3:4">
      <c r="C420">
        <v>533.79999999999995</v>
      </c>
      <c r="D420">
        <v>8.8412134615894241E-4</v>
      </c>
    </row>
    <row r="421" spans="3:4">
      <c r="C421">
        <v>534</v>
      </c>
      <c r="D421">
        <v>8.8979059790671893E-4</v>
      </c>
    </row>
    <row r="422" spans="3:4">
      <c r="C422">
        <v>534.20000000000005</v>
      </c>
      <c r="D422">
        <v>8.9542790775554528E-4</v>
      </c>
    </row>
    <row r="423" spans="3:4">
      <c r="C423">
        <v>534.4</v>
      </c>
      <c r="D423">
        <v>9.010325351520356E-4</v>
      </c>
    </row>
    <row r="424" spans="3:4">
      <c r="C424">
        <v>534.6</v>
      </c>
      <c r="D424">
        <v>9.0661462919925143E-4</v>
      </c>
    </row>
    <row r="425" spans="3:4">
      <c r="C425">
        <v>534.79999999999995</v>
      </c>
      <c r="D425">
        <v>9.1215218326204167E-4</v>
      </c>
    </row>
    <row r="426" spans="3:4">
      <c r="C426">
        <v>535</v>
      </c>
      <c r="D426">
        <v>9.1765491674008896E-4</v>
      </c>
    </row>
    <row r="427" spans="3:4">
      <c r="C427">
        <v>535.20000000000005</v>
      </c>
      <c r="D427">
        <v>9.231221335224615E-4</v>
      </c>
    </row>
    <row r="428" spans="3:4">
      <c r="C428">
        <v>535.4</v>
      </c>
      <c r="D428">
        <v>9.2855314909732329E-4</v>
      </c>
    </row>
    <row r="429" spans="3:4">
      <c r="C429">
        <v>535.6</v>
      </c>
      <c r="D429">
        <v>9.3394729080201102E-4</v>
      </c>
    </row>
    <row r="430" spans="3:4">
      <c r="C430">
        <v>535.79999999999995</v>
      </c>
      <c r="D430">
        <v>9.3930389806806962E-4</v>
      </c>
    </row>
    <row r="431" spans="3:4">
      <c r="C431">
        <v>536</v>
      </c>
      <c r="D431">
        <v>9.4462232266125979E-4</v>
      </c>
    </row>
    <row r="432" spans="3:4">
      <c r="C432">
        <v>536.20000000000005</v>
      </c>
      <c r="D432">
        <v>9.4990192891638247E-4</v>
      </c>
    </row>
    <row r="433" spans="3:4">
      <c r="C433">
        <v>536.4</v>
      </c>
      <c r="D433">
        <v>9.5515281727595624E-4</v>
      </c>
    </row>
    <row r="434" spans="3:4">
      <c r="C434">
        <v>536.6</v>
      </c>
      <c r="D434">
        <v>9.6035339401787231E-4</v>
      </c>
    </row>
    <row r="435" spans="3:4">
      <c r="C435">
        <v>536.79999999999995</v>
      </c>
      <c r="D435">
        <v>9.6551334201894256E-4</v>
      </c>
    </row>
    <row r="436" spans="3:4">
      <c r="C436">
        <v>537</v>
      </c>
      <c r="D436">
        <v>9.7063207885852835E-4</v>
      </c>
    </row>
    <row r="437" spans="3:4">
      <c r="C437">
        <v>537.20000000000005</v>
      </c>
      <c r="D437">
        <v>9.7570903580588208E-4</v>
      </c>
    </row>
    <row r="438" spans="3:4">
      <c r="C438">
        <v>537.4</v>
      </c>
      <c r="D438">
        <v>9.8074365802386051E-4</v>
      </c>
    </row>
    <row r="439" spans="3:4">
      <c r="C439">
        <v>537.6</v>
      </c>
      <c r="D439">
        <v>9.8573540476719107E-4</v>
      </c>
    </row>
    <row r="440" spans="3:4">
      <c r="C440">
        <v>537.79999999999995</v>
      </c>
      <c r="D440">
        <v>9.9069474844617296E-4</v>
      </c>
    </row>
    <row r="441" spans="3:4">
      <c r="C441">
        <v>538</v>
      </c>
      <c r="D441">
        <v>9.955996521362235E-4</v>
      </c>
    </row>
    <row r="442" spans="3:4">
      <c r="C442">
        <v>538.20000000000005</v>
      </c>
      <c r="D442">
        <v>1.0004708648462264E-3</v>
      </c>
    </row>
    <row r="443" spans="3:4">
      <c r="C443">
        <v>538.4</v>
      </c>
      <c r="D443">
        <v>1.0052869629103363E-3</v>
      </c>
    </row>
    <row r="444" spans="3:4">
      <c r="C444">
        <v>538.6</v>
      </c>
      <c r="D444">
        <v>1.0100794617791465E-3</v>
      </c>
    </row>
    <row r="445" spans="3:4">
      <c r="C445">
        <v>538.79999999999995</v>
      </c>
      <c r="D445">
        <v>1.0148053982317155E-3</v>
      </c>
    </row>
    <row r="446" spans="3:4">
      <c r="C446">
        <v>539</v>
      </c>
      <c r="D446">
        <v>1.0194851645231174E-3</v>
      </c>
    </row>
    <row r="447" spans="3:4">
      <c r="C447">
        <v>539.20000000000005</v>
      </c>
      <c r="D447">
        <v>1.0241183421743241E-3</v>
      </c>
    </row>
    <row r="448" spans="3:4">
      <c r="C448">
        <v>539.4</v>
      </c>
      <c r="D448">
        <v>1.0287152542222346E-3</v>
      </c>
    </row>
    <row r="449" spans="3:4">
      <c r="C449">
        <v>539.6</v>
      </c>
      <c r="D449">
        <v>1.0332545223457757E-3</v>
      </c>
    </row>
    <row r="450" spans="3:4">
      <c r="C450">
        <v>539.79999999999995</v>
      </c>
      <c r="D450">
        <v>1.0377460600659255E-3</v>
      </c>
    </row>
    <row r="451" spans="3:4">
      <c r="C451">
        <v>540</v>
      </c>
      <c r="D451">
        <v>1.0421895134073739E-3</v>
      </c>
    </row>
    <row r="452" spans="3:4">
      <c r="C452">
        <v>540.20000000000005</v>
      </c>
      <c r="D452">
        <v>1.0465955100085332E-3</v>
      </c>
    </row>
    <row r="453" spans="3:4">
      <c r="C453">
        <v>540.4</v>
      </c>
      <c r="D453">
        <v>1.050942267233316E-3</v>
      </c>
    </row>
    <row r="454" spans="3:4">
      <c r="C454">
        <v>540.6</v>
      </c>
      <c r="D454">
        <v>1.0552399955200123E-3</v>
      </c>
    </row>
    <row r="455" spans="3:4">
      <c r="C455">
        <v>540.79999999999995</v>
      </c>
      <c r="D455">
        <v>1.0594884075860438E-3</v>
      </c>
    </row>
    <row r="456" spans="3:4">
      <c r="C456">
        <v>541</v>
      </c>
      <c r="D456">
        <v>1.063687232952099E-3</v>
      </c>
    </row>
    <row r="457" spans="3:4">
      <c r="C457">
        <v>541.20000000000005</v>
      </c>
      <c r="D457">
        <v>1.067836218046262E-3</v>
      </c>
    </row>
    <row r="458" spans="3:4">
      <c r="C458">
        <v>541.4</v>
      </c>
      <c r="D458">
        <v>1.0719351263028575E-3</v>
      </c>
    </row>
    <row r="459" spans="3:4">
      <c r="C459">
        <v>541.6</v>
      </c>
      <c r="D459">
        <v>1.0759837382560155E-3</v>
      </c>
    </row>
    <row r="460" spans="3:4">
      <c r="C460">
        <v>541.79999999999995</v>
      </c>
      <c r="D460">
        <v>1.0799818516279574E-3</v>
      </c>
    </row>
    <row r="461" spans="3:4">
      <c r="C461">
        <v>542</v>
      </c>
      <c r="D461">
        <v>1.0839508274252275E-3</v>
      </c>
    </row>
    <row r="462" spans="3:4">
      <c r="C462">
        <v>542.20000000000005</v>
      </c>
      <c r="D462">
        <v>1.0878483253459906E-3</v>
      </c>
    </row>
    <row r="463" spans="3:4">
      <c r="C463">
        <v>542.4</v>
      </c>
      <c r="D463">
        <v>1.0916948589317988E-3</v>
      </c>
    </row>
    <row r="464" spans="3:4">
      <c r="C464">
        <v>542.6</v>
      </c>
      <c r="D464">
        <v>1.0955012345819581E-3</v>
      </c>
    </row>
    <row r="465" spans="3:4">
      <c r="C465">
        <v>542.79999999999995</v>
      </c>
      <c r="D465">
        <v>1.0992566926433735E-3</v>
      </c>
    </row>
    <row r="466" spans="3:4">
      <c r="C466">
        <v>543</v>
      </c>
      <c r="D466">
        <v>1.1029505589065659E-3</v>
      </c>
    </row>
    <row r="467" spans="3:4">
      <c r="C467">
        <v>543.20000000000005</v>
      </c>
      <c r="D467">
        <v>1.1065930793187466E-3</v>
      </c>
    </row>
    <row r="468" spans="3:4">
      <c r="C468">
        <v>543.4</v>
      </c>
      <c r="D468">
        <v>1.1101841947176233E-3</v>
      </c>
    </row>
    <row r="469" spans="3:4">
      <c r="C469">
        <v>543.6</v>
      </c>
      <c r="D469">
        <v>1.1137238637994734E-3</v>
      </c>
    </row>
    <row r="470" spans="3:4">
      <c r="C470">
        <v>543.79999999999995</v>
      </c>
      <c r="D470">
        <v>1.1172230118621485E-3</v>
      </c>
    </row>
    <row r="471" spans="3:4">
      <c r="C471">
        <v>544</v>
      </c>
      <c r="D471">
        <v>1.1206602012579826E-3</v>
      </c>
    </row>
    <row r="472" spans="3:4">
      <c r="C472">
        <v>544.20000000000005</v>
      </c>
      <c r="D472">
        <v>1.1240459466808305E-3</v>
      </c>
    </row>
    <row r="473" spans="3:4">
      <c r="C473">
        <v>544.4</v>
      </c>
      <c r="D473">
        <v>1.1273802793321213E-3</v>
      </c>
    </row>
    <row r="474" spans="3:4">
      <c r="C474">
        <v>544.6</v>
      </c>
      <c r="D474">
        <v>1.1306632484556246E-3</v>
      </c>
    </row>
    <row r="475" spans="3:4">
      <c r="C475">
        <v>544.79999999999995</v>
      </c>
      <c r="D475">
        <v>1.1338949213562375E-3</v>
      </c>
    </row>
    <row r="476" spans="3:4">
      <c r="C476">
        <v>545</v>
      </c>
      <c r="D476">
        <v>1.1370753834143441E-3</v>
      </c>
    </row>
    <row r="477" spans="3:4">
      <c r="C477">
        <v>545.20000000000005</v>
      </c>
      <c r="D477">
        <v>1.1402047380957212E-3</v>
      </c>
    </row>
    <row r="478" spans="3:4">
      <c r="C478">
        <v>545.4</v>
      </c>
      <c r="D478">
        <v>1.143283106957092E-3</v>
      </c>
    </row>
    <row r="479" spans="3:4">
      <c r="C479">
        <v>545.6</v>
      </c>
      <c r="D479">
        <v>1.1463106296473601E-3</v>
      </c>
    </row>
    <row r="480" spans="3:4">
      <c r="C480">
        <v>545.79999999999995</v>
      </c>
      <c r="D480">
        <v>1.1493091359475265E-3</v>
      </c>
    </row>
    <row r="481" spans="3:4">
      <c r="C481">
        <v>546</v>
      </c>
      <c r="D481">
        <v>1.152236375283473E-3</v>
      </c>
    </row>
    <row r="482" spans="3:4">
      <c r="C482">
        <v>546.20000000000005</v>
      </c>
      <c r="D482">
        <v>1.1551133326887955E-3</v>
      </c>
    </row>
    <row r="483" spans="3:4">
      <c r="C483">
        <v>546.4</v>
      </c>
      <c r="D483">
        <v>1.1579402214920407E-3</v>
      </c>
    </row>
    <row r="484" spans="3:4">
      <c r="C484">
        <v>546.6</v>
      </c>
      <c r="D484">
        <v>1.1607279271586889E-3</v>
      </c>
    </row>
    <row r="485" spans="3:4">
      <c r="C485">
        <v>546.79999999999995</v>
      </c>
      <c r="D485">
        <v>1.163455841818747E-3</v>
      </c>
    </row>
    <row r="486" spans="3:4">
      <c r="C486">
        <v>547</v>
      </c>
      <c r="D486">
        <v>1.1661344543278114E-3</v>
      </c>
    </row>
    <row r="487" spans="3:4">
      <c r="C487">
        <v>547.20000000000005</v>
      </c>
      <c r="D487">
        <v>1.1687640508770394E-3</v>
      </c>
    </row>
    <row r="488" spans="3:4">
      <c r="C488">
        <v>547.4</v>
      </c>
      <c r="D488">
        <v>1.1713449356520454E-3</v>
      </c>
    </row>
    <row r="489" spans="3:4">
      <c r="C489">
        <v>547.6</v>
      </c>
      <c r="D489">
        <v>1.173877430795876E-3</v>
      </c>
    </row>
    <row r="490" spans="3:4">
      <c r="C490">
        <v>547.79999999999995</v>
      </c>
      <c r="D490">
        <v>1.176361876368206E-3</v>
      </c>
    </row>
    <row r="491" spans="3:4">
      <c r="C491">
        <v>548</v>
      </c>
      <c r="D491">
        <v>1.1788093625388341E-3</v>
      </c>
    </row>
    <row r="492" spans="3:4">
      <c r="C492">
        <v>548.20000000000005</v>
      </c>
      <c r="D492">
        <v>1.181199253286533E-3</v>
      </c>
    </row>
    <row r="493" spans="3:4">
      <c r="C493">
        <v>548.4</v>
      </c>
      <c r="D493">
        <v>1.1835422397585274E-3</v>
      </c>
    </row>
    <row r="494" spans="3:4">
      <c r="C494">
        <v>548.6</v>
      </c>
      <c r="D494">
        <v>1.1858387338765741E-3</v>
      </c>
    </row>
    <row r="495" spans="3:4">
      <c r="C495">
        <v>548.79999999999995</v>
      </c>
      <c r="D495">
        <v>1.1880891652435285E-3</v>
      </c>
    </row>
    <row r="496" spans="3:4">
      <c r="C496">
        <v>549</v>
      </c>
      <c r="D496">
        <v>1.1903050283167222E-3</v>
      </c>
    </row>
    <row r="497" spans="3:4">
      <c r="C497">
        <v>549.20000000000005</v>
      </c>
      <c r="D497">
        <v>1.1924651579119662E-3</v>
      </c>
    </row>
    <row r="498" spans="3:4">
      <c r="C498">
        <v>549.4</v>
      </c>
      <c r="D498">
        <v>1.1945806375062221E-3</v>
      </c>
    </row>
    <row r="499" spans="3:4">
      <c r="C499">
        <v>549.6</v>
      </c>
      <c r="D499">
        <v>1.1966519674642964E-3</v>
      </c>
    </row>
    <row r="500" spans="3:4">
      <c r="C500">
        <v>549.79999999999995</v>
      </c>
      <c r="D500">
        <v>1.1986905770687995E-3</v>
      </c>
    </row>
    <row r="501" spans="3:4">
      <c r="C501">
        <v>550</v>
      </c>
      <c r="D501">
        <v>1.2006756365546081E-3</v>
      </c>
    </row>
    <row r="502" spans="3:4">
      <c r="C502">
        <v>550.20000000000005</v>
      </c>
      <c r="D502">
        <v>1.2026181695789491E-3</v>
      </c>
    </row>
    <row r="503" spans="3:4">
      <c r="C503">
        <v>550.4</v>
      </c>
      <c r="D503">
        <v>1.2045187461504376E-3</v>
      </c>
    </row>
    <row r="504" spans="3:4">
      <c r="C504">
        <v>550.6</v>
      </c>
      <c r="D504">
        <v>1.206377953330473E-3</v>
      </c>
    </row>
    <row r="505" spans="3:4">
      <c r="C505">
        <v>550.79999999999995</v>
      </c>
      <c r="D505">
        <v>1.2081963951428355E-3</v>
      </c>
    </row>
    <row r="506" spans="3:4">
      <c r="C506">
        <v>551</v>
      </c>
      <c r="D506">
        <v>1.2099746924801038E-3</v>
      </c>
    </row>
    <row r="507" spans="3:4">
      <c r="C507">
        <v>551.20000000000005</v>
      </c>
      <c r="D507">
        <v>1.2117134830069345E-3</v>
      </c>
    </row>
    <row r="508" spans="3:4">
      <c r="C508">
        <v>551.4</v>
      </c>
      <c r="D508">
        <v>1.213424067192164E-3</v>
      </c>
    </row>
    <row r="509" spans="3:4">
      <c r="C509">
        <v>551.6</v>
      </c>
      <c r="D509">
        <v>1.2150862699573327E-3</v>
      </c>
    </row>
    <row r="510" spans="3:4">
      <c r="C510">
        <v>551.79999999999995</v>
      </c>
      <c r="D510">
        <v>1.2167109962383869E-3</v>
      </c>
    </row>
    <row r="511" spans="3:4">
      <c r="C511">
        <v>552</v>
      </c>
      <c r="D511">
        <v>1.2182989504183959E-3</v>
      </c>
    </row>
    <row r="512" spans="3:4">
      <c r="C512">
        <v>552.20000000000005</v>
      </c>
      <c r="D512">
        <v>1.219850853145173E-3</v>
      </c>
    </row>
    <row r="513" spans="3:4">
      <c r="C513">
        <v>552.4</v>
      </c>
      <c r="D513">
        <v>1.2213674412168388E-3</v>
      </c>
    </row>
    <row r="514" spans="3:4">
      <c r="C514">
        <v>552.6</v>
      </c>
      <c r="D514">
        <v>1.2228605502228548E-3</v>
      </c>
    </row>
    <row r="515" spans="3:4">
      <c r="C515">
        <v>552.79999999999995</v>
      </c>
      <c r="D515">
        <v>1.2243092461051968E-3</v>
      </c>
    </row>
    <row r="516" spans="3:4">
      <c r="C516">
        <v>553</v>
      </c>
      <c r="D516">
        <v>1.2257249517276848E-3</v>
      </c>
    </row>
    <row r="517" spans="3:4">
      <c r="C517">
        <v>553.20000000000005</v>
      </c>
      <c r="D517">
        <v>1.227108467963498E-3</v>
      </c>
    </row>
    <row r="518" spans="3:4">
      <c r="C518">
        <v>553.4</v>
      </c>
      <c r="D518">
        <v>1.2284606112426505E-3</v>
      </c>
    </row>
    <row r="519" spans="3:4">
      <c r="C519">
        <v>553.6</v>
      </c>
      <c r="D519">
        <v>1.2297822134205872E-3</v>
      </c>
    </row>
    <row r="520" spans="3:4">
      <c r="C520">
        <v>553.79999999999995</v>
      </c>
      <c r="D520">
        <v>1.2310741216438918E-3</v>
      </c>
    </row>
    <row r="521" spans="3:4">
      <c r="C521">
        <v>554</v>
      </c>
      <c r="D521">
        <v>1.2323371982131371E-3</v>
      </c>
    </row>
    <row r="522" spans="3:4">
      <c r="C522">
        <v>554.20000000000005</v>
      </c>
      <c r="D522">
        <v>1.233572320442878E-3</v>
      </c>
    </row>
    <row r="523" spans="3:4">
      <c r="C523">
        <v>554.4</v>
      </c>
      <c r="D523">
        <v>1.2347803805188014E-3</v>
      </c>
    </row>
    <row r="524" spans="3:4">
      <c r="C524">
        <v>554.6</v>
      </c>
      <c r="D524">
        <v>1.2359622853520538E-3</v>
      </c>
    </row>
    <row r="525" spans="3:4">
      <c r="C525">
        <v>554.79999999999995</v>
      </c>
      <c r="D525">
        <v>1.2371189564307392E-3</v>
      </c>
    </row>
    <row r="526" spans="3:4">
      <c r="C526">
        <v>555</v>
      </c>
      <c r="D526">
        <v>1.2382623310221109E-3</v>
      </c>
    </row>
    <row r="527" spans="3:4">
      <c r="C527">
        <v>555.20000000000005</v>
      </c>
      <c r="D527">
        <v>1.2393718139558593E-3</v>
      </c>
    </row>
    <row r="528" spans="3:4">
      <c r="C528">
        <v>555.4</v>
      </c>
      <c r="D528">
        <v>1.2404589315334338E-3</v>
      </c>
    </row>
    <row r="529" spans="3:4">
      <c r="C529">
        <v>555.6</v>
      </c>
      <c r="D529">
        <v>1.2415246626740534E-3</v>
      </c>
    </row>
    <row r="530" spans="3:4">
      <c r="C530">
        <v>555.79999999999995</v>
      </c>
      <c r="D530">
        <v>1.2425808677211567E-3</v>
      </c>
    </row>
    <row r="531" spans="3:4">
      <c r="C531">
        <v>556</v>
      </c>
      <c r="D531">
        <v>1.2436072691786606E-3</v>
      </c>
    </row>
    <row r="532" spans="3:4">
      <c r="C532">
        <v>556.20000000000005</v>
      </c>
      <c r="D532">
        <v>1.2446153209334655E-3</v>
      </c>
    </row>
    <row r="533" spans="3:4">
      <c r="C533">
        <v>556.4</v>
      </c>
      <c r="D533">
        <v>1.2456060568222075E-3</v>
      </c>
    </row>
    <row r="534" spans="3:4">
      <c r="C534">
        <v>556.6</v>
      </c>
      <c r="D534">
        <v>1.246591259649749E-3</v>
      </c>
    </row>
    <row r="535" spans="3:4">
      <c r="C535">
        <v>556.79999999999995</v>
      </c>
      <c r="D535">
        <v>1.2475509632090475E-3</v>
      </c>
    </row>
    <row r="536" spans="3:4">
      <c r="C536">
        <v>557</v>
      </c>
      <c r="D536">
        <v>1.2484965481870552E-3</v>
      </c>
    </row>
    <row r="537" spans="3:4">
      <c r="C537">
        <v>557.20000000000005</v>
      </c>
      <c r="D537">
        <v>1.2494291006595144E-3</v>
      </c>
    </row>
    <row r="538" spans="3:4">
      <c r="C538">
        <v>557.4</v>
      </c>
      <c r="D538">
        <v>1.2503497191728623E-3</v>
      </c>
    </row>
    <row r="539" spans="3:4">
      <c r="C539">
        <v>557.6</v>
      </c>
      <c r="D539">
        <v>1.2512705600515304E-3</v>
      </c>
    </row>
    <row r="540" spans="3:4">
      <c r="C540">
        <v>557.79999999999995</v>
      </c>
      <c r="D540">
        <v>1.2521711120773544E-3</v>
      </c>
    </row>
    <row r="541" spans="3:4">
      <c r="C541">
        <v>558</v>
      </c>
      <c r="D541">
        <v>1.2530631166352709E-3</v>
      </c>
    </row>
    <row r="542" spans="3:4">
      <c r="C542">
        <v>558.20000000000005</v>
      </c>
      <c r="D542">
        <v>1.2539477209397123E-3</v>
      </c>
    </row>
    <row r="543" spans="3:4">
      <c r="C543">
        <v>558.4</v>
      </c>
      <c r="D543">
        <v>1.2548260837495166E-3</v>
      </c>
    </row>
    <row r="544" spans="3:4">
      <c r="C544">
        <v>558.6</v>
      </c>
      <c r="D544">
        <v>1.2556993751712358E-3</v>
      </c>
    </row>
    <row r="545" spans="3:4">
      <c r="C545">
        <v>558.79999999999995</v>
      </c>
      <c r="D545">
        <v>1.2565687764599359E-3</v>
      </c>
    </row>
    <row r="546" spans="3:4">
      <c r="C546">
        <v>559</v>
      </c>
      <c r="D546">
        <v>1.2574354798175265E-3</v>
      </c>
    </row>
    <row r="547" spans="3:4">
      <c r="C547">
        <v>559.20000000000005</v>
      </c>
      <c r="D547">
        <v>1.2583114680896231E-3</v>
      </c>
    </row>
    <row r="548" spans="3:4">
      <c r="C548">
        <v>559.4</v>
      </c>
      <c r="D548">
        <v>1.2591768399126712E-3</v>
      </c>
    </row>
    <row r="549" spans="3:4">
      <c r="C549">
        <v>559.6</v>
      </c>
      <c r="D549">
        <v>1.2600431714264483E-3</v>
      </c>
    </row>
    <row r="550" spans="3:4">
      <c r="C550">
        <v>559.79999999999995</v>
      </c>
      <c r="D550">
        <v>1.2609116971918567E-3</v>
      </c>
    </row>
    <row r="551" spans="3:4">
      <c r="C551">
        <v>560</v>
      </c>
      <c r="D551">
        <v>1.2617836616933735E-3</v>
      </c>
    </row>
    <row r="552" spans="3:4">
      <c r="C552">
        <v>560.20000000000005</v>
      </c>
      <c r="D552">
        <v>1.2626603191235998E-3</v>
      </c>
    </row>
    <row r="553" spans="3:4">
      <c r="C553">
        <v>560.4</v>
      </c>
      <c r="D553">
        <v>1.2635429331654868E-3</v>
      </c>
    </row>
    <row r="554" spans="3:4">
      <c r="C554">
        <v>560.6</v>
      </c>
      <c r="D554">
        <v>1.2644327767722949E-3</v>
      </c>
    </row>
    <row r="555" spans="3:4">
      <c r="C555">
        <v>560.79999999999995</v>
      </c>
      <c r="D555">
        <v>1.265331131945285E-3</v>
      </c>
    </row>
    <row r="556" spans="3:4">
      <c r="C556">
        <v>561</v>
      </c>
      <c r="D556">
        <v>1.2662392895091902E-3</v>
      </c>
    </row>
    <row r="557" spans="3:4">
      <c r="C557">
        <v>561.20000000000005</v>
      </c>
      <c r="D557">
        <v>1.2671585488854846E-3</v>
      </c>
    </row>
    <row r="558" spans="3:4">
      <c r="C558">
        <v>561.4</v>
      </c>
      <c r="D558">
        <v>1.2680902178634893E-3</v>
      </c>
    </row>
    <row r="559" spans="3:4">
      <c r="C559">
        <v>561.6</v>
      </c>
      <c r="D559">
        <v>1.2690356123693368E-3</v>
      </c>
    </row>
    <row r="560" spans="3:4">
      <c r="C560">
        <v>561.79999999999995</v>
      </c>
      <c r="D560">
        <v>1.2699960562328352E-3</v>
      </c>
    </row>
    <row r="561" spans="3:4">
      <c r="C561">
        <v>562</v>
      </c>
      <c r="D561">
        <v>1.2709728809522669E-3</v>
      </c>
    </row>
    <row r="562" spans="3:4">
      <c r="C562">
        <v>562.20000000000005</v>
      </c>
      <c r="D562">
        <v>1.271967425457138E-3</v>
      </c>
    </row>
    <row r="563" spans="3:4">
      <c r="C563">
        <v>562.4</v>
      </c>
      <c r="D563">
        <v>1.272981035868944E-3</v>
      </c>
    </row>
    <row r="564" spans="3:4">
      <c r="C564">
        <v>562.6</v>
      </c>
      <c r="D564">
        <v>1.2740150652599661E-3</v>
      </c>
    </row>
    <row r="565" spans="3:4">
      <c r="C565">
        <v>562.79999999999995</v>
      </c>
      <c r="D565">
        <v>1.2750708734101336E-3</v>
      </c>
    </row>
    <row r="566" spans="3:4">
      <c r="C566">
        <v>563</v>
      </c>
      <c r="D566">
        <v>1.2761498265620209E-3</v>
      </c>
    </row>
    <row r="567" spans="3:4">
      <c r="C567">
        <v>563.20000000000005</v>
      </c>
      <c r="D567">
        <v>1.2772532971739798E-3</v>
      </c>
    </row>
    <row r="568" spans="3:4">
      <c r="C568">
        <v>563.4</v>
      </c>
      <c r="D568">
        <v>1.2783826636714706E-3</v>
      </c>
    </row>
    <row r="569" spans="3:4">
      <c r="C569">
        <v>563.6</v>
      </c>
      <c r="D569">
        <v>1.2795613071736047E-3</v>
      </c>
    </row>
    <row r="570" spans="3:4">
      <c r="C570">
        <v>563.79999999999995</v>
      </c>
      <c r="D570">
        <v>1.2807475229940576E-3</v>
      </c>
    </row>
    <row r="571" spans="3:4">
      <c r="C571">
        <v>564</v>
      </c>
      <c r="D571">
        <v>1.2819638380981084E-3</v>
      </c>
    </row>
    <row r="572" spans="3:4">
      <c r="C572">
        <v>564.20000000000005</v>
      </c>
      <c r="D572">
        <v>1.2832226485728891E-3</v>
      </c>
    </row>
    <row r="573" spans="3:4">
      <c r="C573">
        <v>564.4</v>
      </c>
      <c r="D573">
        <v>1.2845038192841156E-3</v>
      </c>
    </row>
    <row r="574" spans="3:4">
      <c r="C574">
        <v>564.6</v>
      </c>
      <c r="D574">
        <v>1.2858193237265411E-3</v>
      </c>
    </row>
    <row r="575" spans="3:4">
      <c r="C575">
        <v>564.79999999999995</v>
      </c>
      <c r="D575">
        <v>1.2871705770158015E-3</v>
      </c>
    </row>
    <row r="576" spans="3:4">
      <c r="C576">
        <v>565</v>
      </c>
      <c r="D576">
        <v>1.2885589982530919E-3</v>
      </c>
    </row>
    <row r="577" spans="3:4">
      <c r="C577">
        <v>565.20000000000005</v>
      </c>
      <c r="D577">
        <v>1.2899860102642746E-3</v>
      </c>
    </row>
    <row r="578" spans="3:4">
      <c r="C578">
        <v>565.4</v>
      </c>
      <c r="D578">
        <v>1.2914530393377014E-3</v>
      </c>
    </row>
    <row r="579" spans="3:4">
      <c r="C579">
        <v>565.6</v>
      </c>
      <c r="D579">
        <v>1.2929615149607934E-3</v>
      </c>
    </row>
    <row r="580" spans="3:4">
      <c r="C580">
        <v>565.79999999999995</v>
      </c>
      <c r="D580">
        <v>1.2945128695554197E-3</v>
      </c>
    </row>
    <row r="581" spans="3:4">
      <c r="C581">
        <v>566</v>
      </c>
      <c r="D581">
        <v>1.2961085382121476E-3</v>
      </c>
    </row>
    <row r="582" spans="3:4">
      <c r="C582">
        <v>566.20000000000005</v>
      </c>
      <c r="D582">
        <v>1.2977609995563706E-3</v>
      </c>
    </row>
    <row r="583" spans="3:4">
      <c r="C583">
        <v>566.4</v>
      </c>
      <c r="D583">
        <v>1.2994500602467472E-3</v>
      </c>
    </row>
    <row r="584" spans="3:4">
      <c r="C584">
        <v>566.6</v>
      </c>
      <c r="D584">
        <v>1.3011877709165681E-3</v>
      </c>
    </row>
    <row r="585" spans="3:4">
      <c r="C585">
        <v>566.79999999999995</v>
      </c>
      <c r="D585">
        <v>1.3029864291332872E-3</v>
      </c>
    </row>
    <row r="586" spans="3:4">
      <c r="C586">
        <v>567</v>
      </c>
      <c r="D586">
        <v>1.3048371230150139E-3</v>
      </c>
    </row>
    <row r="587" spans="3:4">
      <c r="C587">
        <v>567.20000000000005</v>
      </c>
      <c r="D587">
        <v>1.3067303530078104E-3</v>
      </c>
    </row>
    <row r="588" spans="3:4">
      <c r="C588">
        <v>567.4</v>
      </c>
      <c r="D588">
        <v>1.3086780495004059E-3</v>
      </c>
    </row>
    <row r="589" spans="3:4">
      <c r="C589">
        <v>567.6</v>
      </c>
      <c r="D589">
        <v>1.3106816612093398E-3</v>
      </c>
    </row>
    <row r="590" spans="3:4">
      <c r="C590">
        <v>567.79999999999995</v>
      </c>
      <c r="D590">
        <v>1.3127426371507538E-3</v>
      </c>
    </row>
    <row r="591" spans="3:4">
      <c r="C591">
        <v>568</v>
      </c>
      <c r="D591">
        <v>1.3148624263681649E-3</v>
      </c>
    </row>
    <row r="592" spans="3:4">
      <c r="C592">
        <v>568.20000000000005</v>
      </c>
      <c r="D592">
        <v>1.3170424776597104E-3</v>
      </c>
    </row>
    <row r="593" spans="3:4">
      <c r="C593">
        <v>568.4</v>
      </c>
      <c r="D593">
        <v>1.3192842393049823E-3</v>
      </c>
    </row>
    <row r="594" spans="3:4">
      <c r="C594">
        <v>568.6</v>
      </c>
      <c r="D594">
        <v>1.3215998099328089E-3</v>
      </c>
    </row>
    <row r="595" spans="3:4">
      <c r="C595">
        <v>568.79999999999995</v>
      </c>
      <c r="D595">
        <v>1.3239697658329181E-3</v>
      </c>
    </row>
    <row r="596" spans="3:4">
      <c r="C596">
        <v>569</v>
      </c>
      <c r="D596">
        <v>1.3264057876776123E-3</v>
      </c>
    </row>
    <row r="597" spans="3:4">
      <c r="C597">
        <v>569.20000000000005</v>
      </c>
      <c r="D597">
        <v>1.3289093195317371E-3</v>
      </c>
    </row>
    <row r="598" spans="3:4">
      <c r="C598">
        <v>569.4</v>
      </c>
      <c r="D598">
        <v>1.3314818035909861E-3</v>
      </c>
    </row>
    <row r="599" spans="3:4">
      <c r="C599">
        <v>569.6</v>
      </c>
      <c r="D599">
        <v>1.3341246799078602E-3</v>
      </c>
    </row>
    <row r="600" spans="3:4">
      <c r="C600">
        <v>569.79999999999995</v>
      </c>
      <c r="D600">
        <v>1.3368393861175531E-3</v>
      </c>
    </row>
    <row r="601" spans="3:4">
      <c r="C601">
        <v>570</v>
      </c>
      <c r="D601">
        <v>1.3396273571638863E-3</v>
      </c>
    </row>
    <row r="602" spans="3:4">
      <c r="C602">
        <v>570.20000000000005</v>
      </c>
      <c r="D602">
        <v>1.3424900250252763E-3</v>
      </c>
    </row>
    <row r="603" spans="3:4">
      <c r="C603">
        <v>570.4</v>
      </c>
      <c r="D603">
        <v>1.3454396398729235E-3</v>
      </c>
    </row>
    <row r="604" spans="3:4">
      <c r="C604">
        <v>570.6</v>
      </c>
      <c r="D604">
        <v>1.3484564213610542E-3</v>
      </c>
    </row>
    <row r="605" spans="3:4">
      <c r="C605">
        <v>570.79999999999995</v>
      </c>
      <c r="D605">
        <v>1.3515521917976767E-3</v>
      </c>
    </row>
    <row r="606" spans="3:4">
      <c r="C606">
        <v>571</v>
      </c>
      <c r="D606">
        <v>1.3547393449113471E-3</v>
      </c>
    </row>
    <row r="607" spans="3:4">
      <c r="C607">
        <v>571.20000000000005</v>
      </c>
      <c r="D607">
        <v>1.357997785636013E-3</v>
      </c>
    </row>
    <row r="608" spans="3:4">
      <c r="C608">
        <v>571.4</v>
      </c>
      <c r="D608">
        <v>1.3613394729455007E-3</v>
      </c>
    </row>
    <row r="609" spans="3:4">
      <c r="C609">
        <v>571.6</v>
      </c>
      <c r="D609">
        <v>1.3647658116708655E-3</v>
      </c>
    </row>
    <row r="610" spans="3:4">
      <c r="C610">
        <v>571.79999999999995</v>
      </c>
      <c r="D610">
        <v>1.3682782015357262E-3</v>
      </c>
    </row>
    <row r="611" spans="3:4">
      <c r="C611">
        <v>572</v>
      </c>
      <c r="D611">
        <v>1.3718780368862996E-3</v>
      </c>
    </row>
    <row r="612" spans="3:4">
      <c r="C612">
        <v>572.20000000000005</v>
      </c>
      <c r="D612">
        <v>1.3755776995320172E-3</v>
      </c>
    </row>
    <row r="613" spans="3:4">
      <c r="C613">
        <v>572.4</v>
      </c>
      <c r="D613">
        <v>1.3793570284841863E-3</v>
      </c>
    </row>
    <row r="614" spans="3:4">
      <c r="C614">
        <v>572.6</v>
      </c>
      <c r="D614">
        <v>1.3832279678618494E-3</v>
      </c>
    </row>
    <row r="615" spans="3:4">
      <c r="C615">
        <v>572.79999999999995</v>
      </c>
      <c r="D615">
        <v>1.3871918884161458E-3</v>
      </c>
    </row>
    <row r="616" spans="3:4">
      <c r="C616">
        <v>573</v>
      </c>
      <c r="D616">
        <v>1.3912610173144285E-3</v>
      </c>
    </row>
    <row r="617" spans="3:4">
      <c r="C617">
        <v>573.20000000000005</v>
      </c>
      <c r="D617">
        <v>1.3954154222087678E-3</v>
      </c>
    </row>
    <row r="618" spans="3:4">
      <c r="C618">
        <v>573.4</v>
      </c>
      <c r="D618">
        <v>1.399666895911103E-3</v>
      </c>
    </row>
    <row r="619" spans="3:4">
      <c r="C619">
        <v>573.6</v>
      </c>
      <c r="D619">
        <v>1.4040167813859086E-3</v>
      </c>
    </row>
    <row r="620" spans="3:4">
      <c r="C620">
        <v>573.79999999999995</v>
      </c>
      <c r="D620">
        <v>1.4084664138632589E-3</v>
      </c>
    </row>
    <row r="621" spans="3:4">
      <c r="C621">
        <v>574</v>
      </c>
      <c r="D621">
        <v>1.4130171205776617E-3</v>
      </c>
    </row>
    <row r="622" spans="3:4">
      <c r="C622">
        <v>574.20000000000005</v>
      </c>
      <c r="D622">
        <v>1.4176702205078451E-3</v>
      </c>
    </row>
    <row r="623" spans="3:4">
      <c r="C623">
        <v>574.4</v>
      </c>
      <c r="D623">
        <v>1.4224270241175812E-3</v>
      </c>
    </row>
    <row r="624" spans="3:4">
      <c r="C624">
        <v>574.6</v>
      </c>
      <c r="D624">
        <v>1.4272888330975478E-3</v>
      </c>
    </row>
    <row r="625" spans="3:4">
      <c r="C625">
        <v>574.79999999999995</v>
      </c>
      <c r="D625">
        <v>1.4322569401082519E-3</v>
      </c>
    </row>
    <row r="626" spans="3:4">
      <c r="C626">
        <v>575</v>
      </c>
      <c r="D626">
        <v>1.4373326285240726E-3</v>
      </c>
    </row>
    <row r="627" spans="3:4">
      <c r="C627">
        <v>575.20000000000005</v>
      </c>
      <c r="D627">
        <v>1.4425171721784004E-3</v>
      </c>
    </row>
    <row r="628" spans="3:4">
      <c r="C628">
        <v>575.4</v>
      </c>
      <c r="D628">
        <v>1.4478118351099493E-3</v>
      </c>
    </row>
    <row r="629" spans="3:4">
      <c r="C629">
        <v>575.6</v>
      </c>
      <c r="D629">
        <v>1.4532287756398121E-3</v>
      </c>
    </row>
    <row r="630" spans="3:4">
      <c r="C630">
        <v>575.79999999999995</v>
      </c>
      <c r="D630">
        <v>1.458747865076129E-3</v>
      </c>
    </row>
    <row r="631" spans="3:4">
      <c r="C631">
        <v>576</v>
      </c>
      <c r="D631">
        <v>1.4643808211416646E-3</v>
      </c>
    </row>
    <row r="632" spans="3:4">
      <c r="C632">
        <v>576.20000000000005</v>
      </c>
      <c r="D632">
        <v>1.4701288667699536E-3</v>
      </c>
    </row>
    <row r="633" spans="3:4">
      <c r="C633">
        <v>576.4</v>
      </c>
      <c r="D633">
        <v>1.4760039900330361E-3</v>
      </c>
    </row>
    <row r="634" spans="3:4">
      <c r="C634">
        <v>576.6</v>
      </c>
      <c r="D634">
        <v>1.4819862699676177E-3</v>
      </c>
    </row>
    <row r="635" spans="3:4">
      <c r="C635">
        <v>576.79999999999995</v>
      </c>
      <c r="D635">
        <v>1.4880872574265958E-3</v>
      </c>
    </row>
    <row r="636" spans="3:4">
      <c r="C636">
        <v>577</v>
      </c>
      <c r="D636">
        <v>1.4943081303485503E-3</v>
      </c>
    </row>
    <row r="637" spans="3:4">
      <c r="C637">
        <v>577.20000000000005</v>
      </c>
      <c r="D637">
        <v>1.5006500546897313E-3</v>
      </c>
    </row>
    <row r="638" spans="3:4">
      <c r="C638">
        <v>577.4</v>
      </c>
      <c r="D638">
        <v>1.5071141841840889E-3</v>
      </c>
    </row>
    <row r="639" spans="3:4">
      <c r="C639">
        <v>577.6</v>
      </c>
      <c r="D639">
        <v>1.513701660104651E-3</v>
      </c>
    </row>
    <row r="640" spans="3:4">
      <c r="C640">
        <v>577.79999999999995</v>
      </c>
      <c r="D640">
        <v>1.520413611026243E-3</v>
      </c>
    </row>
    <row r="641" spans="3:4">
      <c r="C641">
        <v>578</v>
      </c>
      <c r="D641">
        <v>1.5272511525896179E-3</v>
      </c>
    </row>
    <row r="642" spans="3:4">
      <c r="C642">
        <v>578.20000000000005</v>
      </c>
      <c r="D642">
        <v>1.5342153872669264E-3</v>
      </c>
    </row>
    <row r="643" spans="3:4">
      <c r="C643">
        <v>578.4</v>
      </c>
      <c r="D643">
        <v>1.5413074041285956E-3</v>
      </c>
    </row>
    <row r="644" spans="3:4">
      <c r="C644">
        <v>578.6</v>
      </c>
      <c r="D644">
        <v>1.5485282786116071E-3</v>
      </c>
    </row>
    <row r="645" spans="3:4">
      <c r="C645">
        <v>578.79999999999995</v>
      </c>
      <c r="D645">
        <v>1.5558790722891252E-3</v>
      </c>
    </row>
    <row r="646" spans="3:4">
      <c r="C646">
        <v>579</v>
      </c>
      <c r="D646">
        <v>1.5633608326415783E-3</v>
      </c>
    </row>
    <row r="647" spans="3:4">
      <c r="C647">
        <v>579.20000000000005</v>
      </c>
      <c r="D647">
        <v>1.5709853949628918E-3</v>
      </c>
    </row>
    <row r="648" spans="3:4">
      <c r="C648">
        <v>579.4</v>
      </c>
      <c r="D648">
        <v>1.5787326031070287E-3</v>
      </c>
    </row>
    <row r="649" spans="3:4">
      <c r="C649">
        <v>579.6</v>
      </c>
      <c r="D649">
        <v>1.586613849708949E-3</v>
      </c>
    </row>
    <row r="650" spans="3:4">
      <c r="C650">
        <v>579.79999999999995</v>
      </c>
      <c r="D650">
        <v>1.5946301241870787E-3</v>
      </c>
    </row>
    <row r="651" spans="3:4">
      <c r="C651">
        <v>580</v>
      </c>
      <c r="D651">
        <v>1.6027824007619398E-3</v>
      </c>
    </row>
    <row r="652" spans="3:4">
      <c r="C652">
        <v>580.20000000000005</v>
      </c>
      <c r="D652">
        <v>1.6110716382360965E-3</v>
      </c>
    </row>
    <row r="653" spans="3:4">
      <c r="C653">
        <v>580.4</v>
      </c>
      <c r="D653">
        <v>1.6194987797755491E-3</v>
      </c>
    </row>
    <row r="654" spans="3:4">
      <c r="C654">
        <v>580.6</v>
      </c>
      <c r="D654">
        <v>1.6280757789082256E-3</v>
      </c>
    </row>
    <row r="655" spans="3:4">
      <c r="C655">
        <v>580.79999999999995</v>
      </c>
      <c r="D655">
        <v>1.6368039592177901E-3</v>
      </c>
    </row>
    <row r="656" spans="3:4">
      <c r="C656">
        <v>581</v>
      </c>
      <c r="D656">
        <v>1.6456516382001348E-3</v>
      </c>
    </row>
    <row r="657" spans="3:4">
      <c r="C657">
        <v>581.20000000000005</v>
      </c>
      <c r="D657">
        <v>1.65464088290173E-3</v>
      </c>
    </row>
    <row r="658" spans="3:4">
      <c r="C658">
        <v>581.4</v>
      </c>
      <c r="D658">
        <v>1.6637725568202182E-3</v>
      </c>
    </row>
    <row r="659" spans="3:4">
      <c r="C659">
        <v>581.6</v>
      </c>
      <c r="D659">
        <v>1.673047506590886E-3</v>
      </c>
    </row>
    <row r="660" spans="3:4">
      <c r="C660">
        <v>581.79999999999995</v>
      </c>
      <c r="D660">
        <v>1.6824665617793709E-3</v>
      </c>
    </row>
    <row r="661" spans="3:4">
      <c r="C661">
        <v>582</v>
      </c>
      <c r="D661">
        <v>1.6920305346758775E-3</v>
      </c>
    </row>
    <row r="662" spans="3:4">
      <c r="C662">
        <v>582.20000000000005</v>
      </c>
      <c r="D662">
        <v>1.7017402200906959E-3</v>
      </c>
    </row>
    <row r="663" spans="3:4">
      <c r="C663">
        <v>582.4</v>
      </c>
      <c r="D663">
        <v>1.7116071259998904E-3</v>
      </c>
    </row>
    <row r="664" spans="3:4">
      <c r="C664">
        <v>582.6</v>
      </c>
      <c r="D664">
        <v>1.7216109742548681E-3</v>
      </c>
    </row>
    <row r="665" spans="3:4">
      <c r="C665">
        <v>582.79999999999995</v>
      </c>
      <c r="D665">
        <v>1.731762828438764E-3</v>
      </c>
    </row>
    <row r="666" spans="3:4">
      <c r="C666">
        <v>583</v>
      </c>
      <c r="D666">
        <v>1.7420634119832974E-3</v>
      </c>
    </row>
    <row r="667" spans="3:4">
      <c r="C667">
        <v>583.20000000000005</v>
      </c>
      <c r="D667">
        <v>1.7525134298570825E-3</v>
      </c>
    </row>
    <row r="668" spans="3:4">
      <c r="C668">
        <v>583.4</v>
      </c>
      <c r="D668">
        <v>1.7631135683700532E-3</v>
      </c>
    </row>
    <row r="669" spans="3:4">
      <c r="C669">
        <v>583.6</v>
      </c>
      <c r="D669">
        <v>1.7738644949793002E-3</v>
      </c>
    </row>
    <row r="670" spans="3:4">
      <c r="C670">
        <v>583.79999999999995</v>
      </c>
      <c r="D670">
        <v>1.7847668580962099E-3</v>
      </c>
    </row>
    <row r="671" spans="3:4">
      <c r="C671">
        <v>584</v>
      </c>
      <c r="D671">
        <v>1.795821286895089E-3</v>
      </c>
    </row>
    <row r="672" spans="3:4">
      <c r="C672">
        <v>584.20000000000005</v>
      </c>
      <c r="D672">
        <v>1.8070392881923822E-3</v>
      </c>
    </row>
    <row r="673" spans="3:4">
      <c r="C673">
        <v>584.4</v>
      </c>
      <c r="D673">
        <v>1.8184000871670895E-3</v>
      </c>
    </row>
    <row r="674" spans="3:4">
      <c r="C674">
        <v>584.6</v>
      </c>
      <c r="D674">
        <v>1.8299147380309475E-3</v>
      </c>
    </row>
    <row r="675" spans="3:4">
      <c r="C675">
        <v>584.79999999999995</v>
      </c>
      <c r="D675">
        <v>1.8415837916823561E-3</v>
      </c>
    </row>
    <row r="676" spans="3:4">
      <c r="C676">
        <v>585</v>
      </c>
      <c r="D676">
        <v>1.8534077788642407E-3</v>
      </c>
    </row>
    <row r="677" spans="3:4">
      <c r="C677">
        <v>585.20000000000005</v>
      </c>
      <c r="D677">
        <v>1.865387209981378E-3</v>
      </c>
    </row>
    <row r="678" spans="3:4">
      <c r="C678">
        <v>585.4</v>
      </c>
      <c r="D678">
        <v>1.8775225749191836E-3</v>
      </c>
    </row>
    <row r="679" spans="3:4">
      <c r="C679">
        <v>585.6</v>
      </c>
      <c r="D679">
        <v>1.8898143428639038E-3</v>
      </c>
    </row>
    <row r="680" spans="3:4">
      <c r="C680">
        <v>585.79999999999995</v>
      </c>
      <c r="D680">
        <v>1.9022629621241419E-3</v>
      </c>
    </row>
    <row r="681" spans="3:4">
      <c r="C681">
        <v>586</v>
      </c>
      <c r="D681">
        <v>1.9148688599539066E-3</v>
      </c>
    </row>
    <row r="682" spans="3:4">
      <c r="C682">
        <v>586.20000000000005</v>
      </c>
      <c r="D682">
        <v>1.9276324423769752E-3</v>
      </c>
    </row>
    <row r="683" spans="3:4">
      <c r="C683">
        <v>586.4</v>
      </c>
      <c r="D683">
        <v>1.9405540940127394E-3</v>
      </c>
    </row>
    <row r="684" spans="3:4">
      <c r="C684">
        <v>586.6</v>
      </c>
      <c r="D684">
        <v>1.9536341779035253E-3</v>
      </c>
    </row>
    <row r="685" spans="3:4">
      <c r="C685">
        <v>586.79999999999995</v>
      </c>
      <c r="D685">
        <v>1.9668730353432579E-3</v>
      </c>
    </row>
    <row r="686" spans="3:4">
      <c r="C686">
        <v>587</v>
      </c>
      <c r="D686">
        <v>1.9802709857077079E-3</v>
      </c>
    </row>
    <row r="687" spans="3:4">
      <c r="C687">
        <v>587.20000000000005</v>
      </c>
      <c r="D687">
        <v>1.9938283262861179E-3</v>
      </c>
    </row>
    <row r="688" spans="3:4">
      <c r="C688">
        <v>587.4</v>
      </c>
      <c r="D688">
        <v>2.007545332114381E-3</v>
      </c>
    </row>
    <row r="689" spans="3:4">
      <c r="C689">
        <v>587.6</v>
      </c>
      <c r="D689">
        <v>2.0214330659279922E-3</v>
      </c>
    </row>
    <row r="690" spans="3:4">
      <c r="C690">
        <v>587.79999999999995</v>
      </c>
      <c r="D690">
        <v>2.0354705608183242E-3</v>
      </c>
    </row>
    <row r="691" spans="3:4">
      <c r="C691">
        <v>588</v>
      </c>
      <c r="D691">
        <v>2.0496684265902442E-3</v>
      </c>
    </row>
    <row r="692" spans="3:4">
      <c r="C692">
        <v>588.20000000000005</v>
      </c>
      <c r="D692">
        <v>2.0640268481735861E-3</v>
      </c>
    </row>
    <row r="693" spans="3:4">
      <c r="C693">
        <v>588.4</v>
      </c>
      <c r="D693">
        <v>2.0785566729577092E-3</v>
      </c>
    </row>
    <row r="694" spans="3:4">
      <c r="C694">
        <v>588.6</v>
      </c>
      <c r="D694">
        <v>2.0932370866265631E-3</v>
      </c>
    </row>
    <row r="695" spans="3:4">
      <c r="C695">
        <v>588.79999999999995</v>
      </c>
      <c r="D695">
        <v>2.1080784874688134E-3</v>
      </c>
    </row>
    <row r="696" spans="3:4">
      <c r="C696">
        <v>589</v>
      </c>
      <c r="D696">
        <v>2.1230809678288573E-3</v>
      </c>
    </row>
    <row r="697" spans="3:4">
      <c r="C697">
        <v>589.20000000000005</v>
      </c>
      <c r="D697">
        <v>2.1382445964035846E-3</v>
      </c>
    </row>
    <row r="698" spans="3:4">
      <c r="C698">
        <v>589.4</v>
      </c>
      <c r="D698">
        <v>2.1535694180927632E-3</v>
      </c>
    </row>
    <row r="699" spans="3:4">
      <c r="C699">
        <v>589.6</v>
      </c>
      <c r="D699">
        <v>2.1690554538512253E-3</v>
      </c>
    </row>
    <row r="700" spans="3:4">
      <c r="C700">
        <v>589.79999999999995</v>
      </c>
      <c r="D700">
        <v>2.184713341051271E-3</v>
      </c>
    </row>
    <row r="701" spans="3:4">
      <c r="C701">
        <v>590</v>
      </c>
      <c r="D701">
        <v>2.2005221865891373E-3</v>
      </c>
    </row>
    <row r="702" spans="3:4">
      <c r="C702">
        <v>590.20000000000005</v>
      </c>
      <c r="D702">
        <v>2.2164921792838586E-3</v>
      </c>
    </row>
    <row r="703" spans="3:4">
      <c r="C703">
        <v>590.4</v>
      </c>
      <c r="D703">
        <v>2.2326232434008498E-3</v>
      </c>
    </row>
    <row r="704" spans="3:4">
      <c r="C704">
        <v>590.6</v>
      </c>
      <c r="D704">
        <v>2.2489152785667415E-3</v>
      </c>
    </row>
    <row r="705" spans="3:4">
      <c r="C705">
        <v>590.79999999999995</v>
      </c>
      <c r="D705">
        <v>2.2653681596336074E-3</v>
      </c>
    </row>
    <row r="706" spans="3:4">
      <c r="C706">
        <v>591</v>
      </c>
      <c r="D706">
        <v>2.2820031855271439E-3</v>
      </c>
    </row>
    <row r="707" spans="3:4">
      <c r="C707">
        <v>591.20000000000005</v>
      </c>
      <c r="D707">
        <v>2.2987781182272054E-3</v>
      </c>
    </row>
    <row r="708" spans="3:4">
      <c r="C708">
        <v>591.4</v>
      </c>
      <c r="D708">
        <v>2.3157134021859261E-3</v>
      </c>
    </row>
    <row r="709" spans="3:4">
      <c r="C709">
        <v>591.6</v>
      </c>
      <c r="D709">
        <v>2.3328088129063928E-3</v>
      </c>
    </row>
    <row r="710" spans="3:4">
      <c r="C710">
        <v>591.79999999999995</v>
      </c>
      <c r="D710">
        <v>2.3500641005051517E-3</v>
      </c>
    </row>
    <row r="711" spans="3:4">
      <c r="C711">
        <v>592</v>
      </c>
      <c r="D711">
        <v>2.3674789895909952E-3</v>
      </c>
    </row>
    <row r="712" spans="3:4">
      <c r="C712">
        <v>592.20000000000005</v>
      </c>
      <c r="D712">
        <v>2.3850531791460446E-3</v>
      </c>
    </row>
    <row r="713" spans="3:4">
      <c r="C713">
        <v>592.4</v>
      </c>
      <c r="D713">
        <v>2.4027863424094793E-3</v>
      </c>
    </row>
    <row r="714" spans="3:4">
      <c r="C714">
        <v>592.6</v>
      </c>
      <c r="D714">
        <v>2.4206781267638359E-3</v>
      </c>
    </row>
    <row r="715" spans="3:4">
      <c r="C715">
        <v>592.79999999999995</v>
      </c>
      <c r="D715">
        <v>2.4387281536238717E-3</v>
      </c>
    </row>
    <row r="716" spans="3:4">
      <c r="C716">
        <v>593</v>
      </c>
      <c r="D716">
        <v>2.4569360183283057E-3</v>
      </c>
    </row>
    <row r="717" spans="3:4">
      <c r="C717">
        <v>593.20000000000005</v>
      </c>
      <c r="D717">
        <v>2.4753012900341903E-3</v>
      </c>
    </row>
    <row r="718" spans="3:4">
      <c r="C718">
        <v>593.4</v>
      </c>
      <c r="D718">
        <v>2.4938235116142588E-3</v>
      </c>
    </row>
    <row r="719" spans="3:4">
      <c r="C719">
        <v>593.6</v>
      </c>
      <c r="D719">
        <v>2.5125021995572013E-3</v>
      </c>
    </row>
    <row r="720" spans="3:4">
      <c r="C720">
        <v>593.79999999999995</v>
      </c>
      <c r="D720">
        <v>2.5313368438708616E-3</v>
      </c>
    </row>
    <row r="721" spans="3:4">
      <c r="C721">
        <v>594</v>
      </c>
      <c r="D721">
        <v>2.550326907988672E-3</v>
      </c>
    </row>
    <row r="722" spans="3:4">
      <c r="C722">
        <v>594.20000000000005</v>
      </c>
      <c r="D722">
        <v>2.5694718286790939E-3</v>
      </c>
    </row>
    <row r="723" spans="3:4">
      <c r="C723">
        <v>594.4</v>
      </c>
      <c r="D723">
        <v>2.5887816561163709E-3</v>
      </c>
    </row>
    <row r="724" spans="3:4">
      <c r="C724">
        <v>594.6</v>
      </c>
      <c r="D724">
        <v>2.6082349050269237E-3</v>
      </c>
    </row>
    <row r="725" spans="3:4">
      <c r="C725">
        <v>594.79999999999995</v>
      </c>
      <c r="D725">
        <v>2.6278518326195125E-3</v>
      </c>
    </row>
    <row r="726" spans="3:4">
      <c r="C726">
        <v>595</v>
      </c>
      <c r="D726">
        <v>2.6476108657802725E-3</v>
      </c>
    </row>
    <row r="727" spans="3:4">
      <c r="C727">
        <v>595.20000000000005</v>
      </c>
      <c r="D727">
        <v>2.6675215676850842E-3</v>
      </c>
    </row>
    <row r="728" spans="3:4">
      <c r="C728">
        <v>595.4</v>
      </c>
      <c r="D728">
        <v>2.6875832144704487E-3</v>
      </c>
    </row>
    <row r="729" spans="3:4">
      <c r="C729">
        <v>595.6</v>
      </c>
      <c r="D729">
        <v>2.7077950551040917E-3</v>
      </c>
    </row>
    <row r="730" spans="3:4">
      <c r="C730">
        <v>595.79999999999995</v>
      </c>
      <c r="D730">
        <v>2.728156311323724E-3</v>
      </c>
    </row>
    <row r="731" spans="3:4">
      <c r="C731">
        <v>596</v>
      </c>
      <c r="D731">
        <v>2.7486661775799203E-3</v>
      </c>
    </row>
    <row r="732" spans="3:4">
      <c r="C732">
        <v>596.20000000000005</v>
      </c>
      <c r="D732">
        <v>2.769323820982912E-3</v>
      </c>
    </row>
    <row r="733" spans="3:4">
      <c r="C733">
        <v>596.4</v>
      </c>
      <c r="D733">
        <v>2.790128381253617E-3</v>
      </c>
    </row>
    <row r="734" spans="3:4">
      <c r="C734">
        <v>596.6</v>
      </c>
      <c r="D734">
        <v>2.8110789706789303E-3</v>
      </c>
    </row>
    <row r="735" spans="3:4">
      <c r="C735">
        <v>596.79999999999995</v>
      </c>
      <c r="D735">
        <v>2.8321746740712296E-3</v>
      </c>
    </row>
    <row r="736" spans="3:4">
      <c r="C736">
        <v>597</v>
      </c>
      <c r="D736">
        <v>2.8534252270292345E-3</v>
      </c>
    </row>
    <row r="737" spans="3:4">
      <c r="C737">
        <v>597.20000000000005</v>
      </c>
      <c r="D737">
        <v>2.8748087140850367E-3</v>
      </c>
    </row>
    <row r="738" spans="3:4">
      <c r="C738">
        <v>597.4</v>
      </c>
      <c r="D738">
        <v>2.8963344193624592E-3</v>
      </c>
    </row>
    <row r="739" spans="3:4">
      <c r="C739">
        <v>597.6</v>
      </c>
      <c r="D739">
        <v>2.9180013179751158E-3</v>
      </c>
    </row>
    <row r="740" spans="3:4">
      <c r="C740">
        <v>597.79999999999995</v>
      </c>
      <c r="D740">
        <v>2.9398083574448007E-3</v>
      </c>
    </row>
    <row r="741" spans="3:4">
      <c r="C741">
        <v>598</v>
      </c>
      <c r="D741">
        <v>2.9617544576897481E-3</v>
      </c>
    </row>
    <row r="742" spans="3:4">
      <c r="C742">
        <v>598.20000000000005</v>
      </c>
      <c r="D742">
        <v>2.9838385110177328E-3</v>
      </c>
    </row>
    <row r="743" spans="3:4">
      <c r="C743">
        <v>598.4</v>
      </c>
      <c r="D743">
        <v>3.0060593821244603E-3</v>
      </c>
    </row>
    <row r="744" spans="3:4">
      <c r="C744">
        <v>598.6</v>
      </c>
      <c r="D744">
        <v>3.0284159080971769E-3</v>
      </c>
    </row>
    <row r="745" spans="3:4">
      <c r="C745">
        <v>598.79999999999995</v>
      </c>
      <c r="D745">
        <v>3.0509068984235109E-3</v>
      </c>
    </row>
    <row r="746" spans="3:4">
      <c r="C746">
        <v>599</v>
      </c>
      <c r="D746">
        <v>3.0735311350059608E-3</v>
      </c>
    </row>
    <row r="747" spans="3:4">
      <c r="C747">
        <v>599.20000000000005</v>
      </c>
      <c r="D747">
        <v>3.0962873721816983E-3</v>
      </c>
    </row>
    <row r="748" spans="3:4">
      <c r="C748">
        <v>599.4</v>
      </c>
      <c r="D748">
        <v>3.1191743367481955E-3</v>
      </c>
    </row>
    <row r="749" spans="3:4">
      <c r="C749">
        <v>599.6</v>
      </c>
      <c r="D749">
        <v>3.1421907279945735E-3</v>
      </c>
    </row>
    <row r="750" spans="3:4">
      <c r="C750">
        <v>599.79999999999995</v>
      </c>
      <c r="D750">
        <v>3.1653352177386661E-3</v>
      </c>
    </row>
    <row r="751" spans="3:4">
      <c r="C751">
        <v>600</v>
      </c>
      <c r="D751">
        <v>3.188606450370239E-3</v>
      </c>
    </row>
    <row r="752" spans="3:4">
      <c r="C752">
        <v>600.20000000000005</v>
      </c>
      <c r="D752">
        <v>3.2120030429000517E-3</v>
      </c>
    </row>
    <row r="753" spans="3:4">
      <c r="C753">
        <v>600.4</v>
      </c>
      <c r="D753">
        <v>3.2355453322654632E-3</v>
      </c>
    </row>
    <row r="754" spans="3:4">
      <c r="C754">
        <v>600.6</v>
      </c>
      <c r="D754">
        <v>3.2591892184858262E-3</v>
      </c>
    </row>
    <row r="755" spans="3:4">
      <c r="C755">
        <v>600.79999999999995</v>
      </c>
      <c r="D755">
        <v>3.2829541820813693E-3</v>
      </c>
    </row>
    <row r="756" spans="3:4">
      <c r="C756">
        <v>601</v>
      </c>
      <c r="D756">
        <v>3.3068387321859506E-3</v>
      </c>
    </row>
    <row r="757" spans="3:4">
      <c r="C757">
        <v>601.20000000000005</v>
      </c>
      <c r="D757">
        <v>3.3308413509264235E-3</v>
      </c>
    </row>
    <row r="758" spans="3:4">
      <c r="C758">
        <v>601.4</v>
      </c>
      <c r="D758">
        <v>3.3549715146724934E-3</v>
      </c>
    </row>
    <row r="759" spans="3:4">
      <c r="C759">
        <v>601.6</v>
      </c>
      <c r="D759">
        <v>3.3792060301921774E-3</v>
      </c>
    </row>
    <row r="760" spans="3:4">
      <c r="C760">
        <v>601.79999999999995</v>
      </c>
      <c r="D760">
        <v>3.4035539148029727E-3</v>
      </c>
    </row>
    <row r="761" spans="3:4">
      <c r="C761">
        <v>602</v>
      </c>
      <c r="D761">
        <v>3.4280135440702044E-3</v>
      </c>
    </row>
    <row r="762" spans="3:4">
      <c r="C762">
        <v>602.20000000000005</v>
      </c>
      <c r="D762">
        <v>3.4525941986056647E-3</v>
      </c>
    </row>
    <row r="763" spans="3:4">
      <c r="C763">
        <v>602.4</v>
      </c>
      <c r="D763">
        <v>3.4772727549255414E-3</v>
      </c>
    </row>
    <row r="764" spans="3:4">
      <c r="C764">
        <v>602.6</v>
      </c>
      <c r="D764">
        <v>3.5020580392586811E-3</v>
      </c>
    </row>
    <row r="765" spans="3:4">
      <c r="C765">
        <v>602.79999999999995</v>
      </c>
      <c r="D765">
        <v>3.5269483225260257E-3</v>
      </c>
    </row>
    <row r="766" spans="3:4">
      <c r="C766">
        <v>603</v>
      </c>
      <c r="D766">
        <v>3.5519418497210074E-3</v>
      </c>
    </row>
    <row r="767" spans="3:4">
      <c r="C767">
        <v>603.20000000000005</v>
      </c>
      <c r="D767">
        <v>3.5770368400625586E-3</v>
      </c>
    </row>
    <row r="768" spans="3:4">
      <c r="C768">
        <v>603.4</v>
      </c>
      <c r="D768">
        <v>3.6022421611979841E-3</v>
      </c>
    </row>
    <row r="769" spans="3:4">
      <c r="C769">
        <v>603.6</v>
      </c>
      <c r="D769">
        <v>3.6275350397854925E-3</v>
      </c>
    </row>
    <row r="770" spans="3:4">
      <c r="C770">
        <v>603.79999999999995</v>
      </c>
      <c r="D770">
        <v>3.652923900833899E-3</v>
      </c>
    </row>
    <row r="771" spans="3:4">
      <c r="C771">
        <v>604</v>
      </c>
      <c r="D771">
        <v>3.6784068626426942E-3</v>
      </c>
    </row>
    <row r="772" spans="3:4">
      <c r="C772">
        <v>604.20000000000005</v>
      </c>
      <c r="D772">
        <v>3.7039820186322583E-3</v>
      </c>
    </row>
    <row r="773" spans="3:4">
      <c r="C773">
        <v>604.4</v>
      </c>
      <c r="D773">
        <v>3.7296474375436437E-3</v>
      </c>
    </row>
    <row r="774" spans="3:4">
      <c r="C774">
        <v>604.6</v>
      </c>
      <c r="D774">
        <v>3.7554011636463064E-3</v>
      </c>
    </row>
    <row r="775" spans="3:4">
      <c r="C775">
        <v>604.79999999999995</v>
      </c>
      <c r="D775">
        <v>3.7812520071575963E-3</v>
      </c>
    </row>
    <row r="776" spans="3:4">
      <c r="C776">
        <v>605</v>
      </c>
      <c r="D776">
        <v>3.8071767934585755E-3</v>
      </c>
    </row>
    <row r="777" spans="3:4">
      <c r="C777">
        <v>605.20000000000005</v>
      </c>
      <c r="D777">
        <v>3.8331838898582522E-3</v>
      </c>
    </row>
    <row r="778" spans="3:4">
      <c r="C778">
        <v>605.4</v>
      </c>
      <c r="D778">
        <v>3.8592712454735742E-3</v>
      </c>
    </row>
    <row r="779" spans="3:4">
      <c r="C779">
        <v>605.6</v>
      </c>
      <c r="D779">
        <v>3.8854367861248166E-3</v>
      </c>
    </row>
    <row r="780" spans="3:4">
      <c r="C780">
        <v>605.79999999999995</v>
      </c>
      <c r="D780">
        <v>3.9116784145923214E-3</v>
      </c>
    </row>
    <row r="781" spans="3:4">
      <c r="C781">
        <v>606</v>
      </c>
      <c r="D781">
        <v>3.9379940108817879E-3</v>
      </c>
    </row>
    <row r="782" spans="3:4">
      <c r="C782">
        <v>606.20000000000005</v>
      </c>
      <c r="D782">
        <v>3.9643814324976248E-3</v>
      </c>
    </row>
    <row r="783" spans="3:4">
      <c r="C783">
        <v>606.4</v>
      </c>
      <c r="D783">
        <v>3.9908385147248279E-3</v>
      </c>
    </row>
    <row r="784" spans="3:4">
      <c r="C784">
        <v>606.6</v>
      </c>
      <c r="D784">
        <v>4.0173741102680956E-3</v>
      </c>
    </row>
    <row r="785" spans="3:4">
      <c r="C785">
        <v>606.79999999999995</v>
      </c>
      <c r="D785">
        <v>4.0439643496939549E-3</v>
      </c>
    </row>
    <row r="786" spans="3:4">
      <c r="C786">
        <v>607</v>
      </c>
      <c r="D786">
        <v>4.0706176401594692E-3</v>
      </c>
    </row>
    <row r="787" spans="3:4">
      <c r="C787">
        <v>607.20000000000005</v>
      </c>
      <c r="D787">
        <v>4.0973317315595214E-3</v>
      </c>
    </row>
    <row r="788" spans="3:4">
      <c r="C788">
        <v>607.4</v>
      </c>
      <c r="D788">
        <v>4.1241151798001837E-3</v>
      </c>
    </row>
    <row r="789" spans="3:4">
      <c r="C789">
        <v>607.6</v>
      </c>
      <c r="D789">
        <v>4.1509444496786565E-3</v>
      </c>
    </row>
    <row r="790" spans="3:4">
      <c r="C790">
        <v>607.79999999999995</v>
      </c>
      <c r="D790">
        <v>4.1778276621469192E-3</v>
      </c>
    </row>
    <row r="791" spans="3:4">
      <c r="C791">
        <v>608</v>
      </c>
      <c r="D791">
        <v>4.2047624869469627E-3</v>
      </c>
    </row>
    <row r="792" spans="3:4">
      <c r="C792">
        <v>608.20000000000005</v>
      </c>
      <c r="D792">
        <v>4.2317465745492248E-3</v>
      </c>
    </row>
    <row r="793" spans="3:4">
      <c r="C793">
        <v>608.4</v>
      </c>
      <c r="D793">
        <v>4.2587775565196932E-3</v>
      </c>
    </row>
    <row r="794" spans="3:4">
      <c r="C794">
        <v>608.6</v>
      </c>
      <c r="D794">
        <v>4.2858530458954013E-3</v>
      </c>
    </row>
    <row r="795" spans="3:4">
      <c r="C795">
        <v>608.79999999999995</v>
      </c>
      <c r="D795">
        <v>4.312970637568238E-3</v>
      </c>
    </row>
    <row r="796" spans="3:4">
      <c r="C796">
        <v>609</v>
      </c>
      <c r="D796">
        <v>4.3401279086773279E-3</v>
      </c>
    </row>
    <row r="797" spans="3:4">
      <c r="C797">
        <v>609.20000000000005</v>
      </c>
      <c r="D797">
        <v>4.3673224190095743E-3</v>
      </c>
    </row>
    <row r="798" spans="3:4">
      <c r="C798">
        <v>609.4</v>
      </c>
      <c r="D798">
        <v>4.3945517114086317E-3</v>
      </c>
    </row>
    <row r="799" spans="3:4">
      <c r="C799">
        <v>609.6</v>
      </c>
      <c r="D799">
        <v>4.4218133121922193E-3</v>
      </c>
    </row>
    <row r="800" spans="3:4">
      <c r="C800">
        <v>609.79999999999995</v>
      </c>
      <c r="D800">
        <v>4.4491047315774589E-3</v>
      </c>
    </row>
    <row r="801" spans="3:4">
      <c r="C801">
        <v>610</v>
      </c>
      <c r="D801">
        <v>4.476423464114661E-3</v>
      </c>
    </row>
    <row r="802" spans="3:4">
      <c r="C802">
        <v>610.20000000000005</v>
      </c>
      <c r="D802">
        <v>4.5037669891289812E-3</v>
      </c>
    </row>
    <row r="803" spans="3:4">
      <c r="C803">
        <v>610.4</v>
      </c>
      <c r="D803">
        <v>4.5311434621065558E-3</v>
      </c>
    </row>
    <row r="804" spans="3:4">
      <c r="C804">
        <v>610.6</v>
      </c>
      <c r="D804">
        <v>4.5585293536545887E-3</v>
      </c>
    </row>
    <row r="805" spans="3:4">
      <c r="C805">
        <v>610.79999999999995</v>
      </c>
      <c r="D805">
        <v>4.5859324031682826E-3</v>
      </c>
    </row>
    <row r="806" spans="3:4">
      <c r="C806">
        <v>611</v>
      </c>
      <c r="D806">
        <v>4.6133500341287246E-3</v>
      </c>
    </row>
    <row r="807" spans="3:4">
      <c r="C807">
        <v>611.20000000000005</v>
      </c>
      <c r="D807">
        <v>4.6407796571350524E-3</v>
      </c>
    </row>
    <row r="808" spans="3:4">
      <c r="C808">
        <v>611.4</v>
      </c>
      <c r="D808">
        <v>4.6682186703939348E-3</v>
      </c>
    </row>
    <row r="809" spans="3:4">
      <c r="C809">
        <v>611.6</v>
      </c>
      <c r="D809">
        <v>4.6956644602167254E-3</v>
      </c>
    </row>
    <row r="810" spans="3:4">
      <c r="C810">
        <v>611.79999999999995</v>
      </c>
      <c r="D810">
        <v>4.7231254226236408E-3</v>
      </c>
    </row>
    <row r="811" spans="3:4">
      <c r="C811">
        <v>612</v>
      </c>
      <c r="D811">
        <v>4.7505772925776121E-3</v>
      </c>
    </row>
    <row r="812" spans="3:4">
      <c r="C812">
        <v>612.20000000000005</v>
      </c>
      <c r="D812">
        <v>4.778028046394359E-3</v>
      </c>
    </row>
    <row r="813" spans="3:4">
      <c r="C813">
        <v>612.4</v>
      </c>
      <c r="D813">
        <v>4.8054750284096991E-3</v>
      </c>
    </row>
    <row r="814" spans="3:4">
      <c r="C814">
        <v>612.6</v>
      </c>
      <c r="D814">
        <v>4.8329155736746053E-3</v>
      </c>
    </row>
    <row r="815" spans="3:4">
      <c r="C815">
        <v>612.79999999999995</v>
      </c>
      <c r="D815">
        <v>4.8603470084958474E-3</v>
      </c>
    </row>
    <row r="816" spans="3:4">
      <c r="C816">
        <v>613</v>
      </c>
      <c r="D816">
        <v>4.8877666509836715E-3</v>
      </c>
    </row>
    <row r="817" spans="3:4">
      <c r="C817">
        <v>613.20000000000005</v>
      </c>
      <c r="D817">
        <v>4.9151718116059165E-3</v>
      </c>
    </row>
    <row r="818" spans="3:4">
      <c r="C818">
        <v>613.4</v>
      </c>
      <c r="D818">
        <v>4.9425597937487881E-3</v>
      </c>
    </row>
    <row r="819" spans="3:4">
      <c r="C819">
        <v>613.6</v>
      </c>
      <c r="D819">
        <v>4.969927894284E-3</v>
      </c>
    </row>
    <row r="820" spans="3:4">
      <c r="C820">
        <v>613.79999999999995</v>
      </c>
      <c r="D820">
        <v>4.9972734041419976E-3</v>
      </c>
    </row>
    <row r="821" spans="3:4">
      <c r="C821">
        <v>614</v>
      </c>
      <c r="D821">
        <v>5.0245936088914389E-3</v>
      </c>
    </row>
    <row r="822" spans="3:4">
      <c r="C822">
        <v>614.20000000000005</v>
      </c>
      <c r="D822">
        <v>5.0518857893243705E-3</v>
      </c>
    </row>
    <row r="823" spans="3:4">
      <c r="C823">
        <v>614.4</v>
      </c>
      <c r="D823">
        <v>5.0791472220472512E-3</v>
      </c>
    </row>
    <row r="824" spans="3:4">
      <c r="C824">
        <v>614.6</v>
      </c>
      <c r="D824">
        <v>5.1063751800775568E-3</v>
      </c>
    </row>
    <row r="825" spans="3:4">
      <c r="C825">
        <v>614.79999999999995</v>
      </c>
      <c r="D825">
        <v>5.1335669334455891E-3</v>
      </c>
    </row>
    <row r="826" spans="3:4">
      <c r="C826">
        <v>615</v>
      </c>
      <c r="D826">
        <v>5.160699439684612E-3</v>
      </c>
    </row>
    <row r="827" spans="3:4">
      <c r="C827">
        <v>615.20000000000005</v>
      </c>
      <c r="D827">
        <v>5.1878115826513235E-3</v>
      </c>
    </row>
    <row r="828" spans="3:4">
      <c r="C828">
        <v>615.4</v>
      </c>
      <c r="D828">
        <v>5.2148792725151463E-3</v>
      </c>
    </row>
    <row r="829" spans="3:4">
      <c r="C829">
        <v>615.6</v>
      </c>
      <c r="D829">
        <v>5.2418997755446462E-3</v>
      </c>
    </row>
    <row r="830" spans="3:4">
      <c r="C830">
        <v>615.79999999999995</v>
      </c>
      <c r="D830">
        <v>5.2688703580192637E-3</v>
      </c>
    </row>
    <row r="831" spans="3:4">
      <c r="C831">
        <v>616</v>
      </c>
      <c r="D831">
        <v>5.2957882868627827E-3</v>
      </c>
    </row>
    <row r="832" spans="3:4">
      <c r="C832">
        <v>616.20000000000005</v>
      </c>
      <c r="D832">
        <v>5.3226618444752035E-3</v>
      </c>
    </row>
    <row r="833" spans="3:4">
      <c r="C833">
        <v>616.4</v>
      </c>
      <c r="D833">
        <v>5.3494666823414427E-3</v>
      </c>
    </row>
    <row r="834" spans="3:4">
      <c r="C834">
        <v>616.6</v>
      </c>
      <c r="D834">
        <v>5.3762106920289838E-3</v>
      </c>
    </row>
    <row r="835" spans="3:4">
      <c r="C835">
        <v>616.79999999999995</v>
      </c>
      <c r="D835">
        <v>5.4028911499221883E-3</v>
      </c>
    </row>
    <row r="836" spans="3:4">
      <c r="C836">
        <v>617</v>
      </c>
      <c r="D836">
        <v>5.4295053362845968E-3</v>
      </c>
    </row>
    <row r="837" spans="3:4">
      <c r="C837">
        <v>617.20000000000005</v>
      </c>
      <c r="D837">
        <v>5.4560505359124946E-3</v>
      </c>
    </row>
    <row r="838" spans="3:4">
      <c r="C838">
        <v>617.4</v>
      </c>
      <c r="D838">
        <v>5.4825240387910831E-3</v>
      </c>
    </row>
    <row r="839" spans="3:4">
      <c r="C839">
        <v>617.6</v>
      </c>
      <c r="D839">
        <v>5.5089231407529334E-3</v>
      </c>
    </row>
    <row r="840" spans="3:4">
      <c r="C840">
        <v>617.79999999999995</v>
      </c>
      <c r="D840">
        <v>5.5352561126695392E-3</v>
      </c>
    </row>
    <row r="841" spans="3:4">
      <c r="C841">
        <v>618</v>
      </c>
      <c r="D841">
        <v>5.5614987339893188E-3</v>
      </c>
    </row>
    <row r="842" spans="3:4">
      <c r="C842">
        <v>618.20000000000005</v>
      </c>
      <c r="D842">
        <v>5.5876588978791457E-3</v>
      </c>
    </row>
    <row r="843" spans="3:4">
      <c r="C843">
        <v>618.4</v>
      </c>
      <c r="D843">
        <v>5.6137339306523053E-3</v>
      </c>
    </row>
    <row r="844" spans="3:4">
      <c r="C844">
        <v>618.6</v>
      </c>
      <c r="D844">
        <v>5.6397211678012871E-3</v>
      </c>
    </row>
    <row r="845" spans="3:4">
      <c r="C845">
        <v>618.79999999999995</v>
      </c>
      <c r="D845">
        <v>5.6656179546648693E-3</v>
      </c>
    </row>
    <row r="846" spans="3:4">
      <c r="C846">
        <v>619</v>
      </c>
      <c r="D846">
        <v>5.6914216470959293E-3</v>
      </c>
    </row>
    <row r="847" spans="3:4">
      <c r="C847">
        <v>619.20000000000005</v>
      </c>
      <c r="D847">
        <v>5.7171296121292488E-3</v>
      </c>
    </row>
    <row r="848" spans="3:4">
      <c r="C848">
        <v>619.4</v>
      </c>
      <c r="D848">
        <v>5.7427392286494051E-3</v>
      </c>
    </row>
    <row r="849" spans="3:4">
      <c r="C849">
        <v>619.6</v>
      </c>
      <c r="D849">
        <v>5.7682478880583636E-3</v>
      </c>
    </row>
    <row r="850" spans="3:4">
      <c r="C850">
        <v>619.79999999999995</v>
      </c>
      <c r="D850">
        <v>5.7936529949423055E-3</v>
      </c>
    </row>
    <row r="851" spans="3:4">
      <c r="C851">
        <v>620</v>
      </c>
      <c r="D851">
        <v>5.8189519677377972E-3</v>
      </c>
    </row>
    <row r="852" spans="3:4">
      <c r="C852">
        <v>620.20000000000005</v>
      </c>
      <c r="D852">
        <v>5.8441422393965912E-3</v>
      </c>
    </row>
    <row r="853" spans="3:4">
      <c r="C853">
        <v>620.4</v>
      </c>
      <c r="D853">
        <v>5.8692212580491098E-3</v>
      </c>
    </row>
    <row r="854" spans="3:4">
      <c r="C854">
        <v>620.6</v>
      </c>
      <c r="D854">
        <v>5.8941974539494027E-3</v>
      </c>
    </row>
    <row r="855" spans="3:4">
      <c r="C855">
        <v>620.79999999999995</v>
      </c>
      <c r="D855">
        <v>5.9190467799757175E-3</v>
      </c>
    </row>
    <row r="856" spans="3:4">
      <c r="C856">
        <v>621</v>
      </c>
      <c r="D856">
        <v>5.9437773092185838E-3</v>
      </c>
    </row>
    <row r="857" spans="3:4">
      <c r="C857">
        <v>621.20000000000005</v>
      </c>
      <c r="D857">
        <v>5.9683865575821358E-3</v>
      </c>
    </row>
    <row r="858" spans="3:4">
      <c r="C858">
        <v>621.4</v>
      </c>
      <c r="D858">
        <v>5.9928720594486558E-3</v>
      </c>
    </row>
    <row r="859" spans="3:4">
      <c r="C859">
        <v>621.6</v>
      </c>
      <c r="D859">
        <v>6.0172313683277264E-3</v>
      </c>
    </row>
    <row r="860" spans="3:4">
      <c r="C860">
        <v>621.79999999999995</v>
      </c>
      <c r="D860">
        <v>6.0414620575017482E-3</v>
      </c>
    </row>
    <row r="861" spans="3:4">
      <c r="C861">
        <v>622</v>
      </c>
      <c r="D861">
        <v>6.0655617206678654E-3</v>
      </c>
    </row>
    <row r="862" spans="3:4">
      <c r="C862">
        <v>622.20000000000005</v>
      </c>
      <c r="D862">
        <v>6.0895279725757022E-3</v>
      </c>
    </row>
    <row r="863" spans="3:4">
      <c r="C863">
        <v>622.4</v>
      </c>
      <c r="D863">
        <v>6.1133584496608148E-3</v>
      </c>
    </row>
    <row r="864" spans="3:4">
      <c r="C864">
        <v>622.6</v>
      </c>
      <c r="D864">
        <v>6.1370617243842861E-3</v>
      </c>
    </row>
    <row r="865" spans="3:4">
      <c r="C865">
        <v>622.79999999999995</v>
      </c>
      <c r="D865">
        <v>6.1606140527562881E-3</v>
      </c>
    </row>
    <row r="866" spans="3:4">
      <c r="C866">
        <v>623</v>
      </c>
      <c r="D866">
        <v>6.1840236659857955E-3</v>
      </c>
    </row>
    <row r="867" spans="3:4">
      <c r="C867">
        <v>623.20000000000005</v>
      </c>
      <c r="D867">
        <v>6.2072882939458911E-3</v>
      </c>
    </row>
    <row r="868" spans="3:4">
      <c r="C868">
        <v>623.4</v>
      </c>
      <c r="D868">
        <v>6.2304056913008677E-3</v>
      </c>
    </row>
    <row r="869" spans="3:4">
      <c r="C869">
        <v>623.6</v>
      </c>
      <c r="D869">
        <v>6.2533736381077459E-3</v>
      </c>
    </row>
    <row r="870" spans="3:4">
      <c r="C870">
        <v>623.79999999999995</v>
      </c>
      <c r="D870">
        <v>6.2761899404112564E-3</v>
      </c>
    </row>
    <row r="871" spans="3:4">
      <c r="C871">
        <v>624</v>
      </c>
      <c r="D871">
        <v>6.2988524308323045E-3</v>
      </c>
    </row>
    <row r="872" spans="3:4">
      <c r="C872">
        <v>624.20000000000005</v>
      </c>
      <c r="D872">
        <v>6.3213589691492886E-3</v>
      </c>
    </row>
    <row r="873" spans="3:4">
      <c r="C873">
        <v>624.4</v>
      </c>
      <c r="D873">
        <v>6.3437074428722455E-3</v>
      </c>
    </row>
    <row r="874" spans="3:4">
      <c r="C874">
        <v>624.6</v>
      </c>
      <c r="D874">
        <v>6.3658957678094505E-3</v>
      </c>
    </row>
    <row r="875" spans="3:4">
      <c r="C875">
        <v>624.79999999999995</v>
      </c>
      <c r="D875">
        <v>6.387921888626036E-3</v>
      </c>
    </row>
    <row r="876" spans="3:4">
      <c r="C876">
        <v>625</v>
      </c>
      <c r="D876">
        <v>6.4097837793947012E-3</v>
      </c>
    </row>
    <row r="877" spans="3:4">
      <c r="C877">
        <v>625.20000000000005</v>
      </c>
      <c r="D877">
        <v>6.4314794441378033E-3</v>
      </c>
    </row>
    <row r="878" spans="3:4">
      <c r="C878">
        <v>625.4</v>
      </c>
      <c r="D878">
        <v>6.453006917360918E-3</v>
      </c>
    </row>
    <row r="879" spans="3:4">
      <c r="C879">
        <v>625.6</v>
      </c>
      <c r="D879">
        <v>6.4743642645774448E-3</v>
      </c>
    </row>
    <row r="880" spans="3:4">
      <c r="C880">
        <v>625.79999999999995</v>
      </c>
      <c r="D880">
        <v>6.4955495828238749E-3</v>
      </c>
    </row>
    <row r="881" spans="3:4">
      <c r="C881">
        <v>626</v>
      </c>
      <c r="D881">
        <v>6.5165610011657382E-3</v>
      </c>
    </row>
    <row r="882" spans="3:4">
      <c r="C882">
        <v>626.20000000000005</v>
      </c>
      <c r="D882">
        <v>6.5373966811936328E-3</v>
      </c>
    </row>
    <row r="883" spans="3:4">
      <c r="C883">
        <v>626.4</v>
      </c>
      <c r="D883">
        <v>6.5580548175093777E-3</v>
      </c>
    </row>
    <row r="884" spans="3:4">
      <c r="C884">
        <v>626.6</v>
      </c>
      <c r="D884">
        <v>6.5785336382018977E-3</v>
      </c>
    </row>
    <row r="885" spans="3:4">
      <c r="C885">
        <v>626.79999999999995</v>
      </c>
      <c r="D885">
        <v>6.598831405312435E-3</v>
      </c>
    </row>
    <row r="886" spans="3:4">
      <c r="C886">
        <v>627</v>
      </c>
      <c r="D886">
        <v>6.6189464152892367E-3</v>
      </c>
    </row>
    <row r="887" spans="3:4">
      <c r="C887">
        <v>627.20000000000005</v>
      </c>
      <c r="D887">
        <v>6.6388769994310424E-3</v>
      </c>
    </row>
    <row r="888" spans="3:4">
      <c r="C888">
        <v>627.4</v>
      </c>
      <c r="D888">
        <v>6.6586215243194212E-3</v>
      </c>
    </row>
    <row r="889" spans="3:4">
      <c r="C889">
        <v>627.6</v>
      </c>
      <c r="D889">
        <v>6.6781783922396582E-3</v>
      </c>
    </row>
    <row r="890" spans="3:4">
      <c r="C890">
        <v>627.79999999999995</v>
      </c>
      <c r="D890">
        <v>6.6975460415898162E-3</v>
      </c>
    </row>
    <row r="891" spans="3:4">
      <c r="C891">
        <v>628</v>
      </c>
      <c r="D891">
        <v>6.7167229472780551E-3</v>
      </c>
    </row>
    <row r="892" spans="3:4">
      <c r="C892">
        <v>628.20000000000005</v>
      </c>
      <c r="D892">
        <v>6.7357076211076094E-3</v>
      </c>
    </row>
    <row r="893" spans="3:4">
      <c r="C893">
        <v>628.4</v>
      </c>
      <c r="D893">
        <v>6.7544986121495579E-3</v>
      </c>
    </row>
    <row r="894" spans="3:4">
      <c r="C894">
        <v>628.6</v>
      </c>
      <c r="D894">
        <v>6.7730945071030006E-3</v>
      </c>
    </row>
    <row r="895" spans="3:4">
      <c r="C895">
        <v>628.79999999999995</v>
      </c>
      <c r="D895">
        <v>6.7914939306423939E-3</v>
      </c>
    </row>
    <row r="896" spans="3:4">
      <c r="C896">
        <v>629</v>
      </c>
      <c r="D896">
        <v>6.8096955457520566E-3</v>
      </c>
    </row>
    <row r="897" spans="3:4">
      <c r="C897">
        <v>629.20000000000005</v>
      </c>
      <c r="D897">
        <v>6.8276980540474142E-3</v>
      </c>
    </row>
    <row r="898" spans="3:4">
      <c r="C898">
        <v>629.4</v>
      </c>
      <c r="D898">
        <v>6.8455001960829971E-3</v>
      </c>
    </row>
    <row r="899" spans="3:4">
      <c r="C899">
        <v>629.6</v>
      </c>
      <c r="D899">
        <v>6.863100751646924E-3</v>
      </c>
    </row>
    <row r="900" spans="3:4">
      <c r="C900">
        <v>629.79999999999995</v>
      </c>
      <c r="D900">
        <v>6.8804985400416387E-3</v>
      </c>
    </row>
    <row r="901" spans="3:4">
      <c r="C901">
        <v>630</v>
      </c>
      <c r="D901">
        <v>6.8976924203509775E-3</v>
      </c>
    </row>
    <row r="902" spans="3:4">
      <c r="C902">
        <v>630.20000000000005</v>
      </c>
      <c r="D902">
        <v>6.914681291693061E-3</v>
      </c>
    </row>
    <row r="903" spans="3:4">
      <c r="C903">
        <v>630.4</v>
      </c>
      <c r="D903">
        <v>6.9314640934591901E-3</v>
      </c>
    </row>
    <row r="904" spans="3:4">
      <c r="C904">
        <v>630.6</v>
      </c>
      <c r="D904">
        <v>6.9480398055384272E-3</v>
      </c>
    </row>
    <row r="905" spans="3:4">
      <c r="C905">
        <v>630.79999999999995</v>
      </c>
      <c r="D905">
        <v>6.9644183757123952E-3</v>
      </c>
    </row>
    <row r="906" spans="3:4">
      <c r="C906">
        <v>631</v>
      </c>
      <c r="D906">
        <v>6.9805774077876751E-3</v>
      </c>
    </row>
    <row r="907" spans="3:4">
      <c r="C907">
        <v>631.20000000000005</v>
      </c>
      <c r="D907">
        <v>6.9965265484852801E-3</v>
      </c>
    </row>
    <row r="908" spans="3:4">
      <c r="C908">
        <v>631.4</v>
      </c>
      <c r="D908">
        <v>7.0122649420796667E-3</v>
      </c>
    </row>
    <row r="909" spans="3:4">
      <c r="C909">
        <v>631.6</v>
      </c>
      <c r="D909">
        <v>7.0277917742604772E-3</v>
      </c>
    </row>
    <row r="910" spans="3:4">
      <c r="C910">
        <v>631.79999999999995</v>
      </c>
      <c r="D910">
        <v>7.0431062722691833E-3</v>
      </c>
    </row>
    <row r="911" spans="3:4">
      <c r="C911">
        <v>632</v>
      </c>
      <c r="D911">
        <v>7.0582077050209109E-3</v>
      </c>
    </row>
    <row r="912" spans="3:4">
      <c r="C912">
        <v>632.20000000000005</v>
      </c>
      <c r="D912">
        <v>7.0730953832109089E-3</v>
      </c>
    </row>
    <row r="913" spans="3:4">
      <c r="C913">
        <v>632.4</v>
      </c>
      <c r="D913">
        <v>7.0877795565201726E-3</v>
      </c>
    </row>
    <row r="914" spans="3:4">
      <c r="C914">
        <v>632.6</v>
      </c>
      <c r="D914">
        <v>7.102238219804745E-3</v>
      </c>
    </row>
    <row r="915" spans="3:4">
      <c r="C915">
        <v>632.79999999999995</v>
      </c>
      <c r="D915">
        <v>7.1164813256517963E-3</v>
      </c>
    </row>
    <row r="916" spans="3:4">
      <c r="C916">
        <v>633</v>
      </c>
      <c r="D916">
        <v>7.1305083530726057E-3</v>
      </c>
    </row>
    <row r="917" spans="3:4">
      <c r="C917">
        <v>633.20000000000005</v>
      </c>
      <c r="D917">
        <v>7.144319268347468E-3</v>
      </c>
    </row>
    <row r="918" spans="3:4">
      <c r="C918">
        <v>633.4</v>
      </c>
      <c r="D918">
        <v>7.1579136264762347E-3</v>
      </c>
    </row>
    <row r="919" spans="3:4">
      <c r="C919">
        <v>633.6</v>
      </c>
      <c r="D919">
        <v>7.171290586864121E-3</v>
      </c>
    </row>
    <row r="920" spans="3:4">
      <c r="C920">
        <v>633.79999999999995</v>
      </c>
      <c r="D920">
        <v>7.1844497983241341E-3</v>
      </c>
    </row>
    <row r="921" spans="3:4">
      <c r="C921">
        <v>634</v>
      </c>
      <c r="D921">
        <v>7.1973909517081209E-3</v>
      </c>
    </row>
    <row r="922" spans="3:4">
      <c r="C922">
        <v>634.20000000000005</v>
      </c>
      <c r="D922">
        <v>7.2101137798616984E-3</v>
      </c>
    </row>
    <row r="923" spans="3:4">
      <c r="C923">
        <v>634.4</v>
      </c>
      <c r="D923">
        <v>7.2226180575637932E-3</v>
      </c>
    </row>
    <row r="924" spans="3:4">
      <c r="C924">
        <v>634.6</v>
      </c>
      <c r="D924">
        <v>7.2349036014507572E-3</v>
      </c>
    </row>
    <row r="925" spans="3:4">
      <c r="C925">
        <v>634.79999999999995</v>
      </c>
      <c r="D925">
        <v>7.2469702699249358E-3</v>
      </c>
    </row>
    <row r="926" spans="3:4">
      <c r="C926">
        <v>635</v>
      </c>
      <c r="D926">
        <v>7.2588288928200169E-3</v>
      </c>
    </row>
    <row r="927" spans="3:4">
      <c r="C927">
        <v>635.20000000000005</v>
      </c>
      <c r="D927">
        <v>7.2704579461745356E-3</v>
      </c>
    </row>
    <row r="928" spans="3:4">
      <c r="C928">
        <v>635.4</v>
      </c>
      <c r="D928">
        <v>7.2818679622148252E-3</v>
      </c>
    </row>
    <row r="929" spans="3:4">
      <c r="C929">
        <v>635.6</v>
      </c>
      <c r="D929">
        <v>7.2930589656169135E-3</v>
      </c>
    </row>
    <row r="930" spans="3:4">
      <c r="C930">
        <v>635.79999999999995</v>
      </c>
      <c r="D930">
        <v>7.3040310221493101E-3</v>
      </c>
    </row>
    <row r="931" spans="3:4">
      <c r="C931">
        <v>636</v>
      </c>
      <c r="D931">
        <v>7.314784238490725E-3</v>
      </c>
    </row>
    <row r="932" spans="3:4">
      <c r="C932">
        <v>636.20000000000005</v>
      </c>
      <c r="D932">
        <v>7.3253187620326843E-3</v>
      </c>
    </row>
    <row r="933" spans="3:4">
      <c r="C933">
        <v>636.4</v>
      </c>
      <c r="D933">
        <v>7.3356347806674618E-3</v>
      </c>
    </row>
    <row r="934" spans="3:4">
      <c r="C934">
        <v>636.6</v>
      </c>
      <c r="D934">
        <v>7.3457221250883874E-3</v>
      </c>
    </row>
    <row r="935" spans="3:4">
      <c r="C935">
        <v>636.79999999999995</v>
      </c>
      <c r="D935">
        <v>7.3556023507019806E-3</v>
      </c>
    </row>
    <row r="936" spans="3:4">
      <c r="C936">
        <v>637</v>
      </c>
      <c r="D936">
        <v>7.3652648535485451E-3</v>
      </c>
    </row>
    <row r="937" spans="3:4">
      <c r="C937">
        <v>637.20000000000005</v>
      </c>
      <c r="D937">
        <v>7.3747099820545853E-3</v>
      </c>
    </row>
    <row r="938" spans="3:4">
      <c r="C938">
        <v>637.4</v>
      </c>
      <c r="D938">
        <v>7.3839381238303085E-3</v>
      </c>
    </row>
    <row r="939" spans="3:4">
      <c r="C939">
        <v>637.6</v>
      </c>
      <c r="D939">
        <v>7.3929497053723293E-3</v>
      </c>
    </row>
    <row r="940" spans="3:4">
      <c r="C940">
        <v>637.79999999999995</v>
      </c>
      <c r="D940">
        <v>7.4017451917523418E-3</v>
      </c>
    </row>
    <row r="941" spans="3:4">
      <c r="C941">
        <v>638</v>
      </c>
      <c r="D941">
        <v>7.4103250862920991E-3</v>
      </c>
    </row>
    <row r="942" spans="3:4">
      <c r="C942">
        <v>638.20000000000005</v>
      </c>
      <c r="D942">
        <v>7.4186899302246595E-3</v>
      </c>
    </row>
    <row r="943" spans="3:4">
      <c r="C943">
        <v>638.4</v>
      </c>
      <c r="D943">
        <v>7.4268403023422221E-3</v>
      </c>
    </row>
    <row r="944" spans="3:4">
      <c r="C944">
        <v>638.6</v>
      </c>
      <c r="D944">
        <v>7.4347768186307341E-3</v>
      </c>
    </row>
    <row r="945" spans="3:4">
      <c r="C945">
        <v>638.79999999999995</v>
      </c>
      <c r="D945">
        <v>7.4425001318913445E-3</v>
      </c>
    </row>
    <row r="946" spans="3:4">
      <c r="C946">
        <v>639</v>
      </c>
      <c r="D946">
        <v>7.4500109313490994E-3</v>
      </c>
    </row>
    <row r="947" spans="3:4">
      <c r="C947">
        <v>639.20000000000005</v>
      </c>
      <c r="D947">
        <v>7.4573206708243482E-3</v>
      </c>
    </row>
    <row r="948" spans="3:4">
      <c r="C948">
        <v>639.4</v>
      </c>
      <c r="D948">
        <v>7.4644090383609247E-3</v>
      </c>
    </row>
    <row r="949" spans="3:4">
      <c r="C949">
        <v>639.6</v>
      </c>
      <c r="D949">
        <v>7.4712871872410188E-3</v>
      </c>
    </row>
    <row r="950" spans="3:4">
      <c r="C950">
        <v>639.79999999999995</v>
      </c>
      <c r="D950">
        <v>7.4779559486355214E-3</v>
      </c>
    </row>
    <row r="951" spans="3:4">
      <c r="C951">
        <v>640</v>
      </c>
      <c r="D951">
        <v>7.4844161880090361E-3</v>
      </c>
    </row>
    <row r="952" spans="3:4">
      <c r="C952">
        <v>640.20000000000005</v>
      </c>
      <c r="D952">
        <v>7.4906688046562217E-3</v>
      </c>
    </row>
    <row r="953" spans="3:4">
      <c r="C953">
        <v>640.4</v>
      </c>
      <c r="D953">
        <v>7.4967147312268419E-3</v>
      </c>
    </row>
    <row r="954" spans="3:4">
      <c r="C954">
        <v>640.6</v>
      </c>
      <c r="D954">
        <v>7.5025549332399365E-3</v>
      </c>
    </row>
    <row r="955" spans="3:4">
      <c r="C955">
        <v>640.79999999999995</v>
      </c>
      <c r="D955">
        <v>7.5081904085870605E-3</v>
      </c>
    </row>
    <row r="956" spans="3:4">
      <c r="C956">
        <v>641</v>
      </c>
      <c r="D956">
        <v>7.5136221870251907E-3</v>
      </c>
    </row>
    <row r="957" spans="3:4">
      <c r="C957">
        <v>641.20000000000005</v>
      </c>
      <c r="D957">
        <v>7.5188513296593103E-3</v>
      </c>
    </row>
    <row r="958" spans="3:4">
      <c r="C958">
        <v>641.4</v>
      </c>
      <c r="D958">
        <v>7.5238789284151116E-3</v>
      </c>
    </row>
    <row r="959" spans="3:4">
      <c r="C959">
        <v>641.6</v>
      </c>
      <c r="D959">
        <v>7.5287061055020208E-3</v>
      </c>
    </row>
    <row r="960" spans="3:4">
      <c r="C960">
        <v>641.79999999999995</v>
      </c>
      <c r="D960">
        <v>7.533334012866817E-3</v>
      </c>
    </row>
    <row r="961" spans="3:4">
      <c r="C961">
        <v>642</v>
      </c>
      <c r="D961">
        <v>7.53776383163821E-3</v>
      </c>
    </row>
    <row r="962" spans="3:4">
      <c r="C962">
        <v>642.20000000000005</v>
      </c>
      <c r="D962">
        <v>7.5419967715625712E-3</v>
      </c>
    </row>
    <row r="963" spans="3:4">
      <c r="C963">
        <v>642.4</v>
      </c>
      <c r="D963">
        <v>7.5460238999657866E-3</v>
      </c>
    </row>
    <row r="964" spans="3:4">
      <c r="C964">
        <v>642.6</v>
      </c>
      <c r="D964">
        <v>7.5498673006440982E-3</v>
      </c>
    </row>
    <row r="965" spans="3:4">
      <c r="C965">
        <v>642.79999999999995</v>
      </c>
      <c r="D965">
        <v>7.5535175962878152E-3</v>
      </c>
    </row>
    <row r="966" spans="3:4">
      <c r="C966">
        <v>643</v>
      </c>
      <c r="D966">
        <v>7.5569761062091595E-3</v>
      </c>
    </row>
    <row r="967" spans="3:4">
      <c r="C967">
        <v>643.20000000000005</v>
      </c>
      <c r="D967">
        <v>7.5602441753597699E-3</v>
      </c>
    </row>
    <row r="968" spans="3:4">
      <c r="C968">
        <v>643.4</v>
      </c>
      <c r="D968">
        <v>7.56332317372137E-3</v>
      </c>
    </row>
    <row r="969" spans="3:4">
      <c r="C969">
        <v>643.6</v>
      </c>
      <c r="D969">
        <v>7.5662144956897479E-3</v>
      </c>
    </row>
    <row r="970" spans="3:4">
      <c r="C970">
        <v>643.79999999999995</v>
      </c>
      <c r="D970">
        <v>7.5689195594524031E-3</v>
      </c>
    </row>
    <row r="971" spans="3:4">
      <c r="C971">
        <v>644</v>
      </c>
      <c r="D971">
        <v>7.5714398063601142E-3</v>
      </c>
    </row>
    <row r="972" spans="3:4">
      <c r="C972">
        <v>644.20000000000005</v>
      </c>
      <c r="D972">
        <v>7.5737767002928627E-3</v>
      </c>
    </row>
    <row r="973" spans="3:4">
      <c r="C973">
        <v>644.4</v>
      </c>
      <c r="D973">
        <v>7.575931727020346E-3</v>
      </c>
    </row>
    <row r="974" spans="3:4">
      <c r="C974">
        <v>644.6</v>
      </c>
      <c r="D974">
        <v>7.5779063935574554E-3</v>
      </c>
    </row>
    <row r="975" spans="3:4">
      <c r="C975">
        <v>644.79999999999995</v>
      </c>
      <c r="D975">
        <v>7.5797022275150231E-3</v>
      </c>
    </row>
    <row r="976" spans="3:4">
      <c r="C976">
        <v>645</v>
      </c>
      <c r="D976">
        <v>7.5813207764462848E-3</v>
      </c>
    </row>
    <row r="977" spans="3:4">
      <c r="C977">
        <v>645.20000000000005</v>
      </c>
      <c r="D977">
        <v>7.5827636071891273E-3</v>
      </c>
    </row>
    <row r="978" spans="3:4">
      <c r="C978">
        <v>645.4</v>
      </c>
      <c r="D978">
        <v>7.5840323052048294E-3</v>
      </c>
    </row>
    <row r="979" spans="3:4">
      <c r="C979">
        <v>645.6</v>
      </c>
      <c r="D979">
        <v>7.5851284739132593E-3</v>
      </c>
    </row>
    <row r="980" spans="3:4">
      <c r="C980">
        <v>645.79999999999995</v>
      </c>
      <c r="D980">
        <v>7.5860537340251694E-3</v>
      </c>
    </row>
    <row r="981" spans="3:4">
      <c r="C981">
        <v>646</v>
      </c>
      <c r="D981">
        <v>7.5868097228717129E-3</v>
      </c>
    </row>
    <row r="982" spans="3:4">
      <c r="C982">
        <v>646.20000000000005</v>
      </c>
      <c r="D982">
        <v>7.5873980937316305E-3</v>
      </c>
    </row>
    <row r="983" spans="3:4">
      <c r="C983">
        <v>646.4</v>
      </c>
      <c r="D983">
        <v>7.587820515156397E-3</v>
      </c>
    </row>
    <row r="984" spans="3:4">
      <c r="C984">
        <v>646.6</v>
      </c>
      <c r="D984">
        <v>7.5880786702937335E-3</v>
      </c>
    </row>
    <row r="985" spans="3:4">
      <c r="C985">
        <v>646.79999999999995</v>
      </c>
      <c r="D985">
        <v>7.5881742562097058E-3</v>
      </c>
    </row>
    <row r="986" spans="3:4">
      <c r="C986">
        <v>647</v>
      </c>
      <c r="D986">
        <v>7.5881306304466213E-3</v>
      </c>
    </row>
    <row r="987" spans="3:4">
      <c r="C987">
        <v>647.20000000000005</v>
      </c>
      <c r="D987">
        <v>7.5879069867007308E-3</v>
      </c>
    </row>
    <row r="988" spans="3:4">
      <c r="C988">
        <v>647.4</v>
      </c>
      <c r="D988">
        <v>7.5875259672519334E-3</v>
      </c>
    </row>
    <row r="989" spans="3:4">
      <c r="C989">
        <v>647.6</v>
      </c>
      <c r="D989">
        <v>7.5869893188481603E-3</v>
      </c>
    </row>
    <row r="990" spans="3:4">
      <c r="C990">
        <v>647.79999999999995</v>
      </c>
      <c r="D990">
        <v>7.5862987987809398E-3</v>
      </c>
    </row>
    <row r="991" spans="3:4">
      <c r="C991">
        <v>648</v>
      </c>
      <c r="D991">
        <v>7.5854561742069787E-3</v>
      </c>
    </row>
    <row r="992" spans="3:4">
      <c r="C992">
        <v>648.20000000000005</v>
      </c>
      <c r="D992">
        <v>7.5844632214707728E-3</v>
      </c>
    </row>
    <row r="993" spans="3:4">
      <c r="C993">
        <v>648.4</v>
      </c>
      <c r="D993">
        <v>7.5833217254284583E-3</v>
      </c>
    </row>
    <row r="994" spans="3:4">
      <c r="C994">
        <v>648.6</v>
      </c>
      <c r="D994">
        <v>7.5820334787732868E-3</v>
      </c>
    </row>
    <row r="995" spans="3:4">
      <c r="C995">
        <v>648.79999999999995</v>
      </c>
      <c r="D995">
        <v>7.5806002813630724E-3</v>
      </c>
    </row>
    <row r="996" spans="3:4">
      <c r="C996">
        <v>649</v>
      </c>
      <c r="D996">
        <v>7.579023939549798E-3</v>
      </c>
    </row>
    <row r="997" spans="3:4">
      <c r="C997">
        <v>649.20000000000005</v>
      </c>
      <c r="D997">
        <v>7.5773062655119204E-3</v>
      </c>
    </row>
    <row r="998" spans="3:4">
      <c r="C998">
        <v>649.4</v>
      </c>
      <c r="D998">
        <v>7.5754490765893683E-3</v>
      </c>
    </row>
    <row r="999" spans="3:4">
      <c r="C999">
        <v>649.6</v>
      </c>
      <c r="D999">
        <v>7.5734541946218597E-3</v>
      </c>
    </row>
    <row r="1000" spans="3:4">
      <c r="C1000">
        <v>649.79999999999995</v>
      </c>
      <c r="D1000">
        <v>7.5713234452905818E-3</v>
      </c>
    </row>
    <row r="1001" spans="3:4">
      <c r="C1001">
        <v>650</v>
      </c>
      <c r="D1001">
        <v>7.5690586574637059E-3</v>
      </c>
    </row>
    <row r="1002" spans="3:4">
      <c r="C1002">
        <v>650.20000000000005</v>
      </c>
      <c r="D1002">
        <v>7.5666616625459223E-3</v>
      </c>
    </row>
    <row r="1003" spans="3:4">
      <c r="C1003">
        <v>650.4</v>
      </c>
      <c r="D1003">
        <v>7.5641342938323163E-3</v>
      </c>
    </row>
    <row r="1004" spans="3:4">
      <c r="C1004">
        <v>650.6</v>
      </c>
      <c r="D1004">
        <v>7.5614783858668957E-3</v>
      </c>
    </row>
    <row r="1005" spans="3:4">
      <c r="C1005">
        <v>650.79999999999995</v>
      </c>
      <c r="D1005">
        <v>7.5586957738060338E-3</v>
      </c>
    </row>
    <row r="1006" spans="3:4">
      <c r="C1006">
        <v>651</v>
      </c>
      <c r="D1006">
        <v>7.5557882927870072E-3</v>
      </c>
    </row>
    <row r="1007" spans="3:4">
      <c r="C1007">
        <v>651.20000000000005</v>
      </c>
      <c r="D1007">
        <v>7.5527577773021335E-3</v>
      </c>
    </row>
    <row r="1008" spans="3:4">
      <c r="C1008">
        <v>651.4</v>
      </c>
      <c r="D1008">
        <v>7.549606060578481E-3</v>
      </c>
    </row>
    <row r="1009" spans="3:4">
      <c r="C1009">
        <v>651.6</v>
      </c>
      <c r="D1009">
        <v>7.5463349739636164E-3</v>
      </c>
    </row>
    <row r="1010" spans="3:4">
      <c r="C1010">
        <v>651.79999999999995</v>
      </c>
      <c r="D1010">
        <v>7.5429463463176014E-3</v>
      </c>
    </row>
    <row r="1011" spans="3:4">
      <c r="C1011">
        <v>652</v>
      </c>
      <c r="D1011">
        <v>7.5394420034113818E-3</v>
      </c>
    </row>
    <row r="1012" spans="3:4">
      <c r="C1012">
        <v>652.20000000000005</v>
      </c>
      <c r="D1012">
        <v>7.5358237673319971E-3</v>
      </c>
    </row>
    <row r="1013" spans="3:4">
      <c r="C1013">
        <v>652.4</v>
      </c>
      <c r="D1013">
        <v>7.5320934558946494E-3</v>
      </c>
    </row>
    <row r="1014" spans="3:4">
      <c r="C1014">
        <v>652.6</v>
      </c>
      <c r="D1014">
        <v>7.5282528820620189E-3</v>
      </c>
    </row>
    <row r="1015" spans="3:4">
      <c r="C1015">
        <v>652.79999999999995</v>
      </c>
      <c r="D1015">
        <v>7.5243038533709524E-3</v>
      </c>
    </row>
    <row r="1016" spans="3:4">
      <c r="C1016">
        <v>653</v>
      </c>
      <c r="D1016">
        <v>7.5202481713668064E-3</v>
      </c>
    </row>
    <row r="1017" spans="3:4">
      <c r="C1017">
        <v>653.20000000000005</v>
      </c>
      <c r="D1017">
        <v>7.5160876310456102E-3</v>
      </c>
    </row>
    <row r="1018" spans="3:4">
      <c r="C1018">
        <v>653.4</v>
      </c>
      <c r="D1018">
        <v>7.5118240203042828E-3</v>
      </c>
    </row>
    <row r="1019" spans="3:4">
      <c r="C1019">
        <v>653.6</v>
      </c>
      <c r="D1019">
        <v>7.5074591193990924E-3</v>
      </c>
    </row>
    <row r="1020" spans="3:4">
      <c r="C1020">
        <v>653.79999999999995</v>
      </c>
      <c r="D1020">
        <v>7.502994700412575E-3</v>
      </c>
    </row>
    <row r="1021" spans="3:4">
      <c r="C1021">
        <v>654</v>
      </c>
      <c r="D1021">
        <v>7.4984325267290495E-3</v>
      </c>
    </row>
    <row r="1022" spans="3:4">
      <c r="C1022">
        <v>654.20000000000005</v>
      </c>
      <c r="D1022">
        <v>7.4937743525189593E-3</v>
      </c>
    </row>
    <row r="1023" spans="3:4">
      <c r="C1023">
        <v>654.4</v>
      </c>
      <c r="D1023">
        <v>7.489021922232211E-3</v>
      </c>
    </row>
    <row r="1024" spans="3:4">
      <c r="C1024">
        <v>654.6</v>
      </c>
      <c r="D1024">
        <v>7.4841769701006165E-3</v>
      </c>
    </row>
    <row r="1025" spans="3:4">
      <c r="C1025">
        <v>654.79999999999995</v>
      </c>
      <c r="D1025">
        <v>7.4792412196496979E-3</v>
      </c>
    </row>
    <row r="1026" spans="3:4">
      <c r="C1026">
        <v>655</v>
      </c>
      <c r="D1026">
        <v>7.4742163832199008E-3</v>
      </c>
    </row>
    <row r="1027" spans="3:4">
      <c r="C1027">
        <v>655.20000000000005</v>
      </c>
      <c r="D1027">
        <v>7.4691041614974854E-3</v>
      </c>
    </row>
    <row r="1028" spans="3:4">
      <c r="C1028">
        <v>655.4</v>
      </c>
      <c r="D1028">
        <v>7.4639062430550953E-3</v>
      </c>
    </row>
    <row r="1029" spans="3:4">
      <c r="C1029">
        <v>655.6</v>
      </c>
      <c r="D1029">
        <v>7.4586243039022398E-3</v>
      </c>
    </row>
    <row r="1030" spans="3:4">
      <c r="C1030">
        <v>655.8</v>
      </c>
      <c r="D1030">
        <v>7.4532600070458177E-3</v>
      </c>
    </row>
    <row r="1031" spans="3:4">
      <c r="C1031">
        <v>656</v>
      </c>
      <c r="D1031">
        <v>7.4478150020606936E-3</v>
      </c>
    </row>
    <row r="1032" spans="3:4">
      <c r="C1032">
        <v>656.2</v>
      </c>
      <c r="D1032">
        <v>7.4422909246705891E-3</v>
      </c>
    </row>
    <row r="1033" spans="3:4">
      <c r="C1033">
        <v>656.4</v>
      </c>
      <c r="D1033">
        <v>7.4366893963392607E-3</v>
      </c>
    </row>
    <row r="1034" spans="3:4">
      <c r="C1034">
        <v>656.6</v>
      </c>
      <c r="D1034">
        <v>7.4310120238721506E-3</v>
      </c>
    </row>
    <row r="1035" spans="3:4">
      <c r="C1035">
        <v>656.8</v>
      </c>
      <c r="D1035">
        <v>7.4252603990285614E-3</v>
      </c>
    </row>
    <row r="1036" spans="3:4">
      <c r="C1036">
        <v>657</v>
      </c>
      <c r="D1036">
        <v>7.4194360981444506E-3</v>
      </c>
    </row>
    <row r="1037" spans="3:4">
      <c r="C1037">
        <v>657.2</v>
      </c>
      <c r="D1037">
        <v>7.4135304117648928E-3</v>
      </c>
    </row>
    <row r="1038" spans="3:4">
      <c r="C1038">
        <v>657.4</v>
      </c>
      <c r="D1038">
        <v>7.407565895106636E-3</v>
      </c>
    </row>
    <row r="1039" spans="3:4">
      <c r="C1039">
        <v>657.6</v>
      </c>
      <c r="D1039">
        <v>7.4015442451005114E-3</v>
      </c>
    </row>
    <row r="1040" spans="3:4">
      <c r="C1040">
        <v>657.8</v>
      </c>
      <c r="D1040">
        <v>7.3954454925639311E-3</v>
      </c>
    </row>
    <row r="1041" spans="3:4">
      <c r="C1041">
        <v>658</v>
      </c>
      <c r="D1041">
        <v>7.3892816954515125E-3</v>
      </c>
    </row>
    <row r="1042" spans="3:4">
      <c r="C1042">
        <v>658.2</v>
      </c>
      <c r="D1042">
        <v>7.3830543314088032E-3</v>
      </c>
    </row>
    <row r="1043" spans="3:4">
      <c r="C1043">
        <v>658.4</v>
      </c>
      <c r="D1043">
        <v>7.3767648603009616E-3</v>
      </c>
    </row>
    <row r="1044" spans="3:4">
      <c r="C1044">
        <v>658.6</v>
      </c>
      <c r="D1044">
        <v>7.3704147239239716E-3</v>
      </c>
    </row>
    <row r="1045" spans="3:4">
      <c r="C1045">
        <v>658.8</v>
      </c>
      <c r="D1045">
        <v>7.3640053457269929E-3</v>
      </c>
    </row>
    <row r="1046" spans="3:4">
      <c r="C1046">
        <v>659</v>
      </c>
      <c r="D1046">
        <v>7.3575381305456726E-3</v>
      </c>
    </row>
    <row r="1047" spans="3:4">
      <c r="C1047">
        <v>659.2</v>
      </c>
      <c r="D1047">
        <v>7.3510144643465563E-3</v>
      </c>
    </row>
    <row r="1048" spans="3:4">
      <c r="C1048">
        <v>659.4</v>
      </c>
      <c r="D1048">
        <v>7.3444357139825734E-3</v>
      </c>
    </row>
    <row r="1049" spans="3:4">
      <c r="C1049">
        <v>659.6</v>
      </c>
      <c r="D1049">
        <v>7.3378032269595305E-3</v>
      </c>
    </row>
    <row r="1050" spans="3:4">
      <c r="C1050">
        <v>659.8</v>
      </c>
      <c r="D1050">
        <v>7.3311183312137094E-3</v>
      </c>
    </row>
    <row r="1051" spans="3:4">
      <c r="C1051">
        <v>660</v>
      </c>
      <c r="D1051">
        <v>7.3243823349004563E-3</v>
      </c>
    </row>
    <row r="1052" spans="3:4">
      <c r="C1052">
        <v>660.2</v>
      </c>
      <c r="D1052">
        <v>7.3175965261937691E-3</v>
      </c>
    </row>
    <row r="1053" spans="3:4">
      <c r="C1053">
        <v>660.4</v>
      </c>
      <c r="D1053">
        <v>7.3107621730969536E-3</v>
      </c>
    </row>
    <row r="1054" spans="3:4">
      <c r="C1054">
        <v>660.6</v>
      </c>
      <c r="D1054">
        <v>7.3038805232640922E-3</v>
      </c>
    </row>
    <row r="1055" spans="3:4">
      <c r="C1055">
        <v>660.8</v>
      </c>
      <c r="D1055">
        <v>7.2969528038325411E-3</v>
      </c>
    </row>
    <row r="1056" spans="3:4">
      <c r="C1056">
        <v>661</v>
      </c>
      <c r="D1056">
        <v>7.2899802212662212E-3</v>
      </c>
    </row>
    <row r="1057" spans="3:4">
      <c r="C1057">
        <v>661.2</v>
      </c>
      <c r="D1057">
        <v>7.2829639612097203E-3</v>
      </c>
    </row>
    <row r="1058" spans="3:4">
      <c r="C1058">
        <v>661.4</v>
      </c>
      <c r="D1058">
        <v>7.2759051883531769E-3</v>
      </c>
    </row>
    <row r="1059" spans="3:4">
      <c r="C1059">
        <v>661.6</v>
      </c>
      <c r="D1059">
        <v>7.2688050463078219E-3</v>
      </c>
    </row>
    <row r="1060" spans="3:4">
      <c r="C1060">
        <v>661.8</v>
      </c>
      <c r="D1060">
        <v>7.261664657492172E-3</v>
      </c>
    </row>
    <row r="1061" spans="3:4">
      <c r="C1061">
        <v>662</v>
      </c>
      <c r="D1061">
        <v>7.2544851230287206E-3</v>
      </c>
    </row>
    <row r="1062" spans="3:4">
      <c r="C1062">
        <v>662.2</v>
      </c>
      <c r="D1062">
        <v>7.2472675226511437E-3</v>
      </c>
    </row>
    <row r="1063" spans="3:4">
      <c r="C1063">
        <v>662.4</v>
      </c>
      <c r="D1063">
        <v>7.2400129146218519E-3</v>
      </c>
    </row>
    <row r="1064" spans="3:4">
      <c r="C1064">
        <v>662.6</v>
      </c>
      <c r="D1064">
        <v>7.2327223356598693E-3</v>
      </c>
    </row>
    <row r="1065" spans="3:4">
      <c r="C1065">
        <v>662.8</v>
      </c>
      <c r="D1065">
        <v>7.2253968008788904E-3</v>
      </c>
    </row>
    <row r="1066" spans="3:4">
      <c r="C1066">
        <v>663</v>
      </c>
      <c r="D1066">
        <v>7.218037303735418E-3</v>
      </c>
    </row>
    <row r="1067" spans="3:4">
      <c r="C1067">
        <v>663.2</v>
      </c>
      <c r="D1067">
        <v>7.2106448159869573E-3</v>
      </c>
    </row>
    <row r="1068" spans="3:4">
      <c r="C1068">
        <v>663.4</v>
      </c>
      <c r="D1068">
        <v>7.2032202876600518E-3</v>
      </c>
    </row>
    <row r="1069" spans="3:4">
      <c r="C1069">
        <v>663.6</v>
      </c>
      <c r="D1069">
        <v>7.1957646470280946E-3</v>
      </c>
    </row>
    <row r="1070" spans="3:4">
      <c r="C1070">
        <v>663.8</v>
      </c>
      <c r="D1070">
        <v>7.1882788005988678E-3</v>
      </c>
    </row>
    <row r="1071" spans="3:4">
      <c r="C1071">
        <v>664</v>
      </c>
      <c r="D1071">
        <v>7.1807636331115299E-3</v>
      </c>
    </row>
    <row r="1072" spans="3:4">
      <c r="C1072">
        <v>664.2</v>
      </c>
      <c r="D1072">
        <v>7.173220007543093E-3</v>
      </c>
    </row>
    <row r="1073" spans="3:4">
      <c r="C1073">
        <v>664.4</v>
      </c>
      <c r="D1073">
        <v>7.1656487651241734E-3</v>
      </c>
    </row>
    <row r="1074" spans="3:4">
      <c r="C1074">
        <v>664.6</v>
      </c>
      <c r="D1074">
        <v>7.1580507253638914E-3</v>
      </c>
    </row>
    <row r="1075" spans="3:4">
      <c r="C1075">
        <v>664.8</v>
      </c>
      <c r="D1075">
        <v>7.1504266860838118E-3</v>
      </c>
    </row>
    <row r="1076" spans="3:4">
      <c r="C1076">
        <v>665</v>
      </c>
      <c r="D1076">
        <v>7.1427774234607685E-3</v>
      </c>
    </row>
    <row r="1077" spans="3:4">
      <c r="C1077">
        <v>665.2</v>
      </c>
      <c r="D1077">
        <v>7.13510369207842E-3</v>
      </c>
    </row>
    <row r="1078" spans="3:4">
      <c r="C1078">
        <v>665.4</v>
      </c>
      <c r="D1078">
        <v>7.1274062249874464E-3</v>
      </c>
    </row>
    <row r="1079" spans="3:4">
      <c r="C1079">
        <v>665.6</v>
      </c>
      <c r="D1079">
        <v>7.119685733774167E-3</v>
      </c>
    </row>
    <row r="1080" spans="3:4">
      <c r="C1080">
        <v>665.8</v>
      </c>
      <c r="D1080">
        <v>7.1119429086374721E-3</v>
      </c>
    </row>
    <row r="1081" spans="3:4">
      <c r="C1081">
        <v>666</v>
      </c>
      <c r="D1081">
        <v>7.1041784184739431E-3</v>
      </c>
    </row>
    <row r="1082" spans="3:4">
      <c r="C1082">
        <v>666.2</v>
      </c>
      <c r="D1082">
        <v>7.0963929109709167E-3</v>
      </c>
    </row>
    <row r="1083" spans="3:4">
      <c r="C1083">
        <v>666.4</v>
      </c>
      <c r="D1083">
        <v>7.0885870127074327E-3</v>
      </c>
    </row>
    <row r="1084" spans="3:4">
      <c r="C1084">
        <v>666.6</v>
      </c>
      <c r="D1084">
        <v>7.0807613292628484E-3</v>
      </c>
    </row>
    <row r="1085" spans="3:4">
      <c r="C1085">
        <v>666.8</v>
      </c>
      <c r="D1085">
        <v>7.0729164453330207E-3</v>
      </c>
    </row>
    <row r="1086" spans="3:4">
      <c r="C1086">
        <v>667</v>
      </c>
      <c r="D1086">
        <v>7.065052924853754E-3</v>
      </c>
    </row>
    <row r="1087" spans="3:4">
      <c r="C1087">
        <v>667.2</v>
      </c>
      <c r="D1087">
        <v>7.0571713111315477E-3</v>
      </c>
    </row>
    <row r="1088" spans="3:4">
      <c r="C1088">
        <v>667.4</v>
      </c>
      <c r="D1088">
        <v>7.0492721269813079E-3</v>
      </c>
    </row>
    <row r="1089" spans="3:4">
      <c r="C1089">
        <v>667.6</v>
      </c>
      <c r="D1089">
        <v>7.0413558748709353E-3</v>
      </c>
    </row>
    <row r="1090" spans="3:4">
      <c r="C1090">
        <v>667.8</v>
      </c>
      <c r="D1090">
        <v>7.0334230370726397E-3</v>
      </c>
    </row>
    <row r="1091" spans="3:4">
      <c r="C1091">
        <v>668</v>
      </c>
      <c r="D1091">
        <v>7.025474075820725E-3</v>
      </c>
    </row>
    <row r="1092" spans="3:4">
      <c r="C1092">
        <v>668.2</v>
      </c>
      <c r="D1092">
        <v>7.0175094334757543E-3</v>
      </c>
    </row>
    <row r="1093" spans="3:4">
      <c r="C1093">
        <v>668.4</v>
      </c>
      <c r="D1093">
        <v>7.0095295326949199E-3</v>
      </c>
    </row>
    <row r="1094" spans="3:4">
      <c r="C1094">
        <v>668.6</v>
      </c>
      <c r="D1094">
        <v>7.0015347766083456E-3</v>
      </c>
    </row>
    <row r="1095" spans="3:4">
      <c r="C1095">
        <v>668.8</v>
      </c>
      <c r="D1095">
        <v>6.9935255490013387E-3</v>
      </c>
    </row>
    <row r="1096" spans="3:4">
      <c r="C1096">
        <v>669</v>
      </c>
      <c r="D1096">
        <v>6.985502214502181E-3</v>
      </c>
    </row>
    <row r="1097" spans="3:4">
      <c r="C1097">
        <v>669.2</v>
      </c>
      <c r="D1097">
        <v>6.9774651187754716E-3</v>
      </c>
    </row>
    <row r="1098" spans="3:4">
      <c r="C1098">
        <v>669.4</v>
      </c>
      <c r="D1098">
        <v>6.969414588720811E-3</v>
      </c>
    </row>
    <row r="1099" spans="3:4">
      <c r="C1099">
        <v>669.6</v>
      </c>
      <c r="D1099">
        <v>6.9613509326765417E-3</v>
      </c>
    </row>
    <row r="1100" spans="3:4">
      <c r="C1100">
        <v>669.8</v>
      </c>
      <c r="D1100">
        <v>6.9532642749125812E-3</v>
      </c>
    </row>
    <row r="1101" spans="3:4">
      <c r="C1101">
        <v>670</v>
      </c>
      <c r="D1101">
        <v>6.945175675941313E-3</v>
      </c>
    </row>
    <row r="1102" spans="3:4">
      <c r="C1102">
        <v>670.2</v>
      </c>
      <c r="D1102">
        <v>6.9370747471558273E-3</v>
      </c>
    </row>
    <row r="1103" spans="3:4">
      <c r="C1103">
        <v>670.4</v>
      </c>
      <c r="D1103">
        <v>6.9289617255761929E-3</v>
      </c>
    </row>
    <row r="1104" spans="3:4">
      <c r="C1104">
        <v>670.6</v>
      </c>
      <c r="D1104">
        <v>6.9208368307212423E-3</v>
      </c>
    </row>
    <row r="1105" spans="3:4">
      <c r="C1105">
        <v>670.8</v>
      </c>
      <c r="D1105">
        <v>6.912700264840547E-3</v>
      </c>
    </row>
    <row r="1106" spans="3:4">
      <c r="C1106">
        <v>671</v>
      </c>
      <c r="D1106">
        <v>6.9045522131503025E-3</v>
      </c>
    </row>
    <row r="1107" spans="3:4">
      <c r="C1107">
        <v>671.2</v>
      </c>
      <c r="D1107">
        <v>6.8963928440729533E-3</v>
      </c>
    </row>
    <row r="1108" spans="3:4">
      <c r="C1108">
        <v>671.4</v>
      </c>
      <c r="D1108">
        <v>6.88822230948036E-3</v>
      </c>
    </row>
    <row r="1109" spans="3:4">
      <c r="C1109">
        <v>671.6</v>
      </c>
      <c r="D1109">
        <v>6.8800407449403399E-3</v>
      </c>
    </row>
    <row r="1110" spans="3:4">
      <c r="C1110">
        <v>671.8</v>
      </c>
      <c r="D1110">
        <v>6.8718482699664483E-3</v>
      </c>
    </row>
    <row r="1111" spans="3:4">
      <c r="C1111">
        <v>672</v>
      </c>
      <c r="D1111">
        <v>6.8636449882708258E-3</v>
      </c>
    </row>
    <row r="1112" spans="3:4">
      <c r="C1112">
        <v>672.2</v>
      </c>
      <c r="D1112">
        <v>6.8554309880198621E-3</v>
      </c>
    </row>
    <row r="1113" spans="3:4">
      <c r="C1113">
        <v>672.4</v>
      </c>
      <c r="D1113">
        <v>6.847206342092696E-3</v>
      </c>
    </row>
    <row r="1114" spans="3:4">
      <c r="C1114">
        <v>672.6</v>
      </c>
      <c r="D1114">
        <v>6.8389711083421557E-3</v>
      </c>
    </row>
    <row r="1115" spans="3:4">
      <c r="C1115">
        <v>672.8</v>
      </c>
      <c r="D1115">
        <v>6.8307253298582303E-3</v>
      </c>
    </row>
    <row r="1116" spans="3:4">
      <c r="C1116">
        <v>673</v>
      </c>
      <c r="D1116">
        <v>6.8224690352336956E-3</v>
      </c>
    </row>
    <row r="1117" spans="3:4">
      <c r="C1117">
        <v>673.2</v>
      </c>
      <c r="D1117">
        <v>6.8142022388318147E-3</v>
      </c>
    </row>
    <row r="1118" spans="3:4">
      <c r="C1118">
        <v>673.4</v>
      </c>
      <c r="D1118">
        <v>6.805924941056132E-3</v>
      </c>
    </row>
    <row r="1119" spans="3:4">
      <c r="C1119">
        <v>673.6</v>
      </c>
      <c r="D1119">
        <v>6.7976371286217916E-3</v>
      </c>
    </row>
    <row r="1120" spans="3:4">
      <c r="C1120">
        <v>673.8</v>
      </c>
      <c r="D1120">
        <v>6.7893387748287383E-3</v>
      </c>
    </row>
    <row r="1121" spans="3:4">
      <c r="C1121">
        <v>674</v>
      </c>
      <c r="D1121">
        <v>6.7810298398362518E-3</v>
      </c>
    </row>
    <row r="1122" spans="3:4">
      <c r="C1122">
        <v>674.2</v>
      </c>
      <c r="D1122">
        <v>6.7727102709388195E-3</v>
      </c>
    </row>
    <row r="1123" spans="3:4">
      <c r="C1123">
        <v>674.4</v>
      </c>
      <c r="D1123">
        <v>6.7643800028433102E-3</v>
      </c>
    </row>
    <row r="1124" spans="3:4">
      <c r="C1124">
        <v>674.6</v>
      </c>
      <c r="D1124">
        <v>6.7560389579470435E-3</v>
      </c>
    </row>
    <row r="1125" spans="3:4">
      <c r="C1125">
        <v>674.8</v>
      </c>
      <c r="D1125">
        <v>6.7476870466168844E-3</v>
      </c>
    </row>
    <row r="1126" spans="3:4">
      <c r="C1126">
        <v>675</v>
      </c>
      <c r="D1126">
        <v>6.7393241674690799E-3</v>
      </c>
    </row>
    <row r="1127" spans="3:4">
      <c r="C1127">
        <v>675.2</v>
      </c>
      <c r="D1127">
        <v>6.7309502076496625E-3</v>
      </c>
    </row>
    <row r="1128" spans="3:4">
      <c r="C1128">
        <v>675.4</v>
      </c>
      <c r="D1128">
        <v>6.7225650431154589E-3</v>
      </c>
    </row>
    <row r="1129" spans="3:4">
      <c r="C1129">
        <v>675.6</v>
      </c>
      <c r="D1129">
        <v>6.7141685389153702E-3</v>
      </c>
    </row>
    <row r="1130" spans="3:4">
      <c r="C1130">
        <v>675.8</v>
      </c>
      <c r="D1130">
        <v>6.7057605494719895E-3</v>
      </c>
    </row>
    <row r="1131" spans="3:4">
      <c r="C1131">
        <v>676</v>
      </c>
      <c r="D1131">
        <v>6.6973409188632541E-3</v>
      </c>
    </row>
    <row r="1132" spans="3:4">
      <c r="C1132">
        <v>676.2</v>
      </c>
      <c r="D1132">
        <v>6.6889094811041026E-3</v>
      </c>
    </row>
    <row r="1133" spans="3:4">
      <c r="C1133">
        <v>676.4</v>
      </c>
      <c r="D1133">
        <v>6.6804660604280718E-3</v>
      </c>
    </row>
    <row r="1134" spans="3:4">
      <c r="C1134">
        <v>676.6</v>
      </c>
      <c r="D1134">
        <v>6.6720104715685437E-3</v>
      </c>
    </row>
    <row r="1135" spans="3:4">
      <c r="C1135">
        <v>676.8</v>
      </c>
      <c r="D1135">
        <v>6.6635425200397098E-3</v>
      </c>
    </row>
    <row r="1136" spans="3:4">
      <c r="C1136">
        <v>677</v>
      </c>
      <c r="D1136">
        <v>6.6550620024170368E-3</v>
      </c>
    </row>
    <row r="1137" spans="3:4">
      <c r="C1137">
        <v>677.2</v>
      </c>
      <c r="D1137">
        <v>6.6465687066171166E-3</v>
      </c>
    </row>
    <row r="1138" spans="3:4">
      <c r="C1138">
        <v>677.4</v>
      </c>
      <c r="D1138">
        <v>6.6380624121768596E-3</v>
      </c>
    </row>
    <row r="1139" spans="3:4">
      <c r="C1139">
        <v>677.6</v>
      </c>
      <c r="D1139">
        <v>6.6295428905318804E-3</v>
      </c>
    </row>
    <row r="1140" spans="3:4">
      <c r="C1140">
        <v>677.8</v>
      </c>
      <c r="D1140">
        <v>6.6210099052939541E-3</v>
      </c>
    </row>
    <row r="1141" spans="3:4">
      <c r="C1141">
        <v>678</v>
      </c>
      <c r="D1141">
        <v>6.6124632125275484E-3</v>
      </c>
    </row>
    <row r="1142" spans="3:4">
      <c r="C1142">
        <v>678.2</v>
      </c>
      <c r="D1142">
        <v>6.603902561025143E-3</v>
      </c>
    </row>
    <row r="1143" spans="3:4">
      <c r="C1143">
        <v>678.4</v>
      </c>
      <c r="D1143">
        <v>6.5953276925814633E-3</v>
      </c>
    </row>
    <row r="1144" spans="3:4">
      <c r="C1144">
        <v>678.6</v>
      </c>
      <c r="D1144">
        <v>6.586738342266348E-3</v>
      </c>
    </row>
    <row r="1145" spans="3:4">
      <c r="C1145">
        <v>678.8</v>
      </c>
      <c r="D1145">
        <v>6.5781342386963199E-3</v>
      </c>
    </row>
    <row r="1146" spans="3:4">
      <c r="C1146">
        <v>679</v>
      </c>
      <c r="D1146">
        <v>6.5695151043046402E-3</v>
      </c>
    </row>
    <row r="1147" spans="3:4">
      <c r="C1147">
        <v>679.2</v>
      </c>
      <c r="D1147">
        <v>6.5608806556098223E-3</v>
      </c>
    </row>
    <row r="1148" spans="3:4">
      <c r="C1148">
        <v>679.4</v>
      </c>
      <c r="D1148">
        <v>6.5522306034825712E-3</v>
      </c>
    </row>
    <row r="1149" spans="3:4">
      <c r="C1149">
        <v>679.6</v>
      </c>
      <c r="D1149">
        <v>6.5435646534109529E-3</v>
      </c>
    </row>
    <row r="1150" spans="3:4">
      <c r="C1150">
        <v>679.8</v>
      </c>
      <c r="D1150">
        <v>6.5348825057638601E-3</v>
      </c>
    </row>
    <row r="1151" spans="3:4">
      <c r="C1151">
        <v>680</v>
      </c>
      <c r="D1151">
        <v>6.526183856052554E-3</v>
      </c>
    </row>
    <row r="1152" spans="3:4">
      <c r="C1152">
        <v>680.2</v>
      </c>
      <c r="D1152">
        <v>6.5174683951903121E-3</v>
      </c>
    </row>
    <row r="1153" spans="3:4">
      <c r="C1153">
        <v>680.4</v>
      </c>
      <c r="D1153">
        <v>6.5087358097501314E-3</v>
      </c>
    </row>
    <row r="1154" spans="3:4">
      <c r="C1154">
        <v>680.6</v>
      </c>
      <c r="D1154">
        <v>6.4999857822202831E-3</v>
      </c>
    </row>
    <row r="1155" spans="3:4">
      <c r="C1155">
        <v>680.8</v>
      </c>
      <c r="D1155">
        <v>6.4912179912578636E-3</v>
      </c>
    </row>
    <row r="1156" spans="3:4">
      <c r="C1156">
        <v>681</v>
      </c>
      <c r="D1156">
        <v>6.4824321119400421E-3</v>
      </c>
    </row>
    <row r="1157" spans="3:4">
      <c r="C1157">
        <v>681.2</v>
      </c>
      <c r="D1157">
        <v>6.4736278160131616E-3</v>
      </c>
    </row>
    <row r="1158" spans="3:4">
      <c r="C1158">
        <v>681.4</v>
      </c>
      <c r="D1158">
        <v>6.4648047721395444E-3</v>
      </c>
    </row>
    <row r="1159" spans="3:4">
      <c r="C1159">
        <v>681.6</v>
      </c>
      <c r="D1159">
        <v>6.4559626461418657E-3</v>
      </c>
    </row>
    <row r="1160" spans="3:4">
      <c r="C1160">
        <v>681.8</v>
      </c>
      <c r="D1160">
        <v>6.4471011012452607E-3</v>
      </c>
    </row>
    <row r="1161" spans="3:4">
      <c r="C1161">
        <v>682</v>
      </c>
      <c r="D1161">
        <v>6.4382197983168772E-3</v>
      </c>
    </row>
    <row r="1162" spans="3:4">
      <c r="C1162">
        <v>682.2</v>
      </c>
      <c r="D1162">
        <v>6.4293183961029524E-3</v>
      </c>
    </row>
    <row r="1163" spans="3:4">
      <c r="C1163">
        <v>682.4</v>
      </c>
      <c r="D1163">
        <v>6.4203965514634618E-3</v>
      </c>
    </row>
    <row r="1164" spans="3:4">
      <c r="C1164">
        <v>682.6</v>
      </c>
      <c r="D1164">
        <v>6.4114539196039868E-3</v>
      </c>
    </row>
    <row r="1165" spans="3:4">
      <c r="C1165">
        <v>682.8</v>
      </c>
      <c r="D1165">
        <v>6.4024901543051982E-3</v>
      </c>
    </row>
    <row r="1166" spans="3:4">
      <c r="C1166">
        <v>683</v>
      </c>
      <c r="D1166">
        <v>6.3935049081495108E-3</v>
      </c>
    </row>
    <row r="1167" spans="3:4">
      <c r="C1167">
        <v>683.2</v>
      </c>
      <c r="D1167">
        <v>6.3844978327450997E-3</v>
      </c>
    </row>
    <row r="1168" spans="3:4">
      <c r="C1168">
        <v>683.4</v>
      </c>
      <c r="D1168">
        <v>6.3754581911660731E-3</v>
      </c>
    </row>
    <row r="1169" spans="3:4">
      <c r="C1169">
        <v>683.6</v>
      </c>
      <c r="D1169">
        <v>6.3664068663525702E-3</v>
      </c>
    </row>
    <row r="1170" spans="3:4">
      <c r="C1170">
        <v>683.8</v>
      </c>
      <c r="D1170">
        <v>6.357332644323802E-3</v>
      </c>
    </row>
    <row r="1171" spans="3:4">
      <c r="C1171">
        <v>684</v>
      </c>
      <c r="D1171">
        <v>6.3482351757334805E-3</v>
      </c>
    </row>
    <row r="1172" spans="3:4">
      <c r="C1172">
        <v>684.2</v>
      </c>
      <c r="D1172">
        <v>6.339114111311773E-3</v>
      </c>
    </row>
    <row r="1173" spans="3:4">
      <c r="C1173">
        <v>684.4</v>
      </c>
      <c r="D1173">
        <v>6.3299691020735471E-3</v>
      </c>
    </row>
    <row r="1174" spans="3:4">
      <c r="C1174">
        <v>684.6</v>
      </c>
      <c r="D1174">
        <v>6.3207997995235864E-3</v>
      </c>
    </row>
    <row r="1175" spans="3:4">
      <c r="C1175">
        <v>684.8</v>
      </c>
      <c r="D1175">
        <v>6.3116058558589641E-3</v>
      </c>
    </row>
    <row r="1176" spans="3:4">
      <c r="C1176">
        <v>685</v>
      </c>
      <c r="D1176">
        <v>6.3023869241684433E-3</v>
      </c>
    </row>
    <row r="1177" spans="3:4">
      <c r="C1177">
        <v>685.2</v>
      </c>
      <c r="D1177">
        <v>6.2931426586288293E-3</v>
      </c>
    </row>
    <row r="1178" spans="3:4">
      <c r="C1178">
        <v>685.4</v>
      </c>
      <c r="D1178">
        <v>6.2838727146984907E-3</v>
      </c>
    </row>
    <row r="1179" spans="3:4">
      <c r="C1179">
        <v>685.6</v>
      </c>
      <c r="D1179">
        <v>6.2745767493077196E-3</v>
      </c>
    </row>
    <row r="1180" spans="3:4">
      <c r="C1180">
        <v>685.8</v>
      </c>
      <c r="D1180">
        <v>6.2652544210462157E-3</v>
      </c>
    </row>
    <row r="1181" spans="3:4">
      <c r="C1181">
        <v>686</v>
      </c>
      <c r="D1181">
        <v>6.2559053903474705E-3</v>
      </c>
    </row>
    <row r="1182" spans="3:4">
      <c r="C1182">
        <v>686.2</v>
      </c>
      <c r="D1182">
        <v>6.2465293196701252E-3</v>
      </c>
    </row>
    <row r="1183" spans="3:4">
      <c r="C1183">
        <v>686.4</v>
      </c>
      <c r="D1183">
        <v>6.2371258736763748E-3</v>
      </c>
    </row>
    <row r="1184" spans="3:4">
      <c r="C1184">
        <v>686.6</v>
      </c>
      <c r="D1184">
        <v>6.2276947194071864E-3</v>
      </c>
    </row>
    <row r="1185" spans="3:4">
      <c r="C1185">
        <v>686.8</v>
      </c>
      <c r="D1185">
        <v>6.2182355264546098E-3</v>
      </c>
    </row>
    <row r="1186" spans="3:4">
      <c r="C1186">
        <v>687</v>
      </c>
      <c r="D1186">
        <v>6.2087479671309479E-3</v>
      </c>
    </row>
    <row r="1187" spans="3:4">
      <c r="C1187">
        <v>687.2</v>
      </c>
      <c r="D1187">
        <v>6.1992317166348794E-3</v>
      </c>
    </row>
    <row r="1188" spans="3:4">
      <c r="C1188">
        <v>687.4</v>
      </c>
      <c r="D1188">
        <v>6.1896864532145638E-3</v>
      </c>
    </row>
    <row r="1189" spans="3:4">
      <c r="C1189">
        <v>687.6</v>
      </c>
      <c r="D1189">
        <v>6.1801118583276341E-3</v>
      </c>
    </row>
    <row r="1190" spans="3:4">
      <c r="C1190">
        <v>687.8</v>
      </c>
      <c r="D1190">
        <v>6.1705076167981703E-3</v>
      </c>
    </row>
    <row r="1191" spans="3:4">
      <c r="C1191">
        <v>688</v>
      </c>
      <c r="D1191">
        <v>6.1608734169705855E-3</v>
      </c>
    </row>
    <row r="1192" spans="3:4">
      <c r="C1192">
        <v>688.2</v>
      </c>
      <c r="D1192">
        <v>6.1512089508604737E-3</v>
      </c>
    </row>
    <row r="1193" spans="3:4">
      <c r="C1193">
        <v>688.4</v>
      </c>
      <c r="D1193">
        <v>6.1415139143023764E-3</v>
      </c>
    </row>
    <row r="1194" spans="3:4">
      <c r="C1194">
        <v>688.6</v>
      </c>
      <c r="D1194">
        <v>6.1317880070945333E-3</v>
      </c>
    </row>
    <row r="1195" spans="3:4">
      <c r="C1195">
        <v>688.8</v>
      </c>
      <c r="D1195">
        <v>6.1220309331405471E-3</v>
      </c>
    </row>
    <row r="1196" spans="3:4">
      <c r="C1196">
        <v>689</v>
      </c>
      <c r="D1196">
        <v>6.1122424005880544E-3</v>
      </c>
    </row>
    <row r="1197" spans="3:4">
      <c r="C1197">
        <v>689.2</v>
      </c>
      <c r="D1197">
        <v>6.1024221219642769E-3</v>
      </c>
    </row>
    <row r="1198" spans="3:4">
      <c r="C1198">
        <v>689.4</v>
      </c>
      <c r="D1198">
        <v>6.092559190027734E-3</v>
      </c>
    </row>
    <row r="1199" spans="3:4">
      <c r="C1199">
        <v>689.6</v>
      </c>
      <c r="D1199">
        <v>6.0826750376910951E-3</v>
      </c>
    </row>
    <row r="1200" spans="3:4">
      <c r="C1200">
        <v>689.8</v>
      </c>
      <c r="D1200">
        <v>6.0727582852754466E-3</v>
      </c>
    </row>
    <row r="1201" spans="3:4">
      <c r="C1201">
        <v>690</v>
      </c>
      <c r="D1201">
        <v>6.0628086648723449E-3</v>
      </c>
    </row>
    <row r="1202" spans="3:4">
      <c r="C1202">
        <v>690.2</v>
      </c>
      <c r="D1202">
        <v>6.0528259135582572E-3</v>
      </c>
    </row>
    <row r="1203" spans="3:4">
      <c r="C1203">
        <v>690.4</v>
      </c>
      <c r="D1203">
        <v>6.0428097735130562E-3</v>
      </c>
    </row>
    <row r="1204" spans="3:4">
      <c r="C1204">
        <v>690.6</v>
      </c>
      <c r="D1204">
        <v>6.0327599921354089E-3</v>
      </c>
    </row>
    <row r="1205" spans="3:4">
      <c r="C1205">
        <v>690.8</v>
      </c>
      <c r="D1205">
        <v>6.022676322155248E-3</v>
      </c>
    </row>
    <row r="1206" spans="3:4">
      <c r="C1206">
        <v>691</v>
      </c>
      <c r="D1206">
        <v>6.0125585217432184E-3</v>
      </c>
    </row>
    <row r="1207" spans="3:4">
      <c r="C1207">
        <v>691.2</v>
      </c>
      <c r="D1207">
        <v>6.0024063546171283E-3</v>
      </c>
    </row>
    <row r="1208" spans="3:4">
      <c r="C1208">
        <v>691.4</v>
      </c>
      <c r="D1208">
        <v>5.9922195901455123E-3</v>
      </c>
    </row>
    <row r="1209" spans="3:4">
      <c r="C1209">
        <v>691.6</v>
      </c>
      <c r="D1209">
        <v>5.9819980034481286E-3</v>
      </c>
    </row>
    <row r="1210" spans="3:4">
      <c r="C1210">
        <v>691.8</v>
      </c>
      <c r="D1210">
        <v>5.9717413754936319E-3</v>
      </c>
    </row>
    <row r="1211" spans="3:4">
      <c r="C1211">
        <v>692</v>
      </c>
      <c r="D1211">
        <v>5.9614494931942473E-3</v>
      </c>
    </row>
    <row r="1212" spans="3:4">
      <c r="C1212">
        <v>692.2</v>
      </c>
      <c r="D1212">
        <v>5.9511221494975217E-3</v>
      </c>
    </row>
    <row r="1213" spans="3:4">
      <c r="C1213">
        <v>692.4</v>
      </c>
      <c r="D1213">
        <v>5.9407591434752346E-3</v>
      </c>
    </row>
    <row r="1214" spans="3:4">
      <c r="C1214">
        <v>692.6</v>
      </c>
      <c r="D1214">
        <v>5.9303602804093476E-3</v>
      </c>
    </row>
    <row r="1215" spans="3:4">
      <c r="C1215">
        <v>692.8</v>
      </c>
      <c r="D1215">
        <v>5.9199253718751404E-3</v>
      </c>
    </row>
    <row r="1216" spans="3:4">
      <c r="C1216">
        <v>693</v>
      </c>
      <c r="D1216">
        <v>5.9094542358214342E-3</v>
      </c>
    </row>
    <row r="1217" spans="3:4">
      <c r="C1217">
        <v>693.2</v>
      </c>
      <c r="D1217">
        <v>5.8989466966479845E-3</v>
      </c>
    </row>
    <row r="1218" spans="3:4">
      <c r="C1218">
        <v>693.4</v>
      </c>
      <c r="D1218">
        <v>5.8884025852800502E-3</v>
      </c>
    </row>
    <row r="1219" spans="3:4">
      <c r="C1219">
        <v>693.6</v>
      </c>
      <c r="D1219">
        <v>5.8778217392401058E-3</v>
      </c>
    </row>
    <row r="1220" spans="3:4">
      <c r="C1220">
        <v>693.8</v>
      </c>
      <c r="D1220">
        <v>5.8672040027167782E-3</v>
      </c>
    </row>
    <row r="1221" spans="3:4">
      <c r="C1221">
        <v>694</v>
      </c>
      <c r="D1221">
        <v>5.8565492266309986E-3</v>
      </c>
    </row>
    <row r="1222" spans="3:4">
      <c r="C1222">
        <v>694.2</v>
      </c>
      <c r="D1222">
        <v>5.8458572686992637E-3</v>
      </c>
    </row>
    <row r="1223" spans="3:4">
      <c r="C1223">
        <v>694.4</v>
      </c>
      <c r="D1223">
        <v>5.8351279934943214E-3</v>
      </c>
    </row>
    <row r="1224" spans="3:4">
      <c r="C1224">
        <v>694.6</v>
      </c>
      <c r="D1224">
        <v>5.8243612725028971E-3</v>
      </c>
    </row>
    <row r="1225" spans="3:4">
      <c r="C1225">
        <v>694.8</v>
      </c>
      <c r="D1225">
        <v>5.8135464961491029E-3</v>
      </c>
    </row>
    <row r="1226" spans="3:4">
      <c r="C1226">
        <v>695</v>
      </c>
      <c r="D1226">
        <v>5.8027049793639169E-3</v>
      </c>
    </row>
    <row r="1227" spans="3:4">
      <c r="C1227">
        <v>695.2</v>
      </c>
      <c r="D1227">
        <v>5.7918256546181379E-3</v>
      </c>
    </row>
    <row r="1228" spans="3:4">
      <c r="C1228">
        <v>695.4</v>
      </c>
      <c r="D1228">
        <v>5.7809084223027574E-3</v>
      </c>
    </row>
    <row r="1229" spans="3:4">
      <c r="C1229">
        <v>695.6</v>
      </c>
      <c r="D1229">
        <v>5.7699531899447452E-3</v>
      </c>
    </row>
    <row r="1230" spans="3:4">
      <c r="C1230">
        <v>695.8</v>
      </c>
      <c r="D1230">
        <v>5.7589598722495774E-3</v>
      </c>
    </row>
    <row r="1231" spans="3:4">
      <c r="C1231">
        <v>696</v>
      </c>
      <c r="D1231">
        <v>5.7479283911409749E-3</v>
      </c>
    </row>
    <row r="1232" spans="3:4">
      <c r="C1232">
        <v>696.2</v>
      </c>
      <c r="D1232">
        <v>5.7368586757979637E-3</v>
      </c>
    </row>
    <row r="1233" spans="3:4">
      <c r="C1233">
        <v>696.4</v>
      </c>
      <c r="D1233">
        <v>5.7257506626893964E-3</v>
      </c>
    </row>
    <row r="1234" spans="3:4">
      <c r="C1234">
        <v>696.6</v>
      </c>
      <c r="D1234">
        <v>5.7146042956056605E-3</v>
      </c>
    </row>
    <row r="1235" spans="3:4">
      <c r="C1235">
        <v>696.8</v>
      </c>
      <c r="D1235">
        <v>5.7034195256879154E-3</v>
      </c>
    </row>
    <row r="1236" spans="3:4">
      <c r="C1236">
        <v>697</v>
      </c>
      <c r="D1236">
        <v>5.6921963114546252E-3</v>
      </c>
    </row>
    <row r="1237" spans="3:4">
      <c r="C1237">
        <v>697.2</v>
      </c>
      <c r="D1237">
        <v>5.6809346188255181E-3</v>
      </c>
    </row>
    <row r="1238" spans="3:4">
      <c r="C1238">
        <v>697.4</v>
      </c>
      <c r="D1238">
        <v>5.6696344211429762E-3</v>
      </c>
    </row>
    <row r="1239" spans="3:4">
      <c r="C1239">
        <v>697.6</v>
      </c>
      <c r="D1239">
        <v>5.6582853561980692E-3</v>
      </c>
    </row>
    <row r="1240" spans="3:4">
      <c r="C1240">
        <v>697.8</v>
      </c>
      <c r="D1240">
        <v>5.6469085438279869E-3</v>
      </c>
    </row>
    <row r="1241" spans="3:4">
      <c r="C1241">
        <v>698</v>
      </c>
      <c r="D1241">
        <v>5.6354931728684419E-3</v>
      </c>
    </row>
    <row r="1242" spans="3:4">
      <c r="C1242">
        <v>698.2</v>
      </c>
      <c r="D1242">
        <v>5.6240392472224092E-3</v>
      </c>
    </row>
    <row r="1243" spans="3:4">
      <c r="C1243">
        <v>698.4</v>
      </c>
      <c r="D1243">
        <v>5.6125467782585777E-3</v>
      </c>
    </row>
    <row r="1244" spans="3:4">
      <c r="C1244">
        <v>698.6</v>
      </c>
      <c r="D1244">
        <v>5.6010157848183657E-3</v>
      </c>
    </row>
    <row r="1245" spans="3:4">
      <c r="C1245">
        <v>698.8</v>
      </c>
      <c r="D1245">
        <v>5.5894462932204389E-3</v>
      </c>
    </row>
    <row r="1246" spans="3:4">
      <c r="C1246">
        <v>699</v>
      </c>
      <c r="D1246">
        <v>5.5778383372627237E-3</v>
      </c>
    </row>
    <row r="1247" spans="3:4">
      <c r="C1247">
        <v>699.2</v>
      </c>
      <c r="D1247">
        <v>5.5661919582219175E-3</v>
      </c>
    </row>
    <row r="1248" spans="3:4">
      <c r="C1248">
        <v>699.4</v>
      </c>
      <c r="D1248">
        <v>5.5545072048506054E-3</v>
      </c>
    </row>
    <row r="1249" spans="3:4">
      <c r="C1249">
        <v>699.6</v>
      </c>
      <c r="D1249">
        <v>5.5427841333718459E-3</v>
      </c>
    </row>
    <row r="1250" spans="3:4">
      <c r="C1250">
        <v>699.8</v>
      </c>
      <c r="D1250">
        <v>5.5310228074713945E-3</v>
      </c>
    </row>
    <row r="1251" spans="3:4">
      <c r="C1251">
        <v>700</v>
      </c>
      <c r="D1251">
        <v>5.5192232982874678E-3</v>
      </c>
    </row>
    <row r="1252" spans="3:4">
      <c r="C1252">
        <v>700.2</v>
      </c>
      <c r="D1252">
        <v>5.5073856843981086E-3</v>
      </c>
    </row>
    <row r="1253" spans="3:4">
      <c r="C1253">
        <v>700.4</v>
      </c>
      <c r="D1253">
        <v>5.4955100518062046E-3</v>
      </c>
    </row>
    <row r="1254" spans="3:4">
      <c r="C1254">
        <v>700.6</v>
      </c>
      <c r="D1254">
        <v>5.483596493922085E-3</v>
      </c>
    </row>
    <row r="1255" spans="3:4">
      <c r="C1255">
        <v>700.8</v>
      </c>
      <c r="D1255">
        <v>5.4716451115438052E-3</v>
      </c>
    </row>
    <row r="1256" spans="3:4">
      <c r="C1256">
        <v>701</v>
      </c>
      <c r="D1256">
        <v>5.4596560128350857E-3</v>
      </c>
    </row>
    <row r="1257" spans="3:4">
      <c r="C1257">
        <v>701.2</v>
      </c>
      <c r="D1257">
        <v>5.4476293133008937E-3</v>
      </c>
    </row>
    <row r="1258" spans="3:4">
      <c r="C1258">
        <v>701.4</v>
      </c>
      <c r="D1258">
        <v>5.4355651357608026E-3</v>
      </c>
    </row>
    <row r="1259" spans="3:4">
      <c r="C1259">
        <v>701.6</v>
      </c>
      <c r="D1259">
        <v>5.4234636103199681E-3</v>
      </c>
    </row>
    <row r="1260" spans="3:4">
      <c r="C1260">
        <v>701.8</v>
      </c>
      <c r="D1260">
        <v>5.4113248743379245E-3</v>
      </c>
    </row>
    <row r="1261" spans="3:4">
      <c r="C1261">
        <v>702</v>
      </c>
      <c r="D1261">
        <v>5.3991490723950724E-3</v>
      </c>
    </row>
    <row r="1262" spans="3:4">
      <c r="C1262">
        <v>702.2</v>
      </c>
      <c r="D1262">
        <v>5.3869363562569312E-3</v>
      </c>
    </row>
    <row r="1263" spans="3:4">
      <c r="C1263">
        <v>702.4</v>
      </c>
      <c r="D1263">
        <v>5.3746868848362408E-3</v>
      </c>
    </row>
    <row r="1264" spans="3:4">
      <c r="C1264">
        <v>702.6</v>
      </c>
      <c r="D1264">
        <v>5.3624008241527727E-3</v>
      </c>
    </row>
    <row r="1265" spans="3:4">
      <c r="C1265">
        <v>702.8</v>
      </c>
      <c r="D1265">
        <v>5.3500783472910539E-3</v>
      </c>
    </row>
    <row r="1266" spans="3:4">
      <c r="C1266">
        <v>703</v>
      </c>
      <c r="D1266">
        <v>5.3377196343558702E-3</v>
      </c>
    </row>
    <row r="1267" spans="3:4">
      <c r="C1267">
        <v>703.2</v>
      </c>
      <c r="D1267">
        <v>5.3253248724256328E-3</v>
      </c>
    </row>
    <row r="1268" spans="3:4">
      <c r="C1268">
        <v>703.4</v>
      </c>
      <c r="D1268">
        <v>5.3128942555036793E-3</v>
      </c>
    </row>
    <row r="1269" spans="3:4">
      <c r="C1269">
        <v>703.6</v>
      </c>
      <c r="D1269">
        <v>5.3004279844674042E-3</v>
      </c>
    </row>
    <row r="1270" spans="3:4">
      <c r="C1270">
        <v>703.8</v>
      </c>
      <c r="D1270">
        <v>5.2879262670153708E-3</v>
      </c>
    </row>
    <row r="1271" spans="3:4">
      <c r="C1271">
        <v>704</v>
      </c>
      <c r="D1271">
        <v>5.2753893176123289E-3</v>
      </c>
    </row>
    <row r="1272" spans="3:4">
      <c r="C1272">
        <v>704.2</v>
      </c>
      <c r="D1272">
        <v>5.2628173574321849E-3</v>
      </c>
    </row>
    <row r="1273" spans="3:4">
      <c r="C1273">
        <v>704.4</v>
      </c>
      <c r="D1273">
        <v>5.2502106142990231E-3</v>
      </c>
    </row>
    <row r="1274" spans="3:4">
      <c r="C1274">
        <v>704.6</v>
      </c>
      <c r="D1274">
        <v>5.2375693226260345E-3</v>
      </c>
    </row>
    <row r="1275" spans="3:4">
      <c r="C1275">
        <v>704.8</v>
      </c>
      <c r="D1275">
        <v>5.2248937233525848E-3</v>
      </c>
    </row>
    <row r="1276" spans="3:4">
      <c r="C1276">
        <v>705</v>
      </c>
      <c r="D1276">
        <v>5.2121734788195644E-3</v>
      </c>
    </row>
    <row r="1277" spans="3:4">
      <c r="C1277">
        <v>705.2</v>
      </c>
      <c r="D1277">
        <v>5.1994201426019933E-3</v>
      </c>
    </row>
    <row r="1278" spans="3:4">
      <c r="C1278">
        <v>705.4</v>
      </c>
      <c r="D1278">
        <v>5.1866440024389057E-3</v>
      </c>
    </row>
    <row r="1279" spans="3:4">
      <c r="C1279">
        <v>705.6</v>
      </c>
      <c r="D1279">
        <v>5.1738345469842075E-3</v>
      </c>
    </row>
    <row r="1280" spans="3:4">
      <c r="C1280">
        <v>705.8</v>
      </c>
      <c r="D1280">
        <v>5.1609920501512014E-3</v>
      </c>
    </row>
    <row r="1281" spans="3:4">
      <c r="C1281">
        <v>706</v>
      </c>
      <c r="D1281">
        <v>5.1481167919129869E-3</v>
      </c>
    </row>
    <row r="1282" spans="3:4">
      <c r="C1282">
        <v>706.2</v>
      </c>
      <c r="D1282">
        <v>5.1352090582279207E-3</v>
      </c>
    </row>
    <row r="1283" spans="3:4">
      <c r="C1283">
        <v>706.4</v>
      </c>
      <c r="D1283">
        <v>5.1222691409633699E-3</v>
      </c>
    </row>
    <row r="1284" spans="3:4">
      <c r="C1284">
        <v>706.6</v>
      </c>
      <c r="D1284">
        <v>5.1092973378175045E-3</v>
      </c>
    </row>
    <row r="1285" spans="3:4">
      <c r="C1285">
        <v>706.8</v>
      </c>
      <c r="D1285">
        <v>5.0962939522395173E-3</v>
      </c>
    </row>
    <row r="1286" spans="3:4">
      <c r="C1286">
        <v>707</v>
      </c>
      <c r="D1286">
        <v>5.0832592933479836E-3</v>
      </c>
    </row>
    <row r="1287" spans="3:4">
      <c r="C1287">
        <v>707.2</v>
      </c>
      <c r="D1287">
        <v>5.0701936758475591E-3</v>
      </c>
    </row>
    <row r="1288" spans="3:4">
      <c r="C1288">
        <v>707.4</v>
      </c>
      <c r="D1288">
        <v>5.057087121675006E-3</v>
      </c>
    </row>
    <row r="1289" spans="3:4">
      <c r="C1289">
        <v>707.6</v>
      </c>
      <c r="D1289">
        <v>5.0439609904155665E-3</v>
      </c>
    </row>
    <row r="1290" spans="3:4">
      <c r="C1290">
        <v>707.8</v>
      </c>
      <c r="D1290">
        <v>5.0308048596357903E-3</v>
      </c>
    </row>
    <row r="1291" spans="3:4">
      <c r="C1291">
        <v>708</v>
      </c>
      <c r="D1291">
        <v>5.0176190661937493E-3</v>
      </c>
    </row>
    <row r="1292" spans="3:4">
      <c r="C1292">
        <v>708.2</v>
      </c>
      <c r="D1292">
        <v>5.0044039520687348E-3</v>
      </c>
    </row>
    <row r="1293" spans="3:4">
      <c r="C1293">
        <v>708.4</v>
      </c>
      <c r="D1293">
        <v>4.9911492474306231E-3</v>
      </c>
    </row>
    <row r="1294" spans="3:4">
      <c r="C1294">
        <v>708.6</v>
      </c>
      <c r="D1294">
        <v>4.9778769874299902E-3</v>
      </c>
    </row>
    <row r="1295" spans="3:4">
      <c r="C1295">
        <v>708.8</v>
      </c>
      <c r="D1295">
        <v>4.9645764443711814E-3</v>
      </c>
    </row>
    <row r="1296" spans="3:4">
      <c r="C1296">
        <v>709</v>
      </c>
      <c r="D1296">
        <v>4.9512479804720991E-3</v>
      </c>
    </row>
    <row r="1297" spans="3:4">
      <c r="C1297">
        <v>709.2</v>
      </c>
      <c r="D1297">
        <v>4.9378919625727271E-3</v>
      </c>
    </row>
    <row r="1298" spans="3:4">
      <c r="C1298">
        <v>709.4</v>
      </c>
      <c r="D1298">
        <v>4.9245087620368184E-3</v>
      </c>
    </row>
    <row r="1299" spans="3:4">
      <c r="C1299">
        <v>709.6</v>
      </c>
      <c r="D1299">
        <v>4.9110882729615423E-3</v>
      </c>
    </row>
    <row r="1300" spans="3:4">
      <c r="C1300">
        <v>709.8</v>
      </c>
      <c r="D1300">
        <v>4.8976522821876506E-3</v>
      </c>
    </row>
    <row r="1301" spans="3:4">
      <c r="C1301">
        <v>710</v>
      </c>
      <c r="D1301">
        <v>4.8841902311612994E-3</v>
      </c>
    </row>
    <row r="1302" spans="3:4">
      <c r="C1302">
        <v>710.2</v>
      </c>
      <c r="D1302">
        <v>4.8707025090095795E-3</v>
      </c>
    </row>
    <row r="1303" spans="3:4">
      <c r="C1303">
        <v>710.4</v>
      </c>
      <c r="D1303">
        <v>4.8571895088483814E-3</v>
      </c>
    </row>
    <row r="1304" spans="3:4">
      <c r="C1304">
        <v>710.6</v>
      </c>
      <c r="D1304">
        <v>4.8436516276773511E-3</v>
      </c>
    </row>
    <row r="1305" spans="3:4">
      <c r="C1305">
        <v>710.8</v>
      </c>
      <c r="D1305">
        <v>4.8300892662738407E-3</v>
      </c>
    </row>
    <row r="1306" spans="3:4">
      <c r="C1306">
        <v>711</v>
      </c>
      <c r="D1306">
        <v>4.8165028290857257E-3</v>
      </c>
    </row>
    <row r="1307" spans="3:4">
      <c r="C1307">
        <v>711.2</v>
      </c>
      <c r="D1307">
        <v>4.8028927241231629E-3</v>
      </c>
    </row>
    <row r="1308" spans="3:4">
      <c r="C1308">
        <v>711.4</v>
      </c>
      <c r="D1308">
        <v>4.7892593628494698E-3</v>
      </c>
    </row>
    <row r="1309" spans="3:4">
      <c r="C1309">
        <v>711.6</v>
      </c>
      <c r="D1309">
        <v>4.7756031600709216E-3</v>
      </c>
    </row>
    <row r="1310" spans="3:4">
      <c r="C1310">
        <v>711.8</v>
      </c>
      <c r="D1310">
        <v>4.7619245338257604E-3</v>
      </c>
    </row>
    <row r="1311" spans="3:4">
      <c r="C1311">
        <v>712</v>
      </c>
      <c r="D1311">
        <v>4.7482239052722914E-3</v>
      </c>
    </row>
    <row r="1312" spans="3:4">
      <c r="C1312">
        <v>712.2</v>
      </c>
      <c r="D1312">
        <v>4.7345016985761565E-3</v>
      </c>
    </row>
    <row r="1313" spans="3:4">
      <c r="C1313">
        <v>712.4</v>
      </c>
      <c r="D1313">
        <v>4.7207583407969248E-3</v>
      </c>
    </row>
    <row r="1314" spans="3:4">
      <c r="C1314">
        <v>712.6</v>
      </c>
      <c r="D1314">
        <v>4.7069942617738334E-3</v>
      </c>
    </row>
    <row r="1315" spans="3:4">
      <c r="C1315">
        <v>712.8</v>
      </c>
      <c r="D1315">
        <v>4.6932098940110009E-3</v>
      </c>
    </row>
    <row r="1316" spans="3:4">
      <c r="C1316">
        <v>713</v>
      </c>
      <c r="D1316">
        <v>4.6794056725619013E-3</v>
      </c>
    </row>
    <row r="1317" spans="3:4">
      <c r="C1317">
        <v>713.2</v>
      </c>
      <c r="D1317">
        <v>4.665582034913289E-3</v>
      </c>
    </row>
    <row r="1318" spans="3:4">
      <c r="C1318">
        <v>713.4</v>
      </c>
      <c r="D1318">
        <v>4.6517394208686596E-3</v>
      </c>
    </row>
    <row r="1319" spans="3:4">
      <c r="C1319">
        <v>713.6</v>
      </c>
      <c r="D1319">
        <v>4.6378782724311052E-3</v>
      </c>
    </row>
    <row r="1320" spans="3:4">
      <c r="C1320">
        <v>713.8</v>
      </c>
      <c r="D1320">
        <v>4.6239990336858338E-3</v>
      </c>
    </row>
    <row r="1321" spans="3:4">
      <c r="C1321">
        <v>714</v>
      </c>
      <c r="D1321">
        <v>4.6101021506822857E-3</v>
      </c>
    </row>
    <row r="1322" spans="3:4">
      <c r="C1322">
        <v>714.2</v>
      </c>
      <c r="D1322">
        <v>4.5961880713158128E-3</v>
      </c>
    </row>
    <row r="1323" spans="3:4">
      <c r="C1323">
        <v>714.4</v>
      </c>
      <c r="D1323">
        <v>4.5822572452092454E-3</v>
      </c>
    </row>
    <row r="1324" spans="3:4">
      <c r="C1324">
        <v>714.6</v>
      </c>
      <c r="D1324">
        <v>4.5683101235940281E-3</v>
      </c>
    </row>
    <row r="1325" spans="3:4">
      <c r="C1325">
        <v>714.8</v>
      </c>
      <c r="D1325">
        <v>4.5543471591913054E-3</v>
      </c>
    </row>
    <row r="1326" spans="3:4">
      <c r="C1326">
        <v>715</v>
      </c>
      <c r="D1326">
        <v>4.5403688060927962E-3</v>
      </c>
    </row>
    <row r="1327" spans="3:4">
      <c r="C1327">
        <v>715.2</v>
      </c>
      <c r="D1327">
        <v>4.5263755196415512E-3</v>
      </c>
    </row>
    <row r="1328" spans="3:4">
      <c r="C1328">
        <v>715.4</v>
      </c>
      <c r="D1328">
        <v>4.5123677563127691E-3</v>
      </c>
    </row>
    <row r="1329" spans="3:4">
      <c r="C1329">
        <v>715.6</v>
      </c>
      <c r="D1329">
        <v>4.4983459735944793E-3</v>
      </c>
    </row>
    <row r="1330" spans="3:4">
      <c r="C1330">
        <v>715.8</v>
      </c>
      <c r="D1330">
        <v>4.4843106298683979E-3</v>
      </c>
    </row>
    <row r="1331" spans="3:4">
      <c r="C1331">
        <v>716</v>
      </c>
      <c r="D1331">
        <v>4.4702621842908378E-3</v>
      </c>
    </row>
    <row r="1332" spans="3:4">
      <c r="C1332">
        <v>716.2</v>
      </c>
      <c r="D1332">
        <v>4.4562010966737271E-3</v>
      </c>
    </row>
    <row r="1333" spans="3:4">
      <c r="C1333">
        <v>716.4</v>
      </c>
      <c r="D1333">
        <v>4.4421172464322849E-3</v>
      </c>
    </row>
    <row r="1334" spans="3:4">
      <c r="C1334">
        <v>716.6</v>
      </c>
      <c r="D1334">
        <v>4.4280326991124695E-3</v>
      </c>
    </row>
    <row r="1335" spans="3:4">
      <c r="C1335">
        <v>716.8</v>
      </c>
      <c r="D1335">
        <v>4.4139368742949631E-3</v>
      </c>
    </row>
    <row r="1336" spans="3:4">
      <c r="C1336">
        <v>717</v>
      </c>
      <c r="D1336">
        <v>4.3998302338928985E-3</v>
      </c>
    </row>
    <row r="1337" spans="3:4">
      <c r="C1337">
        <v>717.2</v>
      </c>
      <c r="D1337">
        <v>4.385713239861205E-3</v>
      </c>
    </row>
    <row r="1338" spans="3:4">
      <c r="C1338">
        <v>717.4</v>
      </c>
      <c r="D1338">
        <v>4.3715863540804457E-3</v>
      </c>
    </row>
    <row r="1339" spans="3:4">
      <c r="C1339">
        <v>717.6</v>
      </c>
      <c r="D1339">
        <v>4.3574500382410246E-3</v>
      </c>
    </row>
    <row r="1340" spans="3:4">
      <c r="C1340">
        <v>717.8</v>
      </c>
      <c r="D1340">
        <v>4.3433047537280289E-3</v>
      </c>
    </row>
    <row r="1341" spans="3:4">
      <c r="C1341">
        <v>718</v>
      </c>
      <c r="D1341">
        <v>4.3291509615065839E-3</v>
      </c>
    </row>
    <row r="1342" spans="3:4">
      <c r="C1342">
        <v>718.2</v>
      </c>
      <c r="D1342">
        <v>4.3149891220078578E-3</v>
      </c>
    </row>
    <row r="1343" spans="3:4">
      <c r="C1343">
        <v>718.4</v>
      </c>
      <c r="D1343">
        <v>4.3008196950157724E-3</v>
      </c>
    </row>
    <row r="1344" spans="3:4">
      <c r="C1344">
        <v>718.6</v>
      </c>
      <c r="D1344">
        <v>4.2866431395543643E-3</v>
      </c>
    </row>
    <row r="1345" spans="3:4">
      <c r="C1345">
        <v>718.8</v>
      </c>
      <c r="D1345">
        <v>4.2724393710998369E-3</v>
      </c>
    </row>
    <row r="1346" spans="3:4">
      <c r="C1346">
        <v>719</v>
      </c>
      <c r="D1346">
        <v>4.2582507905354165E-3</v>
      </c>
    </row>
    <row r="1347" spans="3:4">
      <c r="C1347">
        <v>719.2</v>
      </c>
      <c r="D1347">
        <v>4.2440564187675176E-3</v>
      </c>
    </row>
    <row r="1348" spans="3:4">
      <c r="C1348">
        <v>719.4</v>
      </c>
      <c r="D1348">
        <v>4.2298567119521072E-3</v>
      </c>
    </row>
    <row r="1349" spans="3:4">
      <c r="C1349">
        <v>719.6</v>
      </c>
      <c r="D1349">
        <v>4.215652124890076E-3</v>
      </c>
    </row>
    <row r="1350" spans="3:4">
      <c r="C1350">
        <v>719.8</v>
      </c>
      <c r="D1350">
        <v>4.2014431109215255E-3</v>
      </c>
    </row>
    <row r="1351" spans="3:4">
      <c r="C1351">
        <v>720</v>
      </c>
      <c r="D1351">
        <v>4.1872301218209475E-3</v>
      </c>
    </row>
    <row r="1352" spans="3:4">
      <c r="C1352">
        <v>720.2</v>
      </c>
      <c r="D1352">
        <v>4.1730030100298751E-3</v>
      </c>
    </row>
    <row r="1353" spans="3:4">
      <c r="C1353">
        <v>720.4</v>
      </c>
      <c r="D1353">
        <v>4.1587838603560278E-3</v>
      </c>
    </row>
    <row r="1354" spans="3:4">
      <c r="C1354">
        <v>720.6</v>
      </c>
      <c r="D1354">
        <v>4.1445620629753143E-3</v>
      </c>
    </row>
    <row r="1355" spans="3:4">
      <c r="C1355">
        <v>720.8</v>
      </c>
      <c r="D1355">
        <v>4.1303380630270756E-3</v>
      </c>
    </row>
    <row r="1356" spans="3:4">
      <c r="C1356">
        <v>721</v>
      </c>
      <c r="D1356">
        <v>4.1161123035552815E-3</v>
      </c>
    </row>
    <row r="1357" spans="3:4">
      <c r="C1357">
        <v>721.2</v>
      </c>
      <c r="D1357">
        <v>4.1018852254115362E-3</v>
      </c>
    </row>
    <row r="1358" spans="3:4">
      <c r="C1358">
        <v>721.4</v>
      </c>
      <c r="D1358">
        <v>4.0876572671594506E-3</v>
      </c>
    </row>
    <row r="1359" spans="3:4">
      <c r="C1359">
        <v>721.6</v>
      </c>
      <c r="D1359">
        <v>4.0734288649802068E-3</v>
      </c>
    </row>
    <row r="1360" spans="3:4">
      <c r="C1360">
        <v>721.8</v>
      </c>
      <c r="D1360">
        <v>4.0592004525797148E-3</v>
      </c>
    </row>
    <row r="1361" spans="3:4">
      <c r="C1361">
        <v>722</v>
      </c>
      <c r="D1361">
        <v>4.0449724610970347E-3</v>
      </c>
    </row>
    <row r="1362" spans="3:4">
      <c r="C1362">
        <v>722.2</v>
      </c>
      <c r="D1362">
        <v>4.0307453190143363E-3</v>
      </c>
    </row>
    <row r="1363" spans="3:4">
      <c r="C1363">
        <v>722.4</v>
      </c>
      <c r="D1363">
        <v>4.0165194520684075E-3</v>
      </c>
    </row>
    <row r="1364" spans="3:4">
      <c r="C1364">
        <v>722.6</v>
      </c>
      <c r="D1364">
        <v>4.0022952831636335E-3</v>
      </c>
    </row>
    <row r="1365" spans="3:4">
      <c r="C1365">
        <v>722.8</v>
      </c>
      <c r="D1365">
        <v>3.9880629038388984E-3</v>
      </c>
    </row>
    <row r="1366" spans="3:4">
      <c r="C1366">
        <v>723</v>
      </c>
      <c r="D1366">
        <v>3.9738438169337684E-3</v>
      </c>
    </row>
    <row r="1367" spans="3:4">
      <c r="C1367">
        <v>723.2</v>
      </c>
      <c r="D1367">
        <v>3.9596276619893898E-3</v>
      </c>
    </row>
    <row r="1368" spans="3:4">
      <c r="C1368">
        <v>723.4</v>
      </c>
      <c r="D1368">
        <v>3.9454148503754293E-3</v>
      </c>
    </row>
    <row r="1369" spans="3:4">
      <c r="C1369">
        <v>723.6</v>
      </c>
      <c r="D1369">
        <v>3.9312057901967927E-3</v>
      </c>
    </row>
    <row r="1370" spans="3:4">
      <c r="C1370">
        <v>723.8</v>
      </c>
      <c r="D1370">
        <v>3.9170008862174557E-3</v>
      </c>
    </row>
    <row r="1371" spans="3:4">
      <c r="C1371">
        <v>724</v>
      </c>
      <c r="D1371">
        <v>3.9028005397859899E-3</v>
      </c>
    </row>
    <row r="1372" spans="3:4">
      <c r="C1372">
        <v>724.2</v>
      </c>
      <c r="D1372">
        <v>3.8886051487628977E-3</v>
      </c>
    </row>
    <row r="1373" spans="3:4">
      <c r="C1373">
        <v>724.4</v>
      </c>
      <c r="D1373">
        <v>3.8744045628516734E-3</v>
      </c>
    </row>
    <row r="1374" spans="3:4">
      <c r="C1374">
        <v>724.6</v>
      </c>
      <c r="D1374">
        <v>3.8602206983470366E-3</v>
      </c>
    </row>
    <row r="1375" spans="3:4">
      <c r="C1375">
        <v>724.8</v>
      </c>
      <c r="D1375">
        <v>3.8460429440185157E-3</v>
      </c>
    </row>
    <row r="1376" spans="3:4">
      <c r="C1376">
        <v>725</v>
      </c>
      <c r="D1376">
        <v>3.8318716837237852E-3</v>
      </c>
    </row>
    <row r="1377" spans="3:4">
      <c r="C1377">
        <v>725.2</v>
      </c>
      <c r="D1377">
        <v>3.8176969654622247E-3</v>
      </c>
    </row>
    <row r="1378" spans="3:4">
      <c r="C1378">
        <v>725.4</v>
      </c>
      <c r="D1378">
        <v>3.8035402569937433E-3</v>
      </c>
    </row>
    <row r="1379" spans="3:4">
      <c r="C1379">
        <v>725.6</v>
      </c>
      <c r="D1379">
        <v>3.7893703276613957E-3</v>
      </c>
    </row>
    <row r="1380" spans="3:4">
      <c r="C1380">
        <v>725.8</v>
      </c>
      <c r="D1380">
        <v>3.7752300599460768E-3</v>
      </c>
    </row>
    <row r="1381" spans="3:4">
      <c r="C1381">
        <v>726</v>
      </c>
      <c r="D1381">
        <v>3.7610980972029254E-3</v>
      </c>
    </row>
    <row r="1382" spans="3:4">
      <c r="C1382">
        <v>726.2</v>
      </c>
      <c r="D1382">
        <v>3.7469748011911873E-3</v>
      </c>
    </row>
    <row r="1383" spans="3:4">
      <c r="C1383">
        <v>726.4</v>
      </c>
      <c r="D1383">
        <v>3.7328605294280537E-3</v>
      </c>
    </row>
    <row r="1384" spans="3:4">
      <c r="C1384">
        <v>726.6</v>
      </c>
      <c r="D1384">
        <v>3.7187556351423053E-3</v>
      </c>
    </row>
    <row r="1385" spans="3:4">
      <c r="C1385">
        <v>726.8</v>
      </c>
      <c r="D1385">
        <v>3.70465018355349E-3</v>
      </c>
    </row>
    <row r="1386" spans="3:4">
      <c r="C1386">
        <v>727</v>
      </c>
      <c r="D1386">
        <v>3.6905655113038871E-3</v>
      </c>
    </row>
    <row r="1387" spans="3:4">
      <c r="C1387">
        <v>727.2</v>
      </c>
      <c r="D1387">
        <v>3.6764912333595965E-3</v>
      </c>
    </row>
    <row r="1388" spans="3:4">
      <c r="C1388">
        <v>727.4</v>
      </c>
      <c r="D1388">
        <v>3.6624276859932334E-3</v>
      </c>
    </row>
    <row r="1389" spans="3:4">
      <c r="C1389">
        <v>727.6</v>
      </c>
      <c r="D1389">
        <v>3.648364650364271E-3</v>
      </c>
    </row>
    <row r="1390" spans="3:4">
      <c r="C1390">
        <v>727.8</v>
      </c>
      <c r="D1390">
        <v>3.6343239895655767E-3</v>
      </c>
    </row>
    <row r="1391" spans="3:4">
      <c r="C1391">
        <v>728</v>
      </c>
      <c r="D1391">
        <v>3.6202950239314952E-3</v>
      </c>
    </row>
    <row r="1392" spans="3:4">
      <c r="C1392">
        <v>728.2</v>
      </c>
      <c r="D1392">
        <v>3.6062780721328801E-3</v>
      </c>
    </row>
    <row r="1393" spans="3:4">
      <c r="C1393">
        <v>728.4</v>
      </c>
      <c r="D1393">
        <v>3.5922734481886524E-3</v>
      </c>
    </row>
    <row r="1394" spans="3:4">
      <c r="C1394">
        <v>728.6</v>
      </c>
      <c r="D1394">
        <v>3.5782814614417589E-3</v>
      </c>
    </row>
    <row r="1395" spans="3:4">
      <c r="C1395">
        <v>728.8</v>
      </c>
      <c r="D1395">
        <v>3.5643024165373737E-3</v>
      </c>
    </row>
    <row r="1396" spans="3:4">
      <c r="C1396">
        <v>729</v>
      </c>
      <c r="D1396">
        <v>3.5503366134031532E-3</v>
      </c>
    </row>
    <row r="1397" spans="3:4">
      <c r="C1397">
        <v>729.2</v>
      </c>
      <c r="D1397">
        <v>3.5363843472316194E-3</v>
      </c>
    </row>
    <row r="1398" spans="3:4">
      <c r="C1398">
        <v>729.4</v>
      </c>
      <c r="D1398">
        <v>3.5224459084647508E-3</v>
      </c>
    </row>
    <row r="1399" spans="3:4">
      <c r="C1399">
        <v>729.6</v>
      </c>
      <c r="D1399">
        <v>3.5085215827806025E-3</v>
      </c>
    </row>
    <row r="1400" spans="3:4">
      <c r="C1400">
        <v>729.8</v>
      </c>
      <c r="D1400">
        <v>3.4946116510821768E-3</v>
      </c>
    </row>
    <row r="1401" spans="3:4">
      <c r="C1401">
        <v>730</v>
      </c>
      <c r="D1401">
        <v>3.4807163894883457E-3</v>
      </c>
    </row>
    <row r="1402" spans="3:4">
      <c r="C1402">
        <v>730.2</v>
      </c>
      <c r="D1402">
        <v>3.4668154069095979E-3</v>
      </c>
    </row>
    <row r="1403" spans="3:4">
      <c r="C1403">
        <v>730.4</v>
      </c>
      <c r="D1403">
        <v>3.4529511438358188E-3</v>
      </c>
    </row>
    <row r="1404" spans="3:4">
      <c r="C1404">
        <v>730.6</v>
      </c>
      <c r="D1404">
        <v>3.4391023172559883E-3</v>
      </c>
    </row>
    <row r="1405" spans="3:4">
      <c r="C1405">
        <v>730.8</v>
      </c>
      <c r="D1405">
        <v>3.4252586364545167E-3</v>
      </c>
    </row>
    <row r="1406" spans="3:4">
      <c r="C1406">
        <v>731</v>
      </c>
      <c r="D1406">
        <v>3.4114418851306778E-3</v>
      </c>
    </row>
    <row r="1407" spans="3:4">
      <c r="C1407">
        <v>731.2</v>
      </c>
      <c r="D1407">
        <v>3.3976308366479562E-3</v>
      </c>
    </row>
    <row r="1408" spans="3:4">
      <c r="C1408">
        <v>731.4</v>
      </c>
      <c r="D1408">
        <v>3.3838471183519144E-3</v>
      </c>
    </row>
    <row r="1409" spans="3:4">
      <c r="C1409">
        <v>731.6</v>
      </c>
      <c r="D1409">
        <v>3.370080046592251E-3</v>
      </c>
    </row>
    <row r="1410" spans="3:4">
      <c r="C1410">
        <v>731.8</v>
      </c>
      <c r="D1410">
        <v>3.3563298565975584E-3</v>
      </c>
    </row>
    <row r="1411" spans="3:4">
      <c r="C1411">
        <v>732</v>
      </c>
      <c r="D1411">
        <v>3.3425967787611682E-3</v>
      </c>
    </row>
    <row r="1412" spans="3:4">
      <c r="C1412">
        <v>732.2</v>
      </c>
      <c r="D1412">
        <v>3.3288810386576293E-3</v>
      </c>
    </row>
    <row r="1413" spans="3:4">
      <c r="C1413">
        <v>732.4</v>
      </c>
      <c r="D1413">
        <v>3.3151723407466621E-3</v>
      </c>
    </row>
    <row r="1414" spans="3:4">
      <c r="C1414">
        <v>732.6</v>
      </c>
      <c r="D1414">
        <v>3.3014923640434708E-3</v>
      </c>
    </row>
    <row r="1415" spans="3:4">
      <c r="C1415">
        <v>732.8</v>
      </c>
      <c r="D1415">
        <v>3.2878303563195653E-3</v>
      </c>
    </row>
    <row r="1416" spans="3:4">
      <c r="C1416">
        <v>733</v>
      </c>
      <c r="D1416">
        <v>3.2741865246938757E-3</v>
      </c>
    </row>
    <row r="1417" spans="3:4">
      <c r="C1417">
        <v>733.2</v>
      </c>
      <c r="D1417">
        <v>3.2605610715569812E-3</v>
      </c>
    </row>
    <row r="1418" spans="3:4">
      <c r="C1418">
        <v>733.4</v>
      </c>
      <c r="D1418">
        <v>3.2469541945998014E-3</v>
      </c>
    </row>
    <row r="1419" spans="3:4">
      <c r="C1419">
        <v>733.6</v>
      </c>
      <c r="D1419">
        <v>3.2333660868440368E-3</v>
      </c>
    </row>
    <row r="1420" spans="3:4">
      <c r="C1420">
        <v>733.8</v>
      </c>
      <c r="D1420">
        <v>3.2197969366745283E-3</v>
      </c>
    </row>
    <row r="1421" spans="3:4">
      <c r="C1421">
        <v>734</v>
      </c>
      <c r="D1421">
        <v>3.2062469278733284E-3</v>
      </c>
    </row>
    <row r="1422" spans="3:4">
      <c r="C1422">
        <v>734.2</v>
      </c>
      <c r="D1422">
        <v>3.1927162396555497E-3</v>
      </c>
    </row>
    <row r="1423" spans="3:4">
      <c r="C1423">
        <v>734.4</v>
      </c>
      <c r="D1423">
        <v>3.1792050467070116E-3</v>
      </c>
    </row>
    <row r="1424" spans="3:4">
      <c r="C1424">
        <v>734.6</v>
      </c>
      <c r="D1424">
        <v>3.1657135192235215E-3</v>
      </c>
    </row>
    <row r="1425" spans="3:4">
      <c r="C1425">
        <v>734.8</v>
      </c>
      <c r="D1425">
        <v>3.1522418229519315E-3</v>
      </c>
    </row>
    <row r="1426" spans="3:4">
      <c r="C1426">
        <v>735</v>
      </c>
      <c r="D1426">
        <v>3.1387901192328014E-3</v>
      </c>
    </row>
    <row r="1427" spans="3:4">
      <c r="C1427">
        <v>735.2</v>
      </c>
      <c r="D1427">
        <v>3.1253378853771763E-3</v>
      </c>
    </row>
    <row r="1428" spans="3:4">
      <c r="C1428">
        <v>735.4</v>
      </c>
      <c r="D1428">
        <v>3.1119274771846221E-3</v>
      </c>
    </row>
    <row r="1429" spans="3:4">
      <c r="C1429">
        <v>735.6</v>
      </c>
      <c r="D1429">
        <v>3.0985374868196555E-3</v>
      </c>
    </row>
    <row r="1430" spans="3:4">
      <c r="C1430">
        <v>735.8</v>
      </c>
      <c r="D1430">
        <v>3.0851680596566977E-3</v>
      </c>
    </row>
    <row r="1431" spans="3:4">
      <c r="C1431">
        <v>736</v>
      </c>
      <c r="D1431">
        <v>3.0718193368602345E-3</v>
      </c>
    </row>
    <row r="1432" spans="3:4">
      <c r="C1432">
        <v>736.2</v>
      </c>
      <c r="D1432">
        <v>3.0584914554380787E-3</v>
      </c>
    </row>
    <row r="1433" spans="3:4">
      <c r="C1433">
        <v>736.4</v>
      </c>
      <c r="D1433">
        <v>3.0451742736854067E-3</v>
      </c>
    </row>
    <row r="1434" spans="3:4">
      <c r="C1434">
        <v>736.6</v>
      </c>
      <c r="D1434">
        <v>3.031888888364565E-3</v>
      </c>
    </row>
    <row r="1435" spans="3:4">
      <c r="C1435">
        <v>736.8</v>
      </c>
      <c r="D1435">
        <v>3.0186247148222081E-3</v>
      </c>
    </row>
    <row r="1436" spans="3:4">
      <c r="C1436">
        <v>737</v>
      </c>
      <c r="D1436">
        <v>3.0053818745943324E-3</v>
      </c>
    </row>
    <row r="1437" spans="3:4">
      <c r="C1437">
        <v>737.2</v>
      </c>
      <c r="D1437">
        <v>2.9921604853270561E-3</v>
      </c>
    </row>
    <row r="1438" spans="3:4">
      <c r="C1438">
        <v>737.4</v>
      </c>
      <c r="D1438">
        <v>2.9789606608385606E-3</v>
      </c>
    </row>
    <row r="1439" spans="3:4">
      <c r="C1439">
        <v>737.6</v>
      </c>
      <c r="D1439">
        <v>2.9657825111821059E-3</v>
      </c>
    </row>
    <row r="1440" spans="3:4">
      <c r="C1440">
        <v>737.8</v>
      </c>
      <c r="D1440">
        <v>2.9526261427102948E-3</v>
      </c>
    </row>
    <row r="1441" spans="3:4">
      <c r="C1441">
        <v>738</v>
      </c>
      <c r="D1441">
        <v>2.9394916581403684E-3</v>
      </c>
    </row>
    <row r="1442" spans="3:4">
      <c r="C1442">
        <v>738.2</v>
      </c>
      <c r="D1442">
        <v>2.926368859655709E-3</v>
      </c>
    </row>
    <row r="1443" spans="3:4">
      <c r="C1443">
        <v>738.4</v>
      </c>
      <c r="D1443">
        <v>2.9132788553124754E-3</v>
      </c>
    </row>
    <row r="1444" spans="3:4">
      <c r="C1444">
        <v>738.6</v>
      </c>
      <c r="D1444">
        <v>2.9002110056973265E-3</v>
      </c>
    </row>
    <row r="1445" spans="3:4">
      <c r="C1445">
        <v>738.8</v>
      </c>
      <c r="D1445">
        <v>2.8871654002504171E-3</v>
      </c>
    </row>
    <row r="1446" spans="3:4">
      <c r="C1446">
        <v>739</v>
      </c>
      <c r="D1446">
        <v>2.8741421250982934E-3</v>
      </c>
    </row>
    <row r="1447" spans="3:4">
      <c r="C1447">
        <v>739.2</v>
      </c>
      <c r="D1447">
        <v>2.8611306625772105E-3</v>
      </c>
    </row>
    <row r="1448" spans="3:4">
      <c r="C1448">
        <v>739.4</v>
      </c>
      <c r="D1448">
        <v>2.84815272300762E-3</v>
      </c>
    </row>
    <row r="1449" spans="3:4">
      <c r="C1449">
        <v>739.6</v>
      </c>
      <c r="D1449">
        <v>2.8351973363967436E-3</v>
      </c>
    </row>
    <row r="1450" spans="3:4">
      <c r="C1450">
        <v>739.8</v>
      </c>
      <c r="D1450">
        <v>2.8222645769440573E-3</v>
      </c>
    </row>
    <row r="1451" spans="3:4">
      <c r="C1451">
        <v>740</v>
      </c>
      <c r="D1451">
        <v>2.8093545158814834E-3</v>
      </c>
    </row>
    <row r="1452" spans="3:4">
      <c r="C1452">
        <v>740.2</v>
      </c>
      <c r="D1452">
        <v>2.7964672215493899E-3</v>
      </c>
    </row>
    <row r="1453" spans="3:4">
      <c r="C1453">
        <v>740.4</v>
      </c>
      <c r="D1453">
        <v>2.7835922886846301E-3</v>
      </c>
    </row>
    <row r="1454" spans="3:4">
      <c r="C1454">
        <v>740.6</v>
      </c>
      <c r="D1454">
        <v>2.7707511454846036E-3</v>
      </c>
    </row>
    <row r="1455" spans="3:4">
      <c r="C1455">
        <v>740.8</v>
      </c>
      <c r="D1455">
        <v>2.7579329411341127E-3</v>
      </c>
    </row>
    <row r="1456" spans="3:4">
      <c r="C1456">
        <v>741</v>
      </c>
      <c r="D1456">
        <v>2.7451377337715304E-3</v>
      </c>
    </row>
    <row r="1457" spans="3:4">
      <c r="C1457">
        <v>741.2</v>
      </c>
      <c r="D1457">
        <v>2.7323655790115792E-3</v>
      </c>
    </row>
    <row r="1458" spans="3:4">
      <c r="C1458">
        <v>741.4</v>
      </c>
      <c r="D1458">
        <v>2.7196165300248775E-3</v>
      </c>
    </row>
    <row r="1459" spans="3:4">
      <c r="C1459">
        <v>741.6</v>
      </c>
      <c r="D1459">
        <v>2.7068906376176982E-3</v>
      </c>
    </row>
    <row r="1460" spans="3:4">
      <c r="C1460">
        <v>741.8</v>
      </c>
      <c r="D1460">
        <v>2.6941879503120819E-3</v>
      </c>
    </row>
    <row r="1461" spans="3:4">
      <c r="C1461">
        <v>742</v>
      </c>
      <c r="D1461">
        <v>2.6815085144261241E-3</v>
      </c>
    </row>
    <row r="1462" spans="3:4">
      <c r="C1462">
        <v>742.2</v>
      </c>
      <c r="D1462">
        <v>2.6688523741544242E-3</v>
      </c>
    </row>
    <row r="1463" spans="3:4">
      <c r="C1463">
        <v>742.4</v>
      </c>
      <c r="D1463">
        <v>2.6562195716487609E-3</v>
      </c>
    </row>
    <row r="1464" spans="3:4">
      <c r="C1464">
        <v>742.6</v>
      </c>
      <c r="D1464">
        <v>2.6436101470987466E-3</v>
      </c>
    </row>
    <row r="1465" spans="3:4">
      <c r="C1465">
        <v>742.8</v>
      </c>
      <c r="D1465">
        <v>2.6310139218835801E-3</v>
      </c>
    </row>
    <row r="1466" spans="3:4">
      <c r="C1466">
        <v>743</v>
      </c>
      <c r="D1466">
        <v>2.6184517791116714E-3</v>
      </c>
    </row>
    <row r="1467" spans="3:4">
      <c r="C1467">
        <v>743.2</v>
      </c>
      <c r="D1467">
        <v>2.6059131080342921E-3</v>
      </c>
    </row>
    <row r="1468" spans="3:4">
      <c r="C1468">
        <v>743.4</v>
      </c>
      <c r="D1468">
        <v>2.5933979423754666E-3</v>
      </c>
    </row>
    <row r="1469" spans="3:4">
      <c r="C1469">
        <v>743.6</v>
      </c>
      <c r="D1469">
        <v>2.5809063142811384E-3</v>
      </c>
    </row>
    <row r="1470" spans="3:4">
      <c r="C1470">
        <v>743.8</v>
      </c>
      <c r="D1470">
        <v>2.5684382544002324E-3</v>
      </c>
    </row>
    <row r="1471" spans="3:4">
      <c r="C1471">
        <v>744</v>
      </c>
      <c r="D1471">
        <v>2.5559832947795631E-3</v>
      </c>
    </row>
    <row r="1472" spans="3:4">
      <c r="C1472">
        <v>744.2</v>
      </c>
      <c r="D1472">
        <v>2.5435628803966667E-3</v>
      </c>
    </row>
    <row r="1473" spans="3:4">
      <c r="C1473">
        <v>744.4</v>
      </c>
      <c r="D1473">
        <v>2.5311661018047847E-3</v>
      </c>
    </row>
    <row r="1474" spans="3:4">
      <c r="C1474">
        <v>744.6</v>
      </c>
      <c r="D1474">
        <v>2.5187929850549601E-3</v>
      </c>
    </row>
    <row r="1475" spans="3:4">
      <c r="C1475">
        <v>744.8</v>
      </c>
      <c r="D1475">
        <v>2.5064435550825139E-3</v>
      </c>
    </row>
    <row r="1476" spans="3:4">
      <c r="C1476">
        <v>745</v>
      </c>
      <c r="D1476">
        <v>2.4941178357867364E-3</v>
      </c>
    </row>
    <row r="1477" spans="3:4">
      <c r="C1477">
        <v>745.2</v>
      </c>
      <c r="D1477">
        <v>2.4818158501101139E-3</v>
      </c>
    </row>
    <row r="1478" spans="3:4">
      <c r="C1478">
        <v>745.4</v>
      </c>
      <c r="D1478">
        <v>2.4695376201171199E-3</v>
      </c>
    </row>
    <row r="1479" spans="3:4">
      <c r="C1479">
        <v>745.6</v>
      </c>
      <c r="D1479">
        <v>2.4572831670723458E-3</v>
      </c>
    </row>
    <row r="1480" spans="3:4">
      <c r="C1480">
        <v>745.8</v>
      </c>
      <c r="D1480">
        <v>2.4450525115181599E-3</v>
      </c>
    </row>
    <row r="1481" spans="3:4">
      <c r="C1481">
        <v>746</v>
      </c>
      <c r="D1481">
        <v>2.4328456733516734E-3</v>
      </c>
    </row>
    <row r="1482" spans="3:4">
      <c r="C1482">
        <v>746.2</v>
      </c>
      <c r="D1482">
        <v>2.4206626719010353E-3</v>
      </c>
    </row>
    <row r="1483" spans="3:4">
      <c r="C1483">
        <v>746.4</v>
      </c>
      <c r="D1483">
        <v>2.4085035260011265E-3</v>
      </c>
    </row>
    <row r="1484" spans="3:4">
      <c r="C1484">
        <v>746.6</v>
      </c>
      <c r="D1484">
        <v>2.396368254068399E-3</v>
      </c>
    </row>
    <row r="1485" spans="3:4">
      <c r="C1485">
        <v>746.8</v>
      </c>
      <c r="D1485">
        <v>2.3842568741750613E-3</v>
      </c>
    </row>
    <row r="1486" spans="3:4">
      <c r="C1486">
        <v>747</v>
      </c>
      <c r="D1486">
        <v>2.3721694041223995E-3</v>
      </c>
    </row>
    <row r="1487" spans="3:4">
      <c r="C1487">
        <v>747.2</v>
      </c>
      <c r="D1487">
        <v>2.3600953001540461E-3</v>
      </c>
    </row>
    <row r="1488" spans="3:4">
      <c r="C1488">
        <v>747.4</v>
      </c>
      <c r="D1488">
        <v>2.3480561257226565E-3</v>
      </c>
    </row>
    <row r="1489" spans="3:4">
      <c r="C1489">
        <v>747.6</v>
      </c>
      <c r="D1489">
        <v>2.3360408974950316E-3</v>
      </c>
    </row>
    <row r="1490" spans="3:4">
      <c r="C1490">
        <v>747.8</v>
      </c>
      <c r="D1490">
        <v>2.3240496334852104E-3</v>
      </c>
    </row>
    <row r="1491" spans="3:4">
      <c r="C1491">
        <v>748</v>
      </c>
      <c r="D1491">
        <v>2.3120823517704262E-3</v>
      </c>
    </row>
    <row r="1492" spans="3:4">
      <c r="C1492">
        <v>748.2</v>
      </c>
      <c r="D1492">
        <v>2.3001390705595375E-3</v>
      </c>
    </row>
    <row r="1493" spans="3:4">
      <c r="C1493">
        <v>748.4</v>
      </c>
      <c r="D1493">
        <v>2.2882093748749976E-3</v>
      </c>
    </row>
    <row r="1494" spans="3:4">
      <c r="C1494">
        <v>748.6</v>
      </c>
      <c r="D1494">
        <v>2.2763145678831188E-3</v>
      </c>
    </row>
    <row r="1495" spans="3:4">
      <c r="C1495">
        <v>748.8</v>
      </c>
      <c r="D1495">
        <v>2.2644438015702859E-3</v>
      </c>
    </row>
    <row r="1496" spans="3:4">
      <c r="C1496">
        <v>749</v>
      </c>
      <c r="D1496">
        <v>2.2525970959069472E-3</v>
      </c>
    </row>
    <row r="1497" spans="3:4">
      <c r="C1497">
        <v>749.2</v>
      </c>
      <c r="D1497">
        <v>2.2407744713021913E-3</v>
      </c>
    </row>
    <row r="1498" spans="3:4">
      <c r="C1498">
        <v>749.4</v>
      </c>
      <c r="D1498">
        <v>2.2289759486661988E-3</v>
      </c>
    </row>
    <row r="1499" spans="3:4">
      <c r="C1499">
        <v>749.6</v>
      </c>
      <c r="D1499">
        <v>2.2171912422075208E-3</v>
      </c>
    </row>
    <row r="1500" spans="3:4">
      <c r="C1500">
        <v>749.8</v>
      </c>
      <c r="D1500">
        <v>2.2054414008189542E-3</v>
      </c>
    </row>
    <row r="1501" spans="3:4">
      <c r="C1501">
        <v>750</v>
      </c>
      <c r="D1501">
        <v>2.1937157120536302E-3</v>
      </c>
    </row>
    <row r="1502" spans="3:4">
      <c r="C1502">
        <v>750.2</v>
      </c>
      <c r="D1502">
        <v>2.1820141999884766E-3</v>
      </c>
    </row>
    <row r="1503" spans="3:4">
      <c r="C1503">
        <v>750.4</v>
      </c>
      <c r="D1503">
        <v>2.1703368894760069E-3</v>
      </c>
    </row>
    <row r="1504" spans="3:4">
      <c r="C1504">
        <v>750.6</v>
      </c>
      <c r="D1504">
        <v>2.1586732002905123E-3</v>
      </c>
    </row>
    <row r="1505" spans="3:4">
      <c r="C1505">
        <v>750.8</v>
      </c>
      <c r="D1505">
        <v>2.1470447937640626E-3</v>
      </c>
    </row>
    <row r="1506" spans="3:4">
      <c r="C1506">
        <v>751</v>
      </c>
      <c r="D1506">
        <v>2.1354406525043042E-3</v>
      </c>
    </row>
    <row r="1507" spans="3:4">
      <c r="C1507">
        <v>751.2</v>
      </c>
      <c r="D1507">
        <v>2.1238608055796989E-3</v>
      </c>
    </row>
    <row r="1508" spans="3:4">
      <c r="C1508">
        <v>751.4</v>
      </c>
      <c r="D1508">
        <v>2.1123052830781214E-3</v>
      </c>
    </row>
    <row r="1509" spans="3:4">
      <c r="C1509">
        <v>751.6</v>
      </c>
      <c r="D1509">
        <v>2.1007741161557601E-3</v>
      </c>
    </row>
    <row r="1510" spans="3:4">
      <c r="C1510">
        <v>751.8</v>
      </c>
      <c r="D1510">
        <v>2.0892673370846572E-3</v>
      </c>
    </row>
    <row r="1511" spans="3:4">
      <c r="C1511">
        <v>752</v>
      </c>
      <c r="D1511">
        <v>2.0777849792987021E-3</v>
      </c>
    </row>
    <row r="1512" spans="3:4">
      <c r="C1512">
        <v>752.2</v>
      </c>
      <c r="D1512">
        <v>2.0663270774381442E-3</v>
      </c>
    </row>
    <row r="1513" spans="3:4">
      <c r="C1513">
        <v>752.4</v>
      </c>
      <c r="D1513">
        <v>2.0548936673926649E-3</v>
      </c>
    </row>
    <row r="1514" spans="3:4">
      <c r="C1514">
        <v>752.6</v>
      </c>
      <c r="D1514">
        <v>2.0434847863428389E-3</v>
      </c>
    </row>
    <row r="1515" spans="3:4">
      <c r="C1515">
        <v>752.8</v>
      </c>
      <c r="D1515">
        <v>2.0321004728001851E-3</v>
      </c>
    </row>
    <row r="1516" spans="3:4">
      <c r="C1516">
        <v>753</v>
      </c>
      <c r="D1516">
        <v>2.0207304149300206E-3</v>
      </c>
    </row>
    <row r="1517" spans="3:4">
      <c r="C1517">
        <v>753.2</v>
      </c>
      <c r="D1517">
        <v>2.0093957694598142E-3</v>
      </c>
    </row>
    <row r="1518" spans="3:4">
      <c r="C1518">
        <v>753.4</v>
      </c>
      <c r="D1518">
        <v>1.9980857997937149E-3</v>
      </c>
    </row>
    <row r="1519" spans="3:4">
      <c r="C1519">
        <v>753.6</v>
      </c>
      <c r="D1519">
        <v>1.9868005506932158E-3</v>
      </c>
    </row>
    <row r="1520" spans="3:4">
      <c r="C1520">
        <v>753.8</v>
      </c>
      <c r="D1520">
        <v>1.9755400684090324E-3</v>
      </c>
    </row>
    <row r="1521" spans="3:4">
      <c r="C1521">
        <v>754</v>
      </c>
      <c r="D1521">
        <v>1.9643044007123362E-3</v>
      </c>
    </row>
    <row r="1522" spans="3:4">
      <c r="C1522">
        <v>754.2</v>
      </c>
      <c r="D1522">
        <v>1.9530935969243937E-3</v>
      </c>
    </row>
    <row r="1523" spans="3:4">
      <c r="C1523">
        <v>754.4</v>
      </c>
      <c r="D1523">
        <v>1.9419077079446932E-3</v>
      </c>
    </row>
    <row r="1524" spans="3:4">
      <c r="C1524">
        <v>754.6</v>
      </c>
      <c r="D1524">
        <v>1.9307467862773678E-3</v>
      </c>
    </row>
    <row r="1525" spans="3:4">
      <c r="C1525">
        <v>754.8</v>
      </c>
      <c r="D1525">
        <v>1.9196108860561297E-3</v>
      </c>
    </row>
    <row r="1526" spans="3:4">
      <c r="C1526">
        <v>755</v>
      </c>
      <c r="D1526">
        <v>1.9085000630675371E-3</v>
      </c>
    </row>
    <row r="1527" spans="3:4">
      <c r="C1527">
        <v>755.2</v>
      </c>
      <c r="D1527">
        <v>1.8974143747726782E-3</v>
      </c>
    </row>
    <row r="1528" spans="3:4">
      <c r="C1528">
        <v>755.4</v>
      </c>
      <c r="D1528">
        <v>1.8863538803273049E-3</v>
      </c>
    </row>
    <row r="1529" spans="3:4">
      <c r="C1529">
        <v>755.6</v>
      </c>
      <c r="D1529">
        <v>1.8753186406002995E-3</v>
      </c>
    </row>
    <row r="1530" spans="3:4">
      <c r="C1530">
        <v>755.8</v>
      </c>
      <c r="D1530">
        <v>1.8643087181906338E-3</v>
      </c>
    </row>
    <row r="1531" spans="3:4">
      <c r="C1531">
        <v>756</v>
      </c>
      <c r="D1531">
        <v>1.8533241774426755E-3</v>
      </c>
    </row>
    <row r="1532" spans="3:4">
      <c r="C1532">
        <v>756.2</v>
      </c>
      <c r="D1532">
        <v>1.8423650844599255E-3</v>
      </c>
    </row>
    <row r="1533" spans="3:4">
      <c r="C1533">
        <v>756.4</v>
      </c>
      <c r="D1533">
        <v>1.8314315071172246E-3</v>
      </c>
    </row>
    <row r="1534" spans="3:4">
      <c r="C1534">
        <v>756.6</v>
      </c>
      <c r="D1534">
        <v>1.8205235150713071E-3</v>
      </c>
    </row>
    <row r="1535" spans="3:4">
      <c r="C1535">
        <v>756.8</v>
      </c>
      <c r="D1535">
        <v>1.8096411797698709E-3</v>
      </c>
    </row>
    <row r="1536" spans="3:4">
      <c r="C1536">
        <v>757</v>
      </c>
      <c r="D1536">
        <v>1.7987845744590369E-3</v>
      </c>
    </row>
    <row r="1537" spans="3:4">
      <c r="C1537">
        <v>757.2</v>
      </c>
      <c r="D1537">
        <v>1.7879537741892517E-3</v>
      </c>
    </row>
    <row r="1538" spans="3:4">
      <c r="C1538">
        <v>757.4</v>
      </c>
      <c r="D1538">
        <v>1.777148855819719E-3</v>
      </c>
    </row>
    <row r="1539" spans="3:4">
      <c r="C1539">
        <v>757.6</v>
      </c>
      <c r="D1539">
        <v>1.7663698980211915E-3</v>
      </c>
    </row>
    <row r="1540" spans="3:4">
      <c r="C1540">
        <v>757.8</v>
      </c>
      <c r="D1540">
        <v>1.7556169812773489E-3</v>
      </c>
    </row>
    <row r="1541" spans="3:4">
      <c r="C1541">
        <v>758</v>
      </c>
      <c r="D1541">
        <v>1.7448901878845972E-3</v>
      </c>
    </row>
    <row r="1542" spans="3:4">
      <c r="C1542">
        <v>758.2</v>
      </c>
      <c r="D1542">
        <v>1.7341896019503692E-3</v>
      </c>
    </row>
    <row r="1543" spans="3:4">
      <c r="C1543">
        <v>758.4</v>
      </c>
      <c r="D1543">
        <v>1.7235153093900001E-3</v>
      </c>
    </row>
    <row r="1544" spans="3:4">
      <c r="C1544">
        <v>758.6</v>
      </c>
      <c r="D1544">
        <v>1.7128462669974286E-3</v>
      </c>
    </row>
    <row r="1545" spans="3:4">
      <c r="C1545">
        <v>758.8</v>
      </c>
      <c r="D1545">
        <v>1.7022256597646764E-3</v>
      </c>
    </row>
    <row r="1546" spans="3:4">
      <c r="C1546">
        <v>759</v>
      </c>
      <c r="D1546">
        <v>1.6916315831646128E-3</v>
      </c>
    </row>
    <row r="1547" spans="3:4">
      <c r="C1547">
        <v>759.2</v>
      </c>
      <c r="D1547">
        <v>1.681064131390052E-3</v>
      </c>
    </row>
    <row r="1548" spans="3:4">
      <c r="C1548">
        <v>759.4</v>
      </c>
      <c r="D1548">
        <v>1.6705128405756062E-3</v>
      </c>
    </row>
    <row r="1549" spans="3:4">
      <c r="C1549">
        <v>759.6</v>
      </c>
      <c r="D1549">
        <v>1.6599993441019157E-3</v>
      </c>
    </row>
    <row r="1550" spans="3:4">
      <c r="C1550">
        <v>759.8</v>
      </c>
      <c r="D1550">
        <v>1.6495127497918015E-3</v>
      </c>
    </row>
    <row r="1551" spans="3:4">
      <c r="C1551">
        <v>760</v>
      </c>
      <c r="D1551">
        <v>1.6390531592546877E-3</v>
      </c>
    </row>
    <row r="1552" spans="3:4">
      <c r="C1552">
        <v>760.2</v>
      </c>
      <c r="D1552">
        <v>1.6286206757644174E-3</v>
      </c>
    </row>
    <row r="1553" spans="3:4">
      <c r="C1553">
        <v>760.4</v>
      </c>
      <c r="D1553">
        <v>1.6182154042436298E-3</v>
      </c>
    </row>
    <row r="1554" spans="3:4">
      <c r="C1554">
        <v>760.6</v>
      </c>
      <c r="D1554">
        <v>1.6078374512466815E-3</v>
      </c>
    </row>
    <row r="1555" spans="3:4">
      <c r="C1555">
        <v>760.8</v>
      </c>
      <c r="D1555">
        <v>1.5974869249413485E-3</v>
      </c>
    </row>
    <row r="1556" spans="3:4">
      <c r="C1556">
        <v>761</v>
      </c>
      <c r="D1556">
        <v>1.5871639350891447E-3</v>
      </c>
    </row>
    <row r="1557" spans="3:4">
      <c r="C1557">
        <v>761.2</v>
      </c>
      <c r="D1557">
        <v>1.5768685930243676E-3</v>
      </c>
    </row>
    <row r="1558" spans="3:4">
      <c r="C1558">
        <v>761.4</v>
      </c>
      <c r="D1558">
        <v>1.5666010116319308E-3</v>
      </c>
    </row>
    <row r="1559" spans="3:4">
      <c r="C1559">
        <v>761.6</v>
      </c>
      <c r="D1559">
        <v>1.5563613053238752E-3</v>
      </c>
    </row>
    <row r="1560" spans="3:4">
      <c r="C1560">
        <v>761.8</v>
      </c>
      <c r="D1560">
        <v>1.546149590014744E-3</v>
      </c>
    </row>
    <row r="1561" spans="3:4">
      <c r="C1561">
        <v>762</v>
      </c>
      <c r="D1561">
        <v>1.5359553745587485E-3</v>
      </c>
    </row>
    <row r="1562" spans="3:4">
      <c r="C1562">
        <v>762.2</v>
      </c>
      <c r="D1562">
        <v>1.5258004113495275E-3</v>
      </c>
    </row>
    <row r="1563" spans="3:4">
      <c r="C1563">
        <v>762.4</v>
      </c>
      <c r="D1563">
        <v>1.5156737800823732E-3</v>
      </c>
    </row>
    <row r="1564" spans="3:4">
      <c r="C1564">
        <v>762.6</v>
      </c>
      <c r="D1564">
        <v>1.505575602959153E-3</v>
      </c>
    </row>
    <row r="1565" spans="3:4">
      <c r="C1565">
        <v>762.8</v>
      </c>
      <c r="D1565">
        <v>1.4955060035255316E-3</v>
      </c>
    </row>
    <row r="1566" spans="3:4">
      <c r="C1566">
        <v>763</v>
      </c>
      <c r="D1566">
        <v>1.4854546897325942E-3</v>
      </c>
    </row>
    <row r="1567" spans="3:4">
      <c r="C1567">
        <v>763.2</v>
      </c>
      <c r="D1567">
        <v>1.4754325481130381E-3</v>
      </c>
    </row>
    <row r="1568" spans="3:4">
      <c r="C1568">
        <v>763.4</v>
      </c>
      <c r="D1568">
        <v>1.4654502406788335E-3</v>
      </c>
    </row>
    <row r="1569" spans="3:4">
      <c r="C1569">
        <v>763.6</v>
      </c>
      <c r="D1569">
        <v>1.4554969878589532E-3</v>
      </c>
    </row>
    <row r="1570" spans="3:4">
      <c r="C1570">
        <v>763.8</v>
      </c>
      <c r="D1570">
        <v>1.4455729204925719E-3</v>
      </c>
    </row>
    <row r="1571" spans="3:4">
      <c r="C1571">
        <v>764</v>
      </c>
      <c r="D1571">
        <v>1.4356781705269599E-3</v>
      </c>
    </row>
    <row r="1572" spans="3:4">
      <c r="C1572">
        <v>764.2</v>
      </c>
      <c r="D1572">
        <v>1.425812870981628E-3</v>
      </c>
    </row>
    <row r="1573" spans="3:4">
      <c r="C1573">
        <v>764.4</v>
      </c>
      <c r="D1573">
        <v>1.4159771559116082E-3</v>
      </c>
    </row>
    <row r="1574" spans="3:4">
      <c r="C1574">
        <v>764.6</v>
      </c>
      <c r="D1574">
        <v>1.4061711603697413E-3</v>
      </c>
    </row>
    <row r="1575" spans="3:4">
      <c r="C1575">
        <v>764.8</v>
      </c>
      <c r="D1575">
        <v>1.3963950203681938E-3</v>
      </c>
    </row>
    <row r="1576" spans="3:4">
      <c r="C1576">
        <v>765</v>
      </c>
      <c r="D1576">
        <v>1.3866488728390667E-3</v>
      </c>
    </row>
    <row r="1577" spans="3:4">
      <c r="C1577">
        <v>765.2</v>
      </c>
      <c r="D1577">
        <v>1.3769328555942044E-3</v>
      </c>
    </row>
    <row r="1578" spans="3:4">
      <c r="C1578">
        <v>765.4</v>
      </c>
      <c r="D1578">
        <v>1.3672471072842648E-3</v>
      </c>
    </row>
    <row r="1579" spans="3:4">
      <c r="C1579">
        <v>765.6</v>
      </c>
      <c r="D1579">
        <v>1.3575815323447053E-3</v>
      </c>
    </row>
    <row r="1580" spans="3:4">
      <c r="C1580">
        <v>765.8</v>
      </c>
      <c r="D1580">
        <v>1.3479571416695878E-3</v>
      </c>
    </row>
    <row r="1581" spans="3:4">
      <c r="C1581">
        <v>766</v>
      </c>
      <c r="D1581">
        <v>1.338363425573168E-3</v>
      </c>
    </row>
    <row r="1582" spans="3:4">
      <c r="C1582">
        <v>766.2</v>
      </c>
      <c r="D1582">
        <v>1.3288005261610592E-3</v>
      </c>
    </row>
    <row r="1583" spans="3:4">
      <c r="C1583">
        <v>766.4</v>
      </c>
      <c r="D1583">
        <v>1.3192685861450233E-3</v>
      </c>
    </row>
    <row r="1584" spans="3:4">
      <c r="C1584">
        <v>766.6</v>
      </c>
      <c r="D1584">
        <v>1.3097677487984014E-3</v>
      </c>
    </row>
    <row r="1585" spans="3:4">
      <c r="C1585">
        <v>766.8</v>
      </c>
      <c r="D1585">
        <v>1.3002981579110355E-3</v>
      </c>
    </row>
    <row r="1586" spans="3:4">
      <c r="C1586">
        <v>767</v>
      </c>
      <c r="D1586">
        <v>1.2908599577435729E-3</v>
      </c>
    </row>
    <row r="1587" spans="3:4">
      <c r="C1587">
        <v>767.2</v>
      </c>
      <c r="D1587">
        <v>1.2814532929812453E-3</v>
      </c>
    </row>
    <row r="1588" spans="3:4">
      <c r="C1588">
        <v>767.4</v>
      </c>
      <c r="D1588">
        <v>1.2720783086871941E-3</v>
      </c>
    </row>
    <row r="1589" spans="3:4">
      <c r="C1589">
        <v>767.6</v>
      </c>
      <c r="D1589">
        <v>1.2627351502552502E-3</v>
      </c>
    </row>
    <row r="1590" spans="3:4">
      <c r="C1590">
        <v>767.8</v>
      </c>
      <c r="D1590">
        <v>1.2534135630746094E-3</v>
      </c>
    </row>
    <row r="1591" spans="3:4">
      <c r="C1591">
        <v>768</v>
      </c>
      <c r="D1591">
        <v>1.2441348991911177E-3</v>
      </c>
    </row>
    <row r="1592" spans="3:4">
      <c r="C1592">
        <v>768.2</v>
      </c>
      <c r="D1592">
        <v>1.2348884838150982E-3</v>
      </c>
    </row>
    <row r="1593" spans="3:4">
      <c r="C1593">
        <v>768.4</v>
      </c>
      <c r="D1593">
        <v>1.2256638539308768E-3</v>
      </c>
    </row>
    <row r="1594" spans="3:4">
      <c r="C1594">
        <v>768.6</v>
      </c>
      <c r="D1594">
        <v>1.2164827888538395E-3</v>
      </c>
    </row>
    <row r="1595" spans="3:4">
      <c r="C1595">
        <v>768.8</v>
      </c>
      <c r="D1595">
        <v>1.2073343974542329E-3</v>
      </c>
    </row>
    <row r="1596" spans="3:4">
      <c r="C1596">
        <v>769</v>
      </c>
      <c r="D1596">
        <v>1.1982188270960666E-3</v>
      </c>
    </row>
    <row r="1597" spans="3:4">
      <c r="C1597">
        <v>769.2</v>
      </c>
      <c r="D1597">
        <v>1.1891362250501776E-3</v>
      </c>
    </row>
    <row r="1598" spans="3:4">
      <c r="C1598">
        <v>769.4</v>
      </c>
      <c r="D1598">
        <v>1.180086738445153E-3</v>
      </c>
    </row>
    <row r="1599" spans="3:4">
      <c r="C1599">
        <v>769.6</v>
      </c>
      <c r="D1599">
        <v>1.1710705142179648E-3</v>
      </c>
    </row>
    <row r="1600" spans="3:4">
      <c r="C1600">
        <v>769.8</v>
      </c>
      <c r="D1600">
        <v>1.1620876990645107E-3</v>
      </c>
    </row>
    <row r="1601" spans="3:4">
      <c r="C1601">
        <v>770</v>
      </c>
      <c r="D1601">
        <v>1.1531278724538534E-3</v>
      </c>
    </row>
    <row r="1602" spans="3:4">
      <c r="C1602">
        <v>770.2</v>
      </c>
      <c r="D1602">
        <v>1.1442127247872106E-3</v>
      </c>
    </row>
    <row r="1603" spans="3:4">
      <c r="C1603">
        <v>770.4</v>
      </c>
      <c r="D1603">
        <v>1.1353314091747107E-3</v>
      </c>
    </row>
    <row r="1604" spans="3:4">
      <c r="C1604">
        <v>770.6</v>
      </c>
      <c r="D1604">
        <v>1.126484071378526E-3</v>
      </c>
    </row>
    <row r="1605" spans="3:4">
      <c r="C1605">
        <v>770.8</v>
      </c>
      <c r="D1605">
        <v>1.1176708566534481E-3</v>
      </c>
    </row>
    <row r="1606" spans="3:4">
      <c r="C1606">
        <v>771</v>
      </c>
      <c r="D1606">
        <v>1.1088919096974108E-3</v>
      </c>
    </row>
    <row r="1607" spans="3:4">
      <c r="C1607">
        <v>771.2</v>
      </c>
      <c r="D1607">
        <v>1.1001369322268066E-3</v>
      </c>
    </row>
    <row r="1608" spans="3:4">
      <c r="C1608">
        <v>771.4</v>
      </c>
      <c r="D1608">
        <v>1.0914273576713791E-3</v>
      </c>
    </row>
    <row r="1609" spans="3:4">
      <c r="C1609">
        <v>771.6</v>
      </c>
      <c r="D1609">
        <v>1.0827524661857404E-3</v>
      </c>
    </row>
    <row r="1610" spans="3:4">
      <c r="C1610">
        <v>771.8</v>
      </c>
      <c r="D1610">
        <v>1.0741124002668224E-3</v>
      </c>
    </row>
    <row r="1611" spans="3:4">
      <c r="C1611">
        <v>772</v>
      </c>
      <c r="D1611">
        <v>1.0655073015910983E-3</v>
      </c>
    </row>
    <row r="1612" spans="3:4">
      <c r="C1612">
        <v>772.2</v>
      </c>
      <c r="D1612">
        <v>1.0569373109660218E-3</v>
      </c>
    </row>
    <row r="1613" spans="3:4">
      <c r="C1613">
        <v>772.4</v>
      </c>
      <c r="D1613">
        <v>1.0484025682816725E-3</v>
      </c>
    </row>
    <row r="1614" spans="3:4">
      <c r="C1614">
        <v>772.6</v>
      </c>
      <c r="D1614">
        <v>1.0399032124624966E-3</v>
      </c>
    </row>
    <row r="1615" spans="3:4">
      <c r="C1615">
        <v>772.8</v>
      </c>
      <c r="D1615">
        <v>1.0314393814193185E-3</v>
      </c>
    </row>
    <row r="1616" spans="3:4">
      <c r="C1616">
        <v>773</v>
      </c>
      <c r="D1616">
        <v>1.0230112120015321E-3</v>
      </c>
    </row>
    <row r="1617" spans="3:4">
      <c r="C1617">
        <v>773.2</v>
      </c>
      <c r="D1617">
        <v>1.0146188399495334E-3</v>
      </c>
    </row>
    <row r="1618" spans="3:4">
      <c r="C1618">
        <v>773.4</v>
      </c>
      <c r="D1618">
        <v>1.0062623998474745E-3</v>
      </c>
    </row>
    <row r="1619" spans="3:4">
      <c r="C1619">
        <v>773.6</v>
      </c>
      <c r="D1619">
        <v>9.9794202507624136E-4</v>
      </c>
    </row>
    <row r="1620" spans="3:4">
      <c r="C1620">
        <v>773.8</v>
      </c>
      <c r="D1620">
        <v>9.8965784776681737E-4</v>
      </c>
    </row>
    <row r="1621" spans="3:4">
      <c r="C1621">
        <v>774</v>
      </c>
      <c r="D1621">
        <v>9.8140999875394276E-4</v>
      </c>
    </row>
    <row r="1622" spans="3:4">
      <c r="C1622">
        <v>774.2</v>
      </c>
      <c r="D1622">
        <v>9.7319860753013231E-4</v>
      </c>
    </row>
    <row r="1623" spans="3:4">
      <c r="C1623">
        <v>774.4</v>
      </c>
      <c r="D1623">
        <v>9.650238022001265E-4</v>
      </c>
    </row>
    <row r="1624" spans="3:4">
      <c r="C1624">
        <v>774.6</v>
      </c>
      <c r="D1624">
        <v>9.5687522542528493E-4</v>
      </c>
    </row>
    <row r="1625" spans="3:4">
      <c r="C1625">
        <v>774.8</v>
      </c>
      <c r="D1625">
        <v>9.4877437533435376E-4</v>
      </c>
    </row>
    <row r="1626" spans="3:4">
      <c r="C1626">
        <v>775</v>
      </c>
      <c r="D1626">
        <v>9.407104718020076E-4</v>
      </c>
    </row>
    <row r="1627" spans="3:4">
      <c r="C1627">
        <v>775.2</v>
      </c>
      <c r="D1627">
        <v>9.3268363744948666E-4</v>
      </c>
    </row>
    <row r="1628" spans="3:4">
      <c r="C1628">
        <v>775.4</v>
      </c>
      <c r="D1628">
        <v>9.2469399327220697E-4</v>
      </c>
    </row>
    <row r="1629" spans="3:4">
      <c r="C1629">
        <v>775.6</v>
      </c>
      <c r="D1629">
        <v>9.1674165859736219E-4</v>
      </c>
    </row>
    <row r="1630" spans="3:4">
      <c r="C1630">
        <v>775.8</v>
      </c>
      <c r="D1630">
        <v>9.0881638986876543E-4</v>
      </c>
    </row>
    <row r="1631" spans="3:4">
      <c r="C1631">
        <v>776</v>
      </c>
      <c r="D1631">
        <v>9.0093942509338032E-4</v>
      </c>
    </row>
    <row r="1632" spans="3:4">
      <c r="C1632">
        <v>776.2</v>
      </c>
      <c r="D1632">
        <v>8.931001027050056E-4</v>
      </c>
    </row>
    <row r="1633" spans="3:4">
      <c r="C1633">
        <v>776.4</v>
      </c>
      <c r="D1633">
        <v>8.8529853545264486E-4</v>
      </c>
    </row>
    <row r="1634" spans="3:4">
      <c r="C1634">
        <v>776.6</v>
      </c>
      <c r="D1634">
        <v>8.7753483419692174E-4</v>
      </c>
    </row>
    <row r="1635" spans="3:4">
      <c r="C1635">
        <v>776.8</v>
      </c>
      <c r="D1635">
        <v>8.6980910787156013E-4</v>
      </c>
    </row>
    <row r="1636" spans="3:4">
      <c r="C1636">
        <v>777</v>
      </c>
      <c r="D1636">
        <v>8.6212146344541798E-4</v>
      </c>
    </row>
    <row r="1637" spans="3:4">
      <c r="C1637">
        <v>777.2</v>
      </c>
      <c r="D1637">
        <v>8.5447200588514014E-4</v>
      </c>
    </row>
    <row r="1638" spans="3:4">
      <c r="C1638">
        <v>777.4</v>
      </c>
      <c r="D1638">
        <v>8.4686083811848602E-4</v>
      </c>
    </row>
    <row r="1639" spans="3:4">
      <c r="C1639">
        <v>777.6</v>
      </c>
      <c r="D1639">
        <v>8.3928806099823749E-4</v>
      </c>
    </row>
    <row r="1640" spans="3:4">
      <c r="C1640">
        <v>777.8</v>
      </c>
      <c r="D1640">
        <v>8.3175377326683204E-4</v>
      </c>
    </row>
    <row r="1641" spans="3:4">
      <c r="C1641">
        <v>778</v>
      </c>
      <c r="D1641">
        <v>8.2425807152162968E-4</v>
      </c>
    </row>
    <row r="1642" spans="3:4">
      <c r="C1642">
        <v>778.2</v>
      </c>
      <c r="D1642">
        <v>8.1680105018086481E-4</v>
      </c>
    </row>
    <row r="1643" spans="3:4">
      <c r="C1643">
        <v>778.4</v>
      </c>
      <c r="D1643">
        <v>8.0938280145034216E-4</v>
      </c>
    </row>
    <row r="1644" spans="3:4">
      <c r="C1644">
        <v>778.6</v>
      </c>
      <c r="D1644">
        <v>8.0200341529078388E-4</v>
      </c>
    </row>
    <row r="1645" spans="3:4">
      <c r="C1645">
        <v>778.8</v>
      </c>
      <c r="D1645">
        <v>7.9466297938596048E-4</v>
      </c>
    </row>
    <row r="1646" spans="3:4">
      <c r="C1646">
        <v>779</v>
      </c>
      <c r="D1646">
        <v>7.8736157911152088E-4</v>
      </c>
    </row>
    <row r="1647" spans="3:4">
      <c r="C1647">
        <v>779.2</v>
      </c>
      <c r="D1647">
        <v>7.80099297504563E-4</v>
      </c>
    </row>
    <row r="1648" spans="3:4">
      <c r="C1648">
        <v>779.4</v>
      </c>
      <c r="D1648">
        <v>7.7286566066592959E-4</v>
      </c>
    </row>
    <row r="1649" spans="3:4">
      <c r="C1649">
        <v>779.6</v>
      </c>
      <c r="D1649">
        <v>7.6568226088185969E-4</v>
      </c>
    </row>
    <row r="1650" spans="3:4">
      <c r="C1650">
        <v>779.8</v>
      </c>
      <c r="D1650">
        <v>7.5853819978289401E-4</v>
      </c>
    </row>
    <row r="1651" spans="3:4">
      <c r="C1651">
        <v>780</v>
      </c>
      <c r="D1651">
        <v>7.514335512711247E-4</v>
      </c>
    </row>
    <row r="1652" spans="3:4">
      <c r="C1652">
        <v>780.2</v>
      </c>
      <c r="D1652">
        <v>7.4436838675330454E-4</v>
      </c>
    </row>
    <row r="1653" spans="3:4">
      <c r="C1653">
        <v>780.4</v>
      </c>
      <c r="D1653">
        <v>7.3734277511561751E-4</v>
      </c>
    </row>
    <row r="1654" spans="3:4">
      <c r="C1654">
        <v>780.6</v>
      </c>
      <c r="D1654">
        <v>7.3035678269918621E-4</v>
      </c>
    </row>
    <row r="1655" spans="3:4">
      <c r="C1655">
        <v>780.8</v>
      </c>
      <c r="D1655">
        <v>7.2341047327644252E-4</v>
      </c>
    </row>
    <row r="1656" spans="3:4">
      <c r="C1656">
        <v>781</v>
      </c>
      <c r="D1656">
        <v>7.1650390802826961E-4</v>
      </c>
    </row>
    <row r="1657" spans="3:4">
      <c r="C1657">
        <v>781.2</v>
      </c>
      <c r="D1657">
        <v>7.0962676389151578E-4</v>
      </c>
    </row>
    <row r="1658" spans="3:4">
      <c r="C1658">
        <v>781.4</v>
      </c>
      <c r="D1658">
        <v>7.0277919835842393E-4</v>
      </c>
    </row>
    <row r="1659" spans="3:4">
      <c r="C1659">
        <v>781.6</v>
      </c>
      <c r="D1659">
        <v>6.959933954644972E-4</v>
      </c>
    </row>
    <row r="1660" spans="3:4">
      <c r="C1660">
        <v>781.8</v>
      </c>
      <c r="D1660">
        <v>6.8924751181487958E-4</v>
      </c>
    </row>
    <row r="1661" spans="3:4">
      <c r="C1661">
        <v>782</v>
      </c>
      <c r="D1661">
        <v>6.8254159680634083E-4</v>
      </c>
    </row>
    <row r="1662" spans="3:4">
      <c r="C1662">
        <v>782.2</v>
      </c>
      <c r="D1662">
        <v>6.7587569707675877E-4</v>
      </c>
    </row>
    <row r="1663" spans="3:4">
      <c r="C1663">
        <v>782.4</v>
      </c>
      <c r="D1663">
        <v>6.6924985648951138E-4</v>
      </c>
    </row>
    <row r="1664" spans="3:4">
      <c r="C1664">
        <v>782.6</v>
      </c>
      <c r="D1664">
        <v>6.6266411611862371E-4</v>
      </c>
    </row>
    <row r="1665" spans="3:4">
      <c r="C1665">
        <v>782.8</v>
      </c>
      <c r="D1665">
        <v>6.5611851423478639E-4</v>
      </c>
    </row>
    <row r="1666" spans="3:4">
      <c r="C1666">
        <v>783</v>
      </c>
      <c r="D1666">
        <v>6.4961308629215393E-4</v>
      </c>
    </row>
    <row r="1667" spans="3:4">
      <c r="C1667">
        <v>783.2</v>
      </c>
      <c r="D1667">
        <v>6.4314786491596182E-4</v>
      </c>
    </row>
    <row r="1668" spans="3:4">
      <c r="C1668">
        <v>783.4</v>
      </c>
      <c r="D1668">
        <v>6.3672287989100537E-4</v>
      </c>
    </row>
    <row r="1669" spans="3:4">
      <c r="C1669">
        <v>783.6</v>
      </c>
      <c r="D1669">
        <v>6.3033815815088338E-4</v>
      </c>
    </row>
    <row r="1670" spans="3:4">
      <c r="C1670">
        <v>783.8</v>
      </c>
      <c r="D1670">
        <v>6.239834018828118E-4</v>
      </c>
    </row>
    <row r="1671" spans="3:4">
      <c r="C1671">
        <v>784</v>
      </c>
      <c r="D1671">
        <v>6.1767967020335819E-4</v>
      </c>
    </row>
    <row r="1672" spans="3:4">
      <c r="C1672">
        <v>784.2</v>
      </c>
      <c r="D1672">
        <v>6.1141625109399612E-4</v>
      </c>
    </row>
    <row r="1673" spans="3:4">
      <c r="C1673">
        <v>784.4</v>
      </c>
      <c r="D1673">
        <v>6.0519316048299556E-4</v>
      </c>
    </row>
    <row r="1674" spans="3:4">
      <c r="C1674">
        <v>784.6</v>
      </c>
      <c r="D1674">
        <v>5.990104113905517E-4</v>
      </c>
    </row>
    <row r="1675" spans="3:4">
      <c r="C1675">
        <v>784.8</v>
      </c>
      <c r="D1675">
        <v>5.928680139234907E-4</v>
      </c>
    </row>
    <row r="1676" spans="3:4">
      <c r="C1676">
        <v>785</v>
      </c>
      <c r="D1676">
        <v>5.8676597527075049E-4</v>
      </c>
    </row>
    <row r="1677" spans="3:4">
      <c r="C1677">
        <v>785.2</v>
      </c>
      <c r="D1677">
        <v>5.8070429969967136E-4</v>
      </c>
    </row>
    <row r="1678" spans="3:4">
      <c r="C1678">
        <v>785.4</v>
      </c>
      <c r="D1678">
        <v>5.7468298855312908E-4</v>
      </c>
    </row>
    <row r="1679" spans="3:4">
      <c r="C1679">
        <v>785.6</v>
      </c>
      <c r="D1679">
        <v>5.6870204024742055E-4</v>
      </c>
    </row>
    <row r="1680" spans="3:4">
      <c r="C1680">
        <v>785.8</v>
      </c>
      <c r="D1680">
        <v>5.6276145027100511E-4</v>
      </c>
    </row>
    <row r="1681" spans="3:4">
      <c r="C1681">
        <v>786</v>
      </c>
      <c r="D1681">
        <v>5.5685072784217922E-4</v>
      </c>
    </row>
    <row r="1682" spans="3:4">
      <c r="C1682">
        <v>786.2</v>
      </c>
      <c r="D1682">
        <v>5.5099122806999271E-4</v>
      </c>
    </row>
    <row r="1683" spans="3:4">
      <c r="C1683">
        <v>786.4</v>
      </c>
      <c r="D1683">
        <v>5.4517204109841289E-4</v>
      </c>
    </row>
    <row r="1684" spans="3:4">
      <c r="C1684">
        <v>786.6</v>
      </c>
      <c r="D1684">
        <v>5.3939315119959786E-4</v>
      </c>
    </row>
    <row r="1685" spans="3:4">
      <c r="C1685">
        <v>786.8</v>
      </c>
      <c r="D1685">
        <v>5.3365453970775076E-4</v>
      </c>
    </row>
    <row r="1686" spans="3:4">
      <c r="C1686">
        <v>787</v>
      </c>
      <c r="D1686">
        <v>5.2795618502302153E-4</v>
      </c>
    </row>
    <row r="1687" spans="3:4">
      <c r="C1687">
        <v>787.2</v>
      </c>
      <c r="D1687">
        <v>5.2229806261617064E-4</v>
      </c>
    </row>
    <row r="1688" spans="3:4">
      <c r="C1688">
        <v>787.4</v>
      </c>
      <c r="D1688">
        <v>5.1668014503402444E-4</v>
      </c>
    </row>
    <row r="1689" spans="3:4">
      <c r="C1689">
        <v>787.6</v>
      </c>
      <c r="D1689">
        <v>5.1110240190563316E-4</v>
      </c>
    </row>
    <row r="1690" spans="3:4">
      <c r="C1690">
        <v>787.8</v>
      </c>
      <c r="D1690">
        <v>5.0556479994922406E-4</v>
      </c>
    </row>
    <row r="1691" spans="3:4">
      <c r="C1691">
        <v>788</v>
      </c>
      <c r="D1691">
        <v>5.0006730297986373E-4</v>
      </c>
    </row>
    <row r="1692" spans="3:4">
      <c r="C1692">
        <v>788.2</v>
      </c>
      <c r="D1692">
        <v>4.946098719178525E-4</v>
      </c>
    </row>
    <row r="1693" spans="3:4">
      <c r="C1693">
        <v>788.4</v>
      </c>
      <c r="D1693">
        <v>4.8919246479788177E-4</v>
      </c>
    </row>
    <row r="1694" spans="3:4">
      <c r="C1694">
        <v>788.6</v>
      </c>
      <c r="D1694">
        <v>4.8381503677886057E-4</v>
      </c>
    </row>
    <row r="1695" spans="3:4">
      <c r="C1695">
        <v>788.8</v>
      </c>
      <c r="D1695">
        <v>4.7847754015450543E-4</v>
      </c>
    </row>
    <row r="1696" spans="3:4">
      <c r="C1696">
        <v>789</v>
      </c>
      <c r="D1696">
        <v>4.731799243646044E-4</v>
      </c>
    </row>
    <row r="1697" spans="3:4">
      <c r="C1697">
        <v>789.2</v>
      </c>
      <c r="D1697">
        <v>4.6792213600697815E-4</v>
      </c>
    </row>
    <row r="1698" spans="3:4">
      <c r="C1698">
        <v>789.4</v>
      </c>
      <c r="D1698">
        <v>4.6270411885016444E-4</v>
      </c>
    </row>
    <row r="1699" spans="3:4">
      <c r="C1699">
        <v>789.6</v>
      </c>
      <c r="D1699">
        <v>4.5752581384673682E-4</v>
      </c>
    </row>
    <row r="1700" spans="3:4">
      <c r="C1700">
        <v>789.8</v>
      </c>
      <c r="D1700">
        <v>4.5238715914734445E-4</v>
      </c>
    </row>
    <row r="1701" spans="3:4">
      <c r="C1701">
        <v>790</v>
      </c>
      <c r="D1701">
        <v>4.4728809011538461E-4</v>
      </c>
    </row>
    <row r="1702" spans="3:4">
      <c r="C1702">
        <v>790.2</v>
      </c>
      <c r="D1702">
        <v>4.4222853934233405E-4</v>
      </c>
    </row>
    <row r="1703" spans="3:4">
      <c r="C1703">
        <v>790.4</v>
      </c>
      <c r="D1703">
        <v>4.372084366637553E-4</v>
      </c>
    </row>
    <row r="1704" spans="3:4">
      <c r="C1704">
        <v>790.6</v>
      </c>
      <c r="D1704">
        <v>4.3221730718928685E-4</v>
      </c>
    </row>
    <row r="1705" spans="3:4">
      <c r="C1705">
        <v>790.8</v>
      </c>
      <c r="D1705">
        <v>4.2727627274817553E-4</v>
      </c>
    </row>
    <row r="1706" spans="3:4">
      <c r="C1706">
        <v>791</v>
      </c>
      <c r="D1706">
        <v>4.2237444538781245E-4</v>
      </c>
    </row>
    <row r="1707" spans="3:4">
      <c r="C1707">
        <v>791.2</v>
      </c>
      <c r="D1707">
        <v>4.1751174457253386E-4</v>
      </c>
    </row>
    <row r="1708" spans="3:4">
      <c r="C1708">
        <v>791.4</v>
      </c>
      <c r="D1708">
        <v>4.1268808708490968E-4</v>
      </c>
    </row>
    <row r="1709" spans="3:4">
      <c r="C1709">
        <v>791.6</v>
      </c>
      <c r="D1709">
        <v>4.0790338704582582E-4</v>
      </c>
    </row>
    <row r="1710" spans="3:4">
      <c r="C1710">
        <v>791.8</v>
      </c>
      <c r="D1710">
        <v>4.0314727348695576E-4</v>
      </c>
    </row>
    <row r="1711" spans="3:4">
      <c r="C1711">
        <v>792</v>
      </c>
      <c r="D1711">
        <v>3.9844060876789256E-4</v>
      </c>
    </row>
    <row r="1712" spans="3:4">
      <c r="C1712">
        <v>792.2</v>
      </c>
      <c r="D1712">
        <v>3.9377261413289886E-4</v>
      </c>
    </row>
    <row r="1713" spans="3:4">
      <c r="C1713">
        <v>792.4</v>
      </c>
      <c r="D1713">
        <v>3.8914319374168757E-4</v>
      </c>
    </row>
    <row r="1714" spans="3:4">
      <c r="C1714">
        <v>792.6</v>
      </c>
      <c r="D1714">
        <v>3.8455224918617606E-4</v>
      </c>
    </row>
    <row r="1715" spans="3:4">
      <c r="C1715">
        <v>792.8</v>
      </c>
      <c r="D1715">
        <v>3.7999967951428545E-4</v>
      </c>
    </row>
    <row r="1716" spans="3:4">
      <c r="C1716">
        <v>793</v>
      </c>
      <c r="D1716">
        <v>3.7548538125420632E-4</v>
      </c>
    </row>
    <row r="1717" spans="3:4">
      <c r="C1717">
        <v>793.2</v>
      </c>
      <c r="D1717">
        <v>3.7100924843914664E-4</v>
      </c>
    </row>
    <row r="1718" spans="3:4">
      <c r="C1718">
        <v>793.4</v>
      </c>
      <c r="D1718">
        <v>3.6657117263257452E-4</v>
      </c>
    </row>
    <row r="1719" spans="3:4">
      <c r="C1719">
        <v>793.6</v>
      </c>
      <c r="D1719">
        <v>3.6216059278122215E-4</v>
      </c>
    </row>
    <row r="1720" spans="3:4">
      <c r="C1720">
        <v>793.8</v>
      </c>
      <c r="D1720">
        <v>3.5779868958073848E-4</v>
      </c>
    </row>
    <row r="1721" spans="3:4">
      <c r="C1721">
        <v>794</v>
      </c>
      <c r="D1721">
        <v>3.5347448941956428E-4</v>
      </c>
    </row>
    <row r="1722" spans="3:4">
      <c r="C1722">
        <v>794.2</v>
      </c>
      <c r="D1722">
        <v>3.4918787471955839E-4</v>
      </c>
    </row>
    <row r="1723" spans="3:4">
      <c r="C1723">
        <v>794.4</v>
      </c>
      <c r="D1723">
        <v>3.4493872555066922E-4</v>
      </c>
    </row>
    <row r="1724" spans="3:4">
      <c r="C1724">
        <v>794.6</v>
      </c>
      <c r="D1724">
        <v>3.4072691965915993E-4</v>
      </c>
    </row>
    <row r="1725" spans="3:4">
      <c r="C1725">
        <v>794.8</v>
      </c>
      <c r="D1725">
        <v>3.3655233249624955E-4</v>
      </c>
    </row>
    <row r="1726" spans="3:4">
      <c r="C1726">
        <v>795</v>
      </c>
      <c r="D1726">
        <v>3.3241483724710103E-4</v>
      </c>
    </row>
    <row r="1727" spans="3:4">
      <c r="C1727">
        <v>795.2</v>
      </c>
      <c r="D1727">
        <v>3.2829366117388746E-4</v>
      </c>
    </row>
    <row r="1728" spans="3:4">
      <c r="C1728">
        <v>795.4</v>
      </c>
      <c r="D1728">
        <v>3.2423073694081182E-4</v>
      </c>
    </row>
    <row r="1729" spans="3:4">
      <c r="C1729">
        <v>795.6</v>
      </c>
      <c r="D1729">
        <v>3.2020448309770321E-4</v>
      </c>
    </row>
    <row r="1730" spans="3:4">
      <c r="C1730">
        <v>795.8</v>
      </c>
      <c r="D1730">
        <v>3.1621476499922E-4</v>
      </c>
    </row>
    <row r="1731" spans="3:4">
      <c r="C1731">
        <v>796</v>
      </c>
      <c r="D1731">
        <v>3.1226144585465559E-4</v>
      </c>
    </row>
    <row r="1732" spans="3:4">
      <c r="C1732">
        <v>796.2</v>
      </c>
      <c r="D1732">
        <v>3.0834438675974565E-4</v>
      </c>
    </row>
    <row r="1733" spans="3:4">
      <c r="C1733">
        <v>796.4</v>
      </c>
      <c r="D1733">
        <v>3.0446344672876275E-4</v>
      </c>
    </row>
    <row r="1734" spans="3:4">
      <c r="C1734">
        <v>796.6</v>
      </c>
      <c r="D1734">
        <v>3.0061848272683707E-4</v>
      </c>
    </row>
    <row r="1735" spans="3:4">
      <c r="C1735">
        <v>796.8</v>
      </c>
      <c r="D1735">
        <v>2.9680934970255222E-4</v>
      </c>
    </row>
    <row r="1736" spans="3:4">
      <c r="C1736">
        <v>797</v>
      </c>
      <c r="D1736">
        <v>2.9303590062075487E-4</v>
      </c>
    </row>
    <row r="1737" spans="3:4">
      <c r="C1737">
        <v>797.2</v>
      </c>
      <c r="D1737">
        <v>2.8929798649558584E-4</v>
      </c>
    </row>
    <row r="1738" spans="3:4">
      <c r="C1738">
        <v>797.4</v>
      </c>
      <c r="D1738">
        <v>2.8559545642374551E-4</v>
      </c>
    </row>
    <row r="1739" spans="3:4">
      <c r="C1739">
        <v>797.6</v>
      </c>
      <c r="D1739">
        <v>2.819281576179265E-4</v>
      </c>
    </row>
    <row r="1740" spans="3:4">
      <c r="C1740">
        <v>797.8</v>
      </c>
      <c r="D1740">
        <v>2.7829593544046756E-4</v>
      </c>
    </row>
    <row r="1741" spans="3:4">
      <c r="C1741">
        <v>798</v>
      </c>
      <c r="D1741">
        <v>2.7469863343716457E-4</v>
      </c>
    </row>
    <row r="1742" spans="3:4">
      <c r="C1742">
        <v>798.2</v>
      </c>
      <c r="D1742">
        <v>2.7113609337124916E-4</v>
      </c>
    </row>
    <row r="1743" spans="3:4">
      <c r="C1743">
        <v>798.4</v>
      </c>
      <c r="D1743">
        <v>2.6760815525754241E-4</v>
      </c>
    </row>
    <row r="1744" spans="3:4">
      <c r="C1744">
        <v>798.6</v>
      </c>
      <c r="D1744">
        <v>2.6411465739672454E-4</v>
      </c>
    </row>
    <row r="1745" spans="3:4">
      <c r="C1745">
        <v>798.8</v>
      </c>
      <c r="D1745">
        <v>2.606554364097678E-4</v>
      </c>
    </row>
    <row r="1746" spans="3:4">
      <c r="C1746">
        <v>799</v>
      </c>
      <c r="D1746">
        <v>2.5723032727247215E-4</v>
      </c>
    </row>
    <row r="1747" spans="3:4">
      <c r="C1747">
        <v>799.2</v>
      </c>
      <c r="D1747">
        <v>2.5383916335011399E-4</v>
      </c>
    </row>
    <row r="1748" spans="3:4">
      <c r="C1748">
        <v>799.4</v>
      </c>
      <c r="D1748">
        <v>2.5048177643221463E-4</v>
      </c>
    </row>
    <row r="1749" spans="3:4">
      <c r="C1749">
        <v>799.6</v>
      </c>
      <c r="D1749">
        <v>2.4715799676737113E-4</v>
      </c>
    </row>
    <row r="1750" spans="3:4">
      <c r="C1750">
        <v>799.8</v>
      </c>
      <c r="D1750">
        <v>2.4385741021300551E-4</v>
      </c>
    </row>
    <row r="1751" spans="3:4">
      <c r="C1751">
        <v>800</v>
      </c>
      <c r="D1751">
        <v>2.4060071298151513E-4</v>
      </c>
    </row>
    <row r="1752" spans="3:4">
      <c r="C1752">
        <v>800.2</v>
      </c>
      <c r="D1752">
        <v>2.3736661465365529E-4</v>
      </c>
    </row>
    <row r="1753" spans="3:4">
      <c r="C1753">
        <v>800.4</v>
      </c>
      <c r="D1753">
        <v>2.3417628446468738E-4</v>
      </c>
    </row>
    <row r="1754" spans="3:4">
      <c r="C1754">
        <v>800.6</v>
      </c>
      <c r="D1754">
        <v>2.3101866426253982E-4</v>
      </c>
    </row>
    <row r="1755" spans="3:4">
      <c r="C1755">
        <v>800.8</v>
      </c>
      <c r="D1755">
        <v>2.2789357667962463E-4</v>
      </c>
    </row>
    <row r="1756" spans="3:4">
      <c r="C1756">
        <v>801</v>
      </c>
      <c r="D1756">
        <v>2.2480084302504584E-4</v>
      </c>
    </row>
    <row r="1757" spans="3:4">
      <c r="C1757">
        <v>801.2</v>
      </c>
      <c r="D1757">
        <v>2.2174028332058282E-4</v>
      </c>
    </row>
    <row r="1758" spans="3:4">
      <c r="C1758">
        <v>801.4</v>
      </c>
      <c r="D1758">
        <v>2.1871171633666871E-4</v>
      </c>
    </row>
    <row r="1759" spans="3:4">
      <c r="C1759">
        <v>801.6</v>
      </c>
      <c r="D1759">
        <v>2.1571495962830855E-4</v>
      </c>
    </row>
    <row r="1760" spans="3:4">
      <c r="C1760">
        <v>801.8</v>
      </c>
      <c r="D1760">
        <v>2.1274982957098236E-4</v>
      </c>
    </row>
    <row r="1761" spans="3:4">
      <c r="C1761">
        <v>802</v>
      </c>
      <c r="D1761">
        <v>2.0981614139647771E-4</v>
      </c>
    </row>
    <row r="1762" spans="3:4">
      <c r="C1762">
        <v>802.2</v>
      </c>
      <c r="D1762">
        <v>2.0691370922866256E-4</v>
      </c>
    </row>
    <row r="1763" spans="3:4">
      <c r="C1763">
        <v>802.4</v>
      </c>
      <c r="D1763">
        <v>2.0404234611920408E-4</v>
      </c>
    </row>
    <row r="1764" spans="3:4">
      <c r="C1764">
        <v>802.6</v>
      </c>
      <c r="D1764">
        <v>2.0120186408318375E-4</v>
      </c>
    </row>
    <row r="1765" spans="3:4">
      <c r="C1765">
        <v>802.8</v>
      </c>
      <c r="D1765">
        <v>1.9839207413464803E-4</v>
      </c>
    </row>
    <row r="1766" spans="3:4">
      <c r="C1766">
        <v>803</v>
      </c>
      <c r="D1766">
        <v>1.9561278632204742E-4</v>
      </c>
    </row>
    <row r="1767" spans="3:4">
      <c r="C1767">
        <v>803.2</v>
      </c>
      <c r="D1767">
        <v>1.9285352832829593E-4</v>
      </c>
    </row>
    <row r="1768" spans="3:4">
      <c r="C1768">
        <v>803.4</v>
      </c>
      <c r="D1768">
        <v>1.901350540863606E-4</v>
      </c>
    </row>
    <row r="1769" spans="3:4">
      <c r="C1769">
        <v>803.6</v>
      </c>
      <c r="D1769">
        <v>1.8744649312966118E-4</v>
      </c>
    </row>
    <row r="1770" spans="3:4">
      <c r="C1770">
        <v>803.8</v>
      </c>
      <c r="D1770">
        <v>1.8478765244890283E-4</v>
      </c>
    </row>
    <row r="1771" spans="3:4">
      <c r="C1771">
        <v>804</v>
      </c>
      <c r="D1771">
        <v>1.8215833823059146E-4</v>
      </c>
    </row>
    <row r="1772" spans="3:4">
      <c r="C1772">
        <v>804.2</v>
      </c>
      <c r="D1772">
        <v>1.7955835589211105E-4</v>
      </c>
    </row>
    <row r="1773" spans="3:4">
      <c r="C1773">
        <v>804.4</v>
      </c>
      <c r="D1773">
        <v>1.7698751011665007E-4</v>
      </c>
    </row>
    <row r="1774" spans="3:4">
      <c r="C1774">
        <v>804.6</v>
      </c>
      <c r="D1774">
        <v>1.7444560488793264E-4</v>
      </c>
    </row>
    <row r="1775" spans="3:4">
      <c r="C1775">
        <v>804.8</v>
      </c>
      <c r="D1775">
        <v>1.7193244352479116E-4</v>
      </c>
    </row>
    <row r="1776" spans="3:4">
      <c r="C1776">
        <v>805</v>
      </c>
      <c r="D1776">
        <v>1.6944782871553676E-4</v>
      </c>
    </row>
    <row r="1777" spans="3:4">
      <c r="C1777">
        <v>805.2</v>
      </c>
      <c r="D1777">
        <v>1.6699156255213423E-4</v>
      </c>
    </row>
    <row r="1778" spans="3:4">
      <c r="C1778">
        <v>805.4</v>
      </c>
      <c r="D1778">
        <v>1.6456344656418909E-4</v>
      </c>
    </row>
    <row r="1779" spans="3:4">
      <c r="C1779">
        <v>805.6</v>
      </c>
      <c r="D1779">
        <v>1.6216328175270407E-4</v>
      </c>
    </row>
    <row r="1780" spans="3:4">
      <c r="C1780">
        <v>805.8</v>
      </c>
      <c r="D1780">
        <v>1.5979086862364107E-4</v>
      </c>
    </row>
    <row r="1781" spans="3:4">
      <c r="C1781">
        <v>806</v>
      </c>
      <c r="D1781">
        <v>1.5744600722124554E-4</v>
      </c>
    </row>
    <row r="1782" spans="3:4">
      <c r="C1782">
        <v>806.2</v>
      </c>
      <c r="D1782">
        <v>1.5512849716114253E-4</v>
      </c>
    </row>
    <row r="1783" spans="3:4">
      <c r="C1783">
        <v>806.4</v>
      </c>
      <c r="D1783">
        <v>1.5283813766320972E-4</v>
      </c>
    </row>
    <row r="1784" spans="3:4">
      <c r="C1784">
        <v>806.6</v>
      </c>
      <c r="D1784">
        <v>1.5057472758418891E-4</v>
      </c>
    </row>
    <row r="1785" spans="3:4">
      <c r="C1785">
        <v>806.8</v>
      </c>
      <c r="D1785">
        <v>1.4833806545006909E-4</v>
      </c>
    </row>
    <row r="1786" spans="3:4">
      <c r="C1786">
        <v>807</v>
      </c>
      <c r="D1786">
        <v>1.4612794948820195E-4</v>
      </c>
    </row>
    <row r="1787" spans="3:4">
      <c r="C1787">
        <v>807.2</v>
      </c>
      <c r="D1787">
        <v>1.4394417765915794E-4</v>
      </c>
    </row>
    <row r="1788" spans="3:4">
      <c r="C1788">
        <v>807.4</v>
      </c>
      <c r="D1788">
        <v>1.4177611598021136E-4</v>
      </c>
    </row>
    <row r="1789" spans="3:4">
      <c r="C1789">
        <v>807.6</v>
      </c>
      <c r="D1789">
        <v>1.3963437909308158E-4</v>
      </c>
    </row>
    <row r="1790" spans="3:4">
      <c r="C1790">
        <v>807.8</v>
      </c>
      <c r="D1790">
        <v>1.3752918360314726E-4</v>
      </c>
    </row>
    <row r="1791" spans="3:4">
      <c r="C1791">
        <v>808</v>
      </c>
      <c r="D1791">
        <v>1.3544949534298548E-4</v>
      </c>
    </row>
    <row r="1792" spans="3:4">
      <c r="C1792">
        <v>808.2</v>
      </c>
      <c r="D1792">
        <v>1.3339511229418656E-4</v>
      </c>
    </row>
    <row r="1793" spans="3:4">
      <c r="C1793">
        <v>808.4</v>
      </c>
      <c r="D1793">
        <v>1.3136583232955848E-4</v>
      </c>
    </row>
    <row r="1794" spans="3:4">
      <c r="C1794">
        <v>808.6</v>
      </c>
      <c r="D1794">
        <v>1.2936145324377965E-4</v>
      </c>
    </row>
    <row r="1795" spans="3:4">
      <c r="C1795">
        <v>808.8</v>
      </c>
      <c r="D1795">
        <v>1.2737148014955909E-4</v>
      </c>
    </row>
    <row r="1796" spans="3:4">
      <c r="C1796">
        <v>809</v>
      </c>
      <c r="D1796">
        <v>1.254166765200389E-4</v>
      </c>
    </row>
    <row r="1797" spans="3:4">
      <c r="C1797">
        <v>809.2</v>
      </c>
      <c r="D1797">
        <v>1.234861536133973E-4</v>
      </c>
    </row>
    <row r="1798" spans="3:4">
      <c r="C1798">
        <v>809.4</v>
      </c>
      <c r="D1798">
        <v>1.2157970965503719E-4</v>
      </c>
    </row>
    <row r="1799" spans="3:4">
      <c r="C1799">
        <v>809.6</v>
      </c>
      <c r="D1799">
        <v>1.196971429269847E-4</v>
      </c>
    </row>
    <row r="1800" spans="3:4">
      <c r="C1800">
        <v>809.8</v>
      </c>
      <c r="D1800">
        <v>1.1782773021930983E-4</v>
      </c>
    </row>
    <row r="1801" spans="3:4">
      <c r="C1801">
        <v>810</v>
      </c>
      <c r="D1801">
        <v>1.1599270112175719E-4</v>
      </c>
    </row>
    <row r="1802" spans="3:4">
      <c r="C1802">
        <v>810.2</v>
      </c>
      <c r="D1802">
        <v>1.1418093112973014E-4</v>
      </c>
    </row>
    <row r="1803" spans="3:4">
      <c r="C1803">
        <v>810.4</v>
      </c>
      <c r="D1803">
        <v>1.1239221948816074E-4</v>
      </c>
    </row>
    <row r="1804" spans="3:4">
      <c r="C1804">
        <v>810.6</v>
      </c>
      <c r="D1804">
        <v>1.1062636562654871E-4</v>
      </c>
    </row>
    <row r="1805" spans="3:4">
      <c r="C1805">
        <v>810.8</v>
      </c>
      <c r="D1805">
        <v>1.0888316918662641E-4</v>
      </c>
    </row>
    <row r="1806" spans="3:4">
      <c r="C1806">
        <v>811</v>
      </c>
      <c r="D1806">
        <v>1.0716243004963722E-4</v>
      </c>
    </row>
    <row r="1807" spans="3:4">
      <c r="C1807">
        <v>811.2</v>
      </c>
      <c r="D1807">
        <v>1.0546394836323566E-4</v>
      </c>
    </row>
    <row r="1808" spans="3:4">
      <c r="C1808">
        <v>811.4</v>
      </c>
      <c r="D1808">
        <v>1.0378752456801625E-4</v>
      </c>
    </row>
    <row r="1809" spans="3:4">
      <c r="C1809">
        <v>811.6</v>
      </c>
      <c r="D1809">
        <v>1.0212252077388022E-4</v>
      </c>
    </row>
    <row r="1810" spans="3:4">
      <c r="C1810">
        <v>811.8</v>
      </c>
      <c r="D1810">
        <v>1.004899995657859E-4</v>
      </c>
    </row>
    <row r="1811" spans="3:4">
      <c r="C1811">
        <v>812</v>
      </c>
      <c r="D1811">
        <v>9.8878926145057046E-5</v>
      </c>
    </row>
    <row r="1812" spans="3:4">
      <c r="C1812">
        <v>812.2</v>
      </c>
      <c r="D1812">
        <v>9.7289102824893792E-5</v>
      </c>
    </row>
    <row r="1813" spans="3:4">
      <c r="C1813">
        <v>812.4</v>
      </c>
      <c r="D1813">
        <v>9.5720332324665343E-5</v>
      </c>
    </row>
    <row r="1814" spans="3:4">
      <c r="C1814">
        <v>812.6</v>
      </c>
      <c r="D1814">
        <v>9.4172417794486879E-5</v>
      </c>
    </row>
    <row r="1815" spans="3:4">
      <c r="C1815">
        <v>812.8</v>
      </c>
      <c r="D1815">
        <v>9.264516283940848E-5</v>
      </c>
    </row>
    <row r="1816" spans="3:4">
      <c r="C1816">
        <v>813</v>
      </c>
      <c r="D1816">
        <v>9.1138371543194235E-5</v>
      </c>
    </row>
    <row r="1817" spans="3:4">
      <c r="C1817">
        <v>813.2</v>
      </c>
      <c r="D1817">
        <v>8.9651848491698302E-5</v>
      </c>
    </row>
    <row r="1818" spans="3:4">
      <c r="C1818">
        <v>813.4</v>
      </c>
      <c r="D1818">
        <v>8.8175004149137335E-5</v>
      </c>
    </row>
    <row r="1819" spans="3:4">
      <c r="C1819">
        <v>813.6</v>
      </c>
      <c r="D1819">
        <v>8.6728815241090971E-5</v>
      </c>
    </row>
    <row r="1820" spans="3:4">
      <c r="C1820">
        <v>813.8</v>
      </c>
      <c r="D1820">
        <v>8.5302298244611263E-5</v>
      </c>
    </row>
    <row r="1821" spans="3:4">
      <c r="C1821">
        <v>814</v>
      </c>
      <c r="D1821">
        <v>8.3895260418394676E-5</v>
      </c>
    </row>
    <row r="1822" spans="3:4">
      <c r="C1822">
        <v>814.2</v>
      </c>
      <c r="D1822">
        <v>8.2507509620633089E-5</v>
      </c>
    </row>
    <row r="1823" spans="3:4">
      <c r="C1823">
        <v>814.4</v>
      </c>
      <c r="D1823">
        <v>8.1138854330352334E-5</v>
      </c>
    </row>
    <row r="1824" spans="3:4">
      <c r="C1824">
        <v>814.6</v>
      </c>
      <c r="D1824">
        <v>7.978910366832679E-5</v>
      </c>
    </row>
    <row r="1825" spans="3:4">
      <c r="C1825">
        <v>814.8</v>
      </c>
      <c r="D1825">
        <v>7.8458067417592139E-5</v>
      </c>
    </row>
    <row r="1826" spans="3:4">
      <c r="C1826">
        <v>815</v>
      </c>
      <c r="D1826">
        <v>7.7145556043538884E-5</v>
      </c>
    </row>
    <row r="1827" spans="3:4">
      <c r="C1827">
        <v>815.2</v>
      </c>
      <c r="D1827">
        <v>7.5851380713594266E-5</v>
      </c>
    </row>
    <row r="1828" spans="3:4">
      <c r="C1828">
        <v>815.4</v>
      </c>
      <c r="D1828">
        <v>7.4575353316501026E-5</v>
      </c>
    </row>
    <row r="1829" spans="3:4">
      <c r="C1829">
        <v>815.6</v>
      </c>
      <c r="D1829">
        <v>7.3306850828340053E-5</v>
      </c>
    </row>
    <row r="1830" spans="3:4">
      <c r="C1830">
        <v>815.8</v>
      </c>
      <c r="D1830">
        <v>7.2066940061464745E-5</v>
      </c>
    </row>
    <row r="1831" spans="3:4">
      <c r="C1831">
        <v>816</v>
      </c>
      <c r="D1831">
        <v>7.0844604106000685E-5</v>
      </c>
    </row>
    <row r="1832" spans="3:4">
      <c r="C1832">
        <v>816.2</v>
      </c>
      <c r="D1832">
        <v>6.963965835691296E-5</v>
      </c>
    </row>
    <row r="1833" spans="3:4">
      <c r="C1833">
        <v>816.4</v>
      </c>
      <c r="D1833">
        <v>6.845191900739621E-5</v>
      </c>
    </row>
    <row r="1834" spans="3:4">
      <c r="C1834">
        <v>816.6</v>
      </c>
      <c r="D1834">
        <v>6.7281203066072213E-5</v>
      </c>
    </row>
    <row r="1835" spans="3:4">
      <c r="C1835">
        <v>816.8</v>
      </c>
      <c r="D1835">
        <v>6.6116896793823557E-5</v>
      </c>
    </row>
    <row r="1836" spans="3:4">
      <c r="C1836">
        <v>817</v>
      </c>
      <c r="D1836">
        <v>6.4980063435181768E-5</v>
      </c>
    </row>
    <row r="1837" spans="3:4">
      <c r="C1837">
        <v>817.2</v>
      </c>
      <c r="D1837">
        <v>6.3859696312211381E-5</v>
      </c>
    </row>
    <row r="1838" spans="3:4">
      <c r="C1838">
        <v>817.4</v>
      </c>
      <c r="D1838">
        <v>6.275561629334755E-5</v>
      </c>
    </row>
    <row r="1839" spans="3:4">
      <c r="C1839">
        <v>817.6</v>
      </c>
      <c r="D1839">
        <v>6.1667645129086766E-5</v>
      </c>
    </row>
    <row r="1840" spans="3:4">
      <c r="C1840">
        <v>817.8</v>
      </c>
      <c r="D1840">
        <v>6.0595605467120842E-5</v>
      </c>
    </row>
    <row r="1841" spans="3:4">
      <c r="C1841">
        <v>818</v>
      </c>
      <c r="D1841">
        <v>5.9539320867055013E-5</v>
      </c>
    </row>
    <row r="1842" spans="3:4">
      <c r="C1842">
        <v>818.2</v>
      </c>
      <c r="D1842">
        <v>5.8498615814720399E-5</v>
      </c>
    </row>
    <row r="1843" spans="3:4">
      <c r="C1843">
        <v>818.4</v>
      </c>
      <c r="D1843">
        <v>5.7473315736087967E-5</v>
      </c>
    </row>
    <row r="1844" spans="3:4">
      <c r="C1844">
        <v>818.6</v>
      </c>
      <c r="D1844">
        <v>5.6463247010772335E-5</v>
      </c>
    </row>
    <row r="1845" spans="3:4">
      <c r="C1845">
        <v>818.8</v>
      </c>
      <c r="D1845">
        <v>5.5468236985145759E-5</v>
      </c>
    </row>
    <row r="1846" spans="3:4">
      <c r="C1846">
        <v>819</v>
      </c>
      <c r="D1846">
        <v>5.4488113985050291E-5</v>
      </c>
    </row>
    <row r="1847" spans="3:4">
      <c r="C1847">
        <v>819.2</v>
      </c>
      <c r="D1847">
        <v>5.3522707328116827E-5</v>
      </c>
    </row>
    <row r="1848" spans="3:4">
      <c r="C1848">
        <v>819.4</v>
      </c>
      <c r="D1848">
        <v>5.2571847335699512E-5</v>
      </c>
    </row>
    <row r="1849" spans="3:4">
      <c r="C1849">
        <v>819.6</v>
      </c>
      <c r="D1849">
        <v>5.1635365344414291E-5</v>
      </c>
    </row>
    <row r="1850" spans="3:4">
      <c r="C1850">
        <v>819.8</v>
      </c>
      <c r="D1850">
        <v>5.0713093717301769E-5</v>
      </c>
    </row>
    <row r="1851" spans="3:4">
      <c r="C1851">
        <v>820</v>
      </c>
      <c r="D1851">
        <v>4.9804865854602866E-5</v>
      </c>
    </row>
    <row r="1852" spans="3:4">
      <c r="C1852">
        <v>820.2</v>
      </c>
      <c r="D1852">
        <v>4.8910516204156837E-5</v>
      </c>
    </row>
    <row r="1853" spans="3:4">
      <c r="C1853">
        <v>820.4</v>
      </c>
      <c r="D1853">
        <v>4.8029880271429246E-5</v>
      </c>
    </row>
    <row r="1854" spans="3:4">
      <c r="C1854">
        <v>820.6</v>
      </c>
      <c r="D1854">
        <v>4.7162794629160866E-5</v>
      </c>
    </row>
    <row r="1855" spans="3:4">
      <c r="C1855">
        <v>820.8</v>
      </c>
      <c r="D1855">
        <v>4.6298543570630933E-5</v>
      </c>
    </row>
    <row r="1856" spans="3:4">
      <c r="C1856">
        <v>821</v>
      </c>
      <c r="D1856">
        <v>4.5458456180755006E-5</v>
      </c>
    </row>
    <row r="1857" spans="3:4">
      <c r="C1857">
        <v>821.2</v>
      </c>
      <c r="D1857">
        <v>4.4631422037142321E-5</v>
      </c>
    </row>
    <row r="1858" spans="3:4">
      <c r="C1858">
        <v>821.4</v>
      </c>
      <c r="D1858">
        <v>4.3817282502547692E-5</v>
      </c>
    </row>
    <row r="1859" spans="3:4">
      <c r="C1859">
        <v>821.6</v>
      </c>
      <c r="D1859">
        <v>4.3015880036726455E-5</v>
      </c>
    </row>
    <row r="1860" spans="3:4">
      <c r="C1860">
        <v>821.8</v>
      </c>
      <c r="D1860">
        <v>4.2227058204293504E-5</v>
      </c>
    </row>
    <row r="1861" spans="3:4">
      <c r="C1861">
        <v>822</v>
      </c>
      <c r="D1861">
        <v>4.145066168222126E-5</v>
      </c>
    </row>
    <row r="1862" spans="3:4">
      <c r="C1862">
        <v>822.2</v>
      </c>
      <c r="D1862">
        <v>4.0686536266985398E-5</v>
      </c>
    </row>
    <row r="1863" spans="3:4">
      <c r="C1863">
        <v>822.4</v>
      </c>
      <c r="D1863">
        <v>3.9923906720187252E-5</v>
      </c>
    </row>
    <row r="1864" spans="3:4">
      <c r="C1864">
        <v>822.6</v>
      </c>
      <c r="D1864">
        <v>3.9184250634553621E-5</v>
      </c>
    </row>
    <row r="1865" spans="3:4">
      <c r="C1865">
        <v>822.8</v>
      </c>
      <c r="D1865">
        <v>3.8456396549423729E-5</v>
      </c>
    </row>
    <row r="1866" spans="3:4">
      <c r="C1866">
        <v>823</v>
      </c>
      <c r="D1866">
        <v>3.7740195235170967E-5</v>
      </c>
    </row>
    <row r="1867" spans="3:4">
      <c r="C1867">
        <v>823.2</v>
      </c>
      <c r="D1867">
        <v>3.7035498599220945E-5</v>
      </c>
    </row>
    <row r="1868" spans="3:4">
      <c r="C1868">
        <v>823.4</v>
      </c>
      <c r="D1868">
        <v>3.6342159691528832E-5</v>
      </c>
    </row>
    <row r="1869" spans="3:4">
      <c r="C1869">
        <v>823.6</v>
      </c>
      <c r="D1869">
        <v>3.5660032709716813E-5</v>
      </c>
    </row>
    <row r="1870" spans="3:4">
      <c r="C1870">
        <v>823.8</v>
      </c>
      <c r="D1870">
        <v>3.4988973003888524E-5</v>
      </c>
    </row>
    <row r="1871" spans="3:4">
      <c r="C1871">
        <v>824</v>
      </c>
      <c r="D1871">
        <v>3.4328837081114711E-5</v>
      </c>
    </row>
    <row r="1872" spans="3:4">
      <c r="C1872">
        <v>824.2</v>
      </c>
      <c r="D1872">
        <v>3.3679482609598512E-5</v>
      </c>
    </row>
    <row r="1873" spans="3:4">
      <c r="C1873">
        <v>824.4</v>
      </c>
      <c r="D1873">
        <v>3.3040768422528003E-5</v>
      </c>
    </row>
    <row r="1874" spans="3:4">
      <c r="C1874">
        <v>824.6</v>
      </c>
      <c r="D1874">
        <v>3.2412554521611701E-5</v>
      </c>
    </row>
    <row r="1875" spans="3:4">
      <c r="C1875">
        <v>824.8</v>
      </c>
      <c r="D1875">
        <v>3.1794702080311823E-5</v>
      </c>
    </row>
    <row r="1876" spans="3:4">
      <c r="C1876">
        <v>825</v>
      </c>
      <c r="D1876">
        <v>3.1187073446770961E-5</v>
      </c>
    </row>
    <row r="1877" spans="3:4">
      <c r="C1877">
        <v>825.2</v>
      </c>
      <c r="D1877">
        <v>3.0589532146440006E-5</v>
      </c>
    </row>
    <row r="1878" spans="3:4">
      <c r="C1878">
        <v>825.4</v>
      </c>
      <c r="D1878">
        <v>3.0001942884415499E-5</v>
      </c>
    </row>
    <row r="1879" spans="3:4">
      <c r="C1879">
        <v>825.6</v>
      </c>
      <c r="D1879">
        <v>2.9424171547481639E-5</v>
      </c>
    </row>
    <row r="1880" spans="3:4">
      <c r="C1880">
        <v>825.8</v>
      </c>
      <c r="D1880">
        <v>2.8856085205872285E-5</v>
      </c>
    </row>
    <row r="1881" spans="3:4">
      <c r="C1881">
        <v>826</v>
      </c>
      <c r="D1881">
        <v>2.829755211474838E-5</v>
      </c>
    </row>
    <row r="1882" spans="3:4">
      <c r="C1882">
        <v>826.2</v>
      </c>
      <c r="D1882">
        <v>2.7748441715399039E-5</v>
      </c>
    </row>
    <row r="1883" spans="3:4">
      <c r="C1883">
        <v>826.4</v>
      </c>
      <c r="D1883">
        <v>2.7208624636173634E-5</v>
      </c>
    </row>
    <row r="1884" spans="3:4">
      <c r="C1884">
        <v>826.6</v>
      </c>
      <c r="D1884">
        <v>2.6677972693141675E-5</v>
      </c>
    </row>
    <row r="1885" spans="3:4">
      <c r="C1885">
        <v>826.8</v>
      </c>
      <c r="D1885">
        <v>2.6156358890493924E-5</v>
      </c>
    </row>
    <row r="1886" spans="3:4">
      <c r="C1886">
        <v>827</v>
      </c>
      <c r="D1886">
        <v>2.5643657420681982E-5</v>
      </c>
    </row>
    <row r="1887" spans="3:4">
      <c r="C1887">
        <v>827.2</v>
      </c>
      <c r="D1887">
        <v>2.5139743664303489E-5</v>
      </c>
    </row>
    <row r="1888" spans="3:4">
      <c r="C1888">
        <v>827.4</v>
      </c>
      <c r="D1888">
        <v>2.4644494189740487E-5</v>
      </c>
    </row>
    <row r="1889" spans="3:4">
      <c r="C1889">
        <v>827.6</v>
      </c>
      <c r="D1889">
        <v>2.4157786752548037E-5</v>
      </c>
    </row>
    <row r="1890" spans="3:4">
      <c r="C1890">
        <v>827.8</v>
      </c>
      <c r="D1890">
        <v>2.3679500294606376E-5</v>
      </c>
    </row>
    <row r="1891" spans="3:4">
      <c r="C1891">
        <v>828</v>
      </c>
      <c r="D1891">
        <v>2.3209514943033358E-5</v>
      </c>
    </row>
    <row r="1892" spans="3:4">
      <c r="C1892">
        <v>828.2</v>
      </c>
      <c r="D1892">
        <v>2.2747712008865425E-5</v>
      </c>
    </row>
    <row r="1893" spans="3:4">
      <c r="C1893">
        <v>828.4</v>
      </c>
      <c r="D1893">
        <v>2.2283681199192594E-5</v>
      </c>
    </row>
    <row r="1894" spans="3:4">
      <c r="C1894">
        <v>828.6</v>
      </c>
      <c r="D1894">
        <v>2.1838262888047062E-5</v>
      </c>
    </row>
    <row r="1895" spans="3:4">
      <c r="C1895">
        <v>828.8</v>
      </c>
      <c r="D1895">
        <v>2.1400665292859606E-5</v>
      </c>
    </row>
    <row r="1896" spans="3:4">
      <c r="C1896">
        <v>829</v>
      </c>
      <c r="D1896">
        <v>2.0970774853627205E-5</v>
      </c>
    </row>
    <row r="1897" spans="3:4">
      <c r="C1897">
        <v>829.2</v>
      </c>
      <c r="D1897">
        <v>2.0548479171991033E-5</v>
      </c>
    </row>
    <row r="1898" spans="3:4">
      <c r="C1898">
        <v>829.4</v>
      </c>
      <c r="D1898">
        <v>2.013366700895884E-5</v>
      </c>
    </row>
    <row r="1899" spans="3:4">
      <c r="C1899">
        <v>829.6</v>
      </c>
      <c r="D1899">
        <v>1.9726228282414158E-5</v>
      </c>
    </row>
    <row r="1900" spans="3:4">
      <c r="C1900">
        <v>829.8</v>
      </c>
      <c r="D1900">
        <v>1.9326054064423925E-5</v>
      </c>
    </row>
    <row r="1901" spans="3:4">
      <c r="C1901">
        <v>830</v>
      </c>
      <c r="D1901">
        <v>1.8933036578343141E-5</v>
      </c>
    </row>
    <row r="1902" spans="3:4">
      <c r="C1902">
        <v>830.2</v>
      </c>
      <c r="D1902">
        <v>1.8547069195723469E-5</v>
      </c>
    </row>
    <row r="1903" spans="3:4">
      <c r="C1903">
        <v>830.4</v>
      </c>
      <c r="D1903">
        <v>1.8157471066702612E-5</v>
      </c>
    </row>
    <row r="1904" spans="3:4">
      <c r="C1904">
        <v>830.6</v>
      </c>
      <c r="D1904">
        <v>1.7785668354043753E-5</v>
      </c>
    </row>
    <row r="1905" spans="3:4">
      <c r="C1905">
        <v>830.8</v>
      </c>
      <c r="D1905">
        <v>1.7420589751977728E-5</v>
      </c>
    </row>
    <row r="1906" spans="3:4">
      <c r="C1906">
        <v>831</v>
      </c>
      <c r="D1906">
        <v>1.70621336070633E-5</v>
      </c>
    </row>
    <row r="1907" spans="3:4">
      <c r="C1907">
        <v>831.2</v>
      </c>
      <c r="D1907">
        <v>1.6710199383338867E-5</v>
      </c>
    </row>
    <row r="1908" spans="3:4">
      <c r="C1908">
        <v>831.4</v>
      </c>
      <c r="D1908">
        <v>1.636468765848854E-5</v>
      </c>
    </row>
    <row r="1909" spans="3:4">
      <c r="C1909">
        <v>831.6</v>
      </c>
      <c r="D1909">
        <v>1.6025500119831131E-5</v>
      </c>
    </row>
    <row r="1910" spans="3:4">
      <c r="C1910">
        <v>831.8</v>
      </c>
      <c r="D1910">
        <v>1.5692539560142752E-5</v>
      </c>
    </row>
    <row r="1911" spans="3:4">
      <c r="C1911">
        <v>832</v>
      </c>
      <c r="D1911">
        <v>1.5365709873312137E-5</v>
      </c>
    </row>
    <row r="1912" spans="3:4">
      <c r="C1912">
        <v>832.2</v>
      </c>
      <c r="D1912">
        <v>1.5044916049835129E-5</v>
      </c>
    </row>
    <row r="1913" spans="3:4">
      <c r="C1913">
        <v>832.4</v>
      </c>
      <c r="D1913">
        <v>1.4730064172154535E-5</v>
      </c>
    </row>
    <row r="1914" spans="3:4">
      <c r="C1914">
        <v>832.6</v>
      </c>
      <c r="D1914">
        <v>1.4421061409844921E-5</v>
      </c>
    </row>
    <row r="1915" spans="3:4">
      <c r="C1915">
        <v>832.8</v>
      </c>
      <c r="D1915">
        <v>1.4117816014651991E-5</v>
      </c>
    </row>
    <row r="1916" spans="3:4">
      <c r="C1916">
        <v>833</v>
      </c>
      <c r="D1916">
        <v>1.3820237315386324E-5</v>
      </c>
    </row>
    <row r="1917" spans="3:4">
      <c r="C1917">
        <v>833.2</v>
      </c>
      <c r="D1917">
        <v>1.352823571267749E-5</v>
      </c>
    </row>
    <row r="1918" spans="3:4">
      <c r="C1918">
        <v>833.4</v>
      </c>
      <c r="D1918">
        <v>1.3241722673594182E-5</v>
      </c>
    </row>
    <row r="1919" spans="3:4">
      <c r="C1919">
        <v>833.6</v>
      </c>
      <c r="D1919">
        <v>1.2960610726130292E-5</v>
      </c>
    </row>
    <row r="1920" spans="3:4">
      <c r="C1920">
        <v>833.8</v>
      </c>
      <c r="D1920">
        <v>1.2684813453566084E-5</v>
      </c>
    </row>
    <row r="1921" spans="3:4">
      <c r="C1921">
        <v>834</v>
      </c>
      <c r="D1921">
        <v>1.2414245488704143E-5</v>
      </c>
    </row>
    <row r="1922" spans="3:4">
      <c r="C1922">
        <v>834.2</v>
      </c>
      <c r="D1922">
        <v>1.2138424159985843E-5</v>
      </c>
    </row>
    <row r="1923" spans="3:4">
      <c r="C1923">
        <v>834.4</v>
      </c>
      <c r="D1923">
        <v>1.1878434883346469E-5</v>
      </c>
    </row>
    <row r="1924" spans="3:4">
      <c r="C1924">
        <v>834.6</v>
      </c>
      <c r="D1924">
        <v>1.1623412399875475E-5</v>
      </c>
    </row>
    <row r="1925" spans="3:4">
      <c r="C1925">
        <v>834.8</v>
      </c>
      <c r="D1925">
        <v>1.1373275885870285E-5</v>
      </c>
    </row>
    <row r="1926" spans="3:4">
      <c r="C1926">
        <v>835</v>
      </c>
      <c r="D1926">
        <v>1.112794552453126E-5</v>
      </c>
    </row>
    <row r="1927" spans="3:4">
      <c r="C1927">
        <v>835.2</v>
      </c>
      <c r="D1927">
        <v>1.0887342499867444E-5</v>
      </c>
    </row>
    <row r="1928" spans="3:4">
      <c r="C1928">
        <v>835.4</v>
      </c>
      <c r="D1928">
        <v>1.0651388990499198E-5</v>
      </c>
    </row>
    <row r="1929" spans="3:4">
      <c r="C1929">
        <v>835.6</v>
      </c>
      <c r="D1929">
        <v>1.0420008163358068E-5</v>
      </c>
    </row>
    <row r="1930" spans="3:4">
      <c r="C1930">
        <v>835.8</v>
      </c>
      <c r="D1930">
        <v>1.0193124167291822E-5</v>
      </c>
    </row>
    <row r="1931" spans="3:4">
      <c r="C1931">
        <v>836</v>
      </c>
      <c r="D1931">
        <v>9.9706621265748306E-6</v>
      </c>
    </row>
    <row r="1932" spans="3:4">
      <c r="C1932">
        <v>836.2</v>
      </c>
      <c r="D1932">
        <v>9.7525481343290678E-6</v>
      </c>
    </row>
    <row r="1933" spans="3:4">
      <c r="C1933">
        <v>836.4</v>
      </c>
      <c r="D1933">
        <v>9.538709245860468E-6</v>
      </c>
    </row>
    <row r="1934" spans="3:4">
      <c r="C1934">
        <v>836.6</v>
      </c>
      <c r="D1934">
        <v>9.3290734719111078E-6</v>
      </c>
    </row>
    <row r="1935" spans="3:4">
      <c r="C1935">
        <v>836.8</v>
      </c>
      <c r="D1935">
        <v>9.1130152118843888E-6</v>
      </c>
    </row>
    <row r="1936" spans="3:4">
      <c r="C1936">
        <v>837</v>
      </c>
      <c r="D1936">
        <v>8.9119495394255692E-6</v>
      </c>
    </row>
    <row r="1937" spans="3:4">
      <c r="C1937">
        <v>837.2</v>
      </c>
      <c r="D1937">
        <v>8.7148639429710827E-6</v>
      </c>
    </row>
    <row r="1938" spans="3:4">
      <c r="C1938">
        <v>837.4</v>
      </c>
      <c r="D1938">
        <v>8.5216905923183707E-6</v>
      </c>
    </row>
    <row r="1939" spans="3:4">
      <c r="C1939">
        <v>837.6</v>
      </c>
      <c r="D1939">
        <v>8.332362565795323E-6</v>
      </c>
    </row>
    <row r="1940" spans="3:4">
      <c r="C1940">
        <v>837.8</v>
      </c>
      <c r="D1940">
        <v>8.1468138434196438E-6</v>
      </c>
    </row>
    <row r="1941" spans="3:4">
      <c r="C1941">
        <v>838</v>
      </c>
      <c r="D1941">
        <v>7.9649792999908316E-6</v>
      </c>
    </row>
    <row r="1942" spans="3:4">
      <c r="C1942">
        <v>838.2</v>
      </c>
      <c r="D1942">
        <v>7.7867946981192561E-6</v>
      </c>
    </row>
    <row r="1943" spans="3:4">
      <c r="C1943">
        <v>838.4</v>
      </c>
      <c r="D1943">
        <v>7.6121966811965081E-6</v>
      </c>
    </row>
    <row r="1944" spans="3:4">
      <c r="C1944">
        <v>838.6</v>
      </c>
      <c r="D1944">
        <v>7.4411227663079308E-6</v>
      </c>
    </row>
    <row r="1945" spans="3:4">
      <c r="C1945">
        <v>838.8</v>
      </c>
      <c r="D1945">
        <v>7.2735113370933801E-6</v>
      </c>
    </row>
    <row r="1946" spans="3:4">
      <c r="C1946">
        <v>839</v>
      </c>
      <c r="D1946">
        <v>7.1093016365569287E-6</v>
      </c>
    </row>
    <row r="1947" spans="3:4">
      <c r="C1947">
        <v>839.2</v>
      </c>
      <c r="D1947">
        <v>6.9484337598296548E-6</v>
      </c>
    </row>
    <row r="1948" spans="3:4">
      <c r="C1948">
        <v>839.4</v>
      </c>
      <c r="D1948">
        <v>6.7908486468894718E-6</v>
      </c>
    </row>
    <row r="1949" spans="3:4">
      <c r="C1949">
        <v>839.6</v>
      </c>
      <c r="D1949">
        <v>6.6364880752385617E-6</v>
      </c>
    </row>
    <row r="1950" spans="3:4">
      <c r="C1950">
        <v>839.8</v>
      </c>
      <c r="D1950">
        <v>6.4852946525443E-6</v>
      </c>
    </row>
    <row r="1951" spans="3:4">
      <c r="C1951">
        <v>840</v>
      </c>
      <c r="D1951">
        <v>6.3372118092441115E-6</v>
      </c>
    </row>
    <row r="1952" spans="3:4">
      <c r="C1952">
        <v>840.2</v>
      </c>
      <c r="D1952">
        <v>6.1921837911181627E-6</v>
      </c>
    </row>
    <row r="1953" spans="3:4">
      <c r="C1953">
        <v>840.4</v>
      </c>
      <c r="D1953">
        <v>6.0501556518333714E-6</v>
      </c>
    </row>
    <row r="1954" spans="3:4">
      <c r="C1954">
        <v>840.6</v>
      </c>
      <c r="D1954">
        <v>5.9110732454595419E-6</v>
      </c>
    </row>
    <row r="1955" spans="3:4">
      <c r="C1955">
        <v>840.8</v>
      </c>
      <c r="D1955">
        <v>5.7748832189625931E-6</v>
      </c>
    </row>
    <row r="1956" spans="3:4">
      <c r="C1956">
        <v>841</v>
      </c>
      <c r="D1956">
        <v>5.6415330046756612E-6</v>
      </c>
    </row>
    <row r="1957" spans="3:4">
      <c r="C1957">
        <v>841.2</v>
      </c>
      <c r="D1957">
        <v>5.5109708127513994E-6</v>
      </c>
    </row>
    <row r="1958" spans="3:4">
      <c r="C1958">
        <v>841.4</v>
      </c>
      <c r="D1958">
        <v>5.383145623598739E-6</v>
      </c>
    </row>
    <row r="1959" spans="3:4">
      <c r="C1959">
        <v>841.6</v>
      </c>
      <c r="D1959">
        <v>5.258007180304757E-6</v>
      </c>
    </row>
    <row r="1960" spans="3:4">
      <c r="C1960">
        <v>841.8</v>
      </c>
      <c r="D1960">
        <v>5.135505981046324E-6</v>
      </c>
    </row>
    <row r="1961" spans="3:4">
      <c r="C1961">
        <v>842</v>
      </c>
      <c r="D1961">
        <v>5.0155932714919988E-6</v>
      </c>
    </row>
    <row r="1962" spans="3:4">
      <c r="C1962">
        <v>842.2</v>
      </c>
      <c r="D1962">
        <v>4.8982210371973823E-6</v>
      </c>
    </row>
    <row r="1963" spans="3:4">
      <c r="C1963">
        <v>842.4</v>
      </c>
      <c r="D1963">
        <v>4.7833419959967786E-6</v>
      </c>
    </row>
    <row r="1964" spans="3:4">
      <c r="C1964">
        <v>842.6</v>
      </c>
      <c r="D1964">
        <v>4.6709095903917289E-6</v>
      </c>
    </row>
    <row r="1965" spans="3:4">
      <c r="C1965">
        <v>842.8</v>
      </c>
      <c r="D1965">
        <v>4.5608779799406416E-6</v>
      </c>
    </row>
    <row r="1966" spans="3:4">
      <c r="C1966">
        <v>843</v>
      </c>
      <c r="D1966">
        <v>4.4532020336500191E-6</v>
      </c>
    </row>
    <row r="1967" spans="3:4">
      <c r="C1967">
        <v>843.2</v>
      </c>
      <c r="D1967">
        <v>4.3478373223699507E-6</v>
      </c>
    </row>
    <row r="1968" spans="3:4">
      <c r="C1968">
        <v>843.4</v>
      </c>
      <c r="D1968">
        <v>4.2447401111966486E-6</v>
      </c>
    </row>
    <row r="1969" spans="3:4">
      <c r="C1969">
        <v>843.6</v>
      </c>
      <c r="D1969">
        <v>4.1438673518823916E-6</v>
      </c>
    </row>
    <row r="1970" spans="3:4">
      <c r="C1970">
        <v>843.8</v>
      </c>
      <c r="D1970">
        <v>4.0451766752566883E-6</v>
      </c>
    </row>
    <row r="1971" spans="3:4">
      <c r="C1971">
        <v>844</v>
      </c>
      <c r="D1971">
        <v>3.9486263836590241E-6</v>
      </c>
    </row>
    <row r="1972" spans="3:4">
      <c r="C1972">
        <v>844.2</v>
      </c>
      <c r="D1972">
        <v>3.8541754433857653E-6</v>
      </c>
    </row>
    <row r="1973" spans="3:4">
      <c r="C1973">
        <v>844.4</v>
      </c>
      <c r="D1973">
        <v>3.7617834771533708E-6</v>
      </c>
    </row>
    <row r="1974" spans="3:4">
      <c r="C1974">
        <v>844.6</v>
      </c>
      <c r="D1974">
        <v>3.6714107565785207E-6</v>
      </c>
    </row>
    <row r="1975" spans="3:4">
      <c r="C1975">
        <v>844.8</v>
      </c>
      <c r="D1975">
        <v>3.5830181946783671E-6</v>
      </c>
    </row>
    <row r="1976" spans="3:4">
      <c r="C1976">
        <v>845</v>
      </c>
      <c r="D1976">
        <v>3.4965673383912517E-6</v>
      </c>
    </row>
    <row r="1977" spans="3:4">
      <c r="C1977">
        <v>845.2</v>
      </c>
      <c r="D1977">
        <v>3.4120203611201255E-6</v>
      </c>
    </row>
    <row r="1978" spans="3:4">
      <c r="C1978">
        <v>845.4</v>
      </c>
      <c r="D1978">
        <v>3.3293400553006846E-6</v>
      </c>
    </row>
    <row r="1979" spans="3:4">
      <c r="C1979">
        <v>845.6</v>
      </c>
      <c r="D1979">
        <v>3.2484898249945486E-6</v>
      </c>
    </row>
    <row r="1980" spans="3:4">
      <c r="C1980">
        <v>845.8</v>
      </c>
      <c r="D1980">
        <v>3.1694336785104234E-6</v>
      </c>
    </row>
    <row r="1981" spans="3:4">
      <c r="C1981">
        <v>846</v>
      </c>
      <c r="D1981">
        <v>3.0921362210535164E-6</v>
      </c>
    </row>
    <row r="1982" spans="3:4">
      <c r="C1982">
        <v>846.2</v>
      </c>
      <c r="D1982">
        <v>3.0165626474051153E-6</v>
      </c>
    </row>
    <row r="1983" spans="3:4">
      <c r="C1983">
        <v>846.4</v>
      </c>
      <c r="D1983">
        <v>2.9426787346340579E-6</v>
      </c>
    </row>
    <row r="1984" spans="3:4">
      <c r="C1984">
        <v>846.6</v>
      </c>
      <c r="D1984">
        <v>2.8704508348404439E-6</v>
      </c>
    </row>
    <row r="1985" spans="3:4">
      <c r="C1985">
        <v>846.8</v>
      </c>
      <c r="D1985">
        <v>2.7998458679340524E-6</v>
      </c>
    </row>
    <row r="1986" spans="3:4">
      <c r="C1986">
        <v>847</v>
      </c>
      <c r="D1986">
        <v>2.7308313144477002E-6</v>
      </c>
    </row>
    <row r="1987" spans="3:4">
      <c r="C1987">
        <v>847.2</v>
      </c>
      <c r="D1987">
        <v>2.6633752083871941E-6</v>
      </c>
    </row>
    <row r="1988" spans="3:4">
      <c r="C1988">
        <v>847.4</v>
      </c>
      <c r="D1988">
        <v>2.5974461301193899E-6</v>
      </c>
    </row>
    <row r="1989" spans="3:4">
      <c r="C1989">
        <v>847.6</v>
      </c>
      <c r="D1989">
        <v>2.5223794369398886E-6</v>
      </c>
    </row>
    <row r="1990" spans="3:4">
      <c r="C1990">
        <v>847.8</v>
      </c>
      <c r="D1990">
        <v>2.4597859981726448E-6</v>
      </c>
    </row>
    <row r="1991" spans="3:4">
      <c r="C1991">
        <v>848</v>
      </c>
      <c r="D1991">
        <v>2.3986160559163132E-6</v>
      </c>
    </row>
    <row r="1992" spans="3:4">
      <c r="C1992">
        <v>848.2</v>
      </c>
      <c r="D1992">
        <v>2.3388406982529829E-6</v>
      </c>
    </row>
    <row r="1993" spans="3:4">
      <c r="C1993">
        <v>848.4</v>
      </c>
      <c r="D1993">
        <v>2.2804315131817022E-6</v>
      </c>
    </row>
    <row r="1994" spans="3:4">
      <c r="C1994">
        <v>848.6</v>
      </c>
      <c r="D1994">
        <v>2.2233605820610852E-6</v>
      </c>
    </row>
    <row r="1995" spans="3:4">
      <c r="C1995">
        <v>848.8</v>
      </c>
      <c r="D1995">
        <v>2.1676004730900135E-6</v>
      </c>
    </row>
    <row r="1996" spans="3:4">
      <c r="C1996">
        <v>849</v>
      </c>
      <c r="D1996">
        <v>2.1131242348266234E-6</v>
      </c>
    </row>
    <row r="1997" spans="3:4">
      <c r="C1997">
        <v>849.2</v>
      </c>
      <c r="D1997">
        <v>2.0599053897468831E-6</v>
      </c>
    </row>
    <row r="1998" spans="3:4">
      <c r="C1998">
        <v>849.4</v>
      </c>
      <c r="D1998">
        <v>2.0079179278439474E-6</v>
      </c>
    </row>
    <row r="1999" spans="3:4">
      <c r="C1999">
        <v>849.6</v>
      </c>
      <c r="D1999">
        <v>1.9571363002684635E-6</v>
      </c>
    </row>
    <row r="2000" spans="3:4">
      <c r="C2000">
        <v>849.8</v>
      </c>
      <c r="D2000">
        <v>1.8970197705036832E-6</v>
      </c>
    </row>
    <row r="2001" spans="3:4">
      <c r="C2001" t="s">
        <v>272</v>
      </c>
      <c r="D2001" t="s">
        <v>272</v>
      </c>
    </row>
  </sheetData>
  <phoneticPr fontId="4" type="noConversion"/>
  <pageMargins left="0.75" right="0.75" top="1" bottom="1" header="0.5" footer="0.5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001"/>
  <sheetViews>
    <sheetView workbookViewId="0"/>
  </sheetViews>
  <sheetFormatPr baseColWidth="10" defaultColWidth="8.83203125" defaultRowHeight="14" x14ac:dyDescent="0"/>
  <cols>
    <col min="1" max="1" width="13.6640625" style="46" bestFit="1" customWidth="1"/>
    <col min="2" max="2" width="9.6640625" style="47" bestFit="1" customWidth="1"/>
  </cols>
  <sheetData>
    <row r="1" spans="1:4">
      <c r="A1" s="46" t="s">
        <v>273</v>
      </c>
      <c r="B1" s="48" t="s">
        <v>290</v>
      </c>
      <c r="C1">
        <v>10</v>
      </c>
      <c r="D1">
        <v>6.531441963537156E-8</v>
      </c>
    </row>
    <row r="2" spans="1:4">
      <c r="A2" s="46" t="s">
        <v>274</v>
      </c>
      <c r="B2" s="48" t="s">
        <v>302</v>
      </c>
      <c r="C2">
        <v>10.025</v>
      </c>
      <c r="D2">
        <v>6.8133015207894675E-8</v>
      </c>
    </row>
    <row r="3" spans="1:4">
      <c r="A3" s="46" t="s">
        <v>275</v>
      </c>
      <c r="B3" s="48">
        <v>16</v>
      </c>
      <c r="C3">
        <v>10.050000000000001</v>
      </c>
      <c r="D3">
        <v>7.106696744646839E-8</v>
      </c>
    </row>
    <row r="4" spans="1:4">
      <c r="A4" s="46" t="s">
        <v>276</v>
      </c>
      <c r="B4" s="48">
        <v>5</v>
      </c>
      <c r="C4">
        <v>10.074999999999999</v>
      </c>
      <c r="D4">
        <v>7.4120714395157308E-8</v>
      </c>
    </row>
    <row r="5" spans="1:4">
      <c r="A5" s="46" t="s">
        <v>277</v>
      </c>
      <c r="B5" s="48">
        <v>1</v>
      </c>
      <c r="C5">
        <v>10.1</v>
      </c>
      <c r="D5">
        <v>7.7298852579555826E-8</v>
      </c>
    </row>
    <row r="6" spans="1:4">
      <c r="A6" s="46" t="s">
        <v>278</v>
      </c>
      <c r="B6" s="48" t="b">
        <v>1</v>
      </c>
      <c r="C6">
        <v>10.125</v>
      </c>
      <c r="D6">
        <v>8.0606142157915647E-8</v>
      </c>
    </row>
    <row r="7" spans="1:4">
      <c r="A7" s="46" t="s">
        <v>279</v>
      </c>
      <c r="B7" s="48">
        <v>1</v>
      </c>
      <c r="C7">
        <v>10.15</v>
      </c>
      <c r="D7">
        <v>8.4047512219575149E-8</v>
      </c>
    </row>
    <row r="8" spans="1:4">
      <c r="A8" s="46" t="s">
        <v>280</v>
      </c>
      <c r="B8" s="48" t="b">
        <v>0</v>
      </c>
      <c r="C8">
        <v>10.175000000000001</v>
      </c>
      <c r="D8">
        <v>8.7628066234125383E-8</v>
      </c>
    </row>
    <row r="9" spans="1:4">
      <c r="A9" s="46" t="s">
        <v>281</v>
      </c>
      <c r="B9" s="48" t="b">
        <v>0</v>
      </c>
      <c r="C9">
        <v>10.199999999999999</v>
      </c>
      <c r="D9">
        <v>9.1353087654820666E-8</v>
      </c>
    </row>
    <row r="10" spans="1:4">
      <c r="A10" s="46" t="s">
        <v>282</v>
      </c>
      <c r="B10" s="48" t="b">
        <v>0</v>
      </c>
      <c r="C10">
        <v>10.225</v>
      </c>
      <c r="D10">
        <v>9.5228045679786016E-8</v>
      </c>
    </row>
    <row r="11" spans="1:4">
      <c r="A11" s="46" t="s">
        <v>283</v>
      </c>
      <c r="B11" s="48" t="b">
        <v>0</v>
      </c>
      <c r="C11">
        <v>10.25</v>
      </c>
      <c r="D11">
        <v>9.9258601174619506E-8</v>
      </c>
    </row>
    <row r="12" spans="1:4">
      <c r="A12" s="46" t="s">
        <v>284</v>
      </c>
      <c r="B12" s="48" t="s">
        <v>303</v>
      </c>
      <c r="C12">
        <v>10.275</v>
      </c>
      <c r="D12">
        <v>1.0345061276005358E-7</v>
      </c>
    </row>
    <row r="13" spans="1:4">
      <c r="A13" s="46" t="s">
        <v>285</v>
      </c>
      <c r="B13" s="48" t="b">
        <v>0</v>
      </c>
      <c r="C13">
        <v>10.3</v>
      </c>
      <c r="D13">
        <v>1.078101430683777E-7</v>
      </c>
    </row>
    <row r="14" spans="1:4">
      <c r="A14" s="46" t="s">
        <v>286</v>
      </c>
      <c r="B14" s="48" t="b">
        <v>0</v>
      </c>
      <c r="C14">
        <v>10.324999999999999</v>
      </c>
      <c r="D14">
        <v>1.1234346517237921E-7</v>
      </c>
    </row>
    <row r="15" spans="1:4">
      <c r="A15" s="46" t="s">
        <v>287</v>
      </c>
      <c r="B15" s="48" t="b">
        <v>0</v>
      </c>
      <c r="C15">
        <v>10.35</v>
      </c>
      <c r="D15">
        <v>1.1705706919061387E-7</v>
      </c>
    </row>
    <row r="16" spans="1:4">
      <c r="A16" s="46" t="s">
        <v>288</v>
      </c>
      <c r="B16" s="48">
        <v>1</v>
      </c>
      <c r="C16">
        <v>10.375</v>
      </c>
      <c r="D16">
        <v>1.2195766907285466E-7</v>
      </c>
    </row>
    <row r="17" spans="3:4">
      <c r="C17">
        <v>10.4</v>
      </c>
      <c r="D17">
        <v>1.2705220956963282E-7</v>
      </c>
    </row>
    <row r="18" spans="3:4">
      <c r="C18">
        <v>10.425000000000001</v>
      </c>
      <c r="D18">
        <v>1.3234787338982246E-7</v>
      </c>
    </row>
    <row r="19" spans="3:4">
      <c r="C19">
        <v>10.45</v>
      </c>
      <c r="D19">
        <v>1.3785208855026207E-7</v>
      </c>
    </row>
    <row r="20" spans="3:4">
      <c r="C20">
        <v>10.475</v>
      </c>
      <c r="D20">
        <v>1.4357253592146877E-7</v>
      </c>
    </row>
    <row r="21" spans="3:4">
      <c r="C21">
        <v>10.5</v>
      </c>
      <c r="D21">
        <v>1.4951715697352772E-7</v>
      </c>
    </row>
    <row r="22" spans="3:4">
      <c r="C22">
        <v>10.525</v>
      </c>
      <c r="D22">
        <v>1.5569416172629888E-7</v>
      </c>
    </row>
    <row r="23" spans="3:4">
      <c r="C23">
        <v>10.55</v>
      </c>
      <c r="D23">
        <v>1.6211203690811346E-7</v>
      </c>
    </row>
    <row r="24" spans="3:4">
      <c r="C24">
        <v>10.574999999999999</v>
      </c>
      <c r="D24">
        <v>1.6877955432718763E-7</v>
      </c>
    </row>
    <row r="25" spans="3:4">
      <c r="C25">
        <v>10.6</v>
      </c>
      <c r="D25">
        <v>1.7570577946000511E-7</v>
      </c>
    </row>
    <row r="26" spans="3:4">
      <c r="C26">
        <v>10.625</v>
      </c>
      <c r="D26">
        <v>1.8290008026096826E-7</v>
      </c>
    </row>
    <row r="27" spans="3:4">
      <c r="C27">
        <v>10.65</v>
      </c>
      <c r="D27">
        <v>1.9037213619766371E-7</v>
      </c>
    </row>
    <row r="28" spans="3:4">
      <c r="C28">
        <v>10.675000000000001</v>
      </c>
      <c r="D28">
        <v>1.9813194751610166E-7</v>
      </c>
    </row>
    <row r="29" spans="3:4">
      <c r="C29">
        <v>10.7</v>
      </c>
      <c r="D29">
        <v>2.061898447403422E-7</v>
      </c>
    </row>
    <row r="30" spans="3:4">
      <c r="C30">
        <v>10.725</v>
      </c>
      <c r="D30">
        <v>2.1455649841095356E-7</v>
      </c>
    </row>
    <row r="31" spans="3:4">
      <c r="C31">
        <v>10.75</v>
      </c>
      <c r="D31">
        <v>2.23242929066751E-7</v>
      </c>
    </row>
    <row r="32" spans="3:4">
      <c r="C32">
        <v>10.775</v>
      </c>
      <c r="D32">
        <v>2.322605174743378E-7</v>
      </c>
    </row>
    <row r="33" spans="3:4">
      <c r="C33">
        <v>10.8</v>
      </c>
      <c r="D33">
        <v>2.4162101510995784E-7</v>
      </c>
    </row>
    <row r="34" spans="3:4">
      <c r="C34">
        <v>10.824999999999999</v>
      </c>
      <c r="D34">
        <v>2.5133655489820689E-7</v>
      </c>
    </row>
    <row r="35" spans="3:4">
      <c r="C35">
        <v>10.85</v>
      </c>
      <c r="D35">
        <v>2.6141966221219214E-7</v>
      </c>
    </row>
    <row r="36" spans="3:4">
      <c r="C36">
        <v>10.875</v>
      </c>
      <c r="D36">
        <v>2.7188326613969533E-7</v>
      </c>
    </row>
    <row r="37" spans="3:4">
      <c r="C37">
        <v>10.9</v>
      </c>
      <c r="D37">
        <v>2.8274071101998038E-7</v>
      </c>
    </row>
    <row r="38" spans="3:4">
      <c r="C38">
        <v>10.925000000000001</v>
      </c>
      <c r="D38">
        <v>2.9400576825584543E-7</v>
      </c>
    </row>
    <row r="39" spans="3:4">
      <c r="C39">
        <v>10.95</v>
      </c>
      <c r="D39">
        <v>3.056926484055625E-7</v>
      </c>
    </row>
    <row r="40" spans="3:4">
      <c r="C40">
        <v>10.975</v>
      </c>
      <c r="D40">
        <v>3.17816013559336E-7</v>
      </c>
    </row>
    <row r="41" spans="3:4">
      <c r="C41">
        <v>11</v>
      </c>
      <c r="D41">
        <v>3.3039099000493966E-7</v>
      </c>
    </row>
    <row r="42" spans="3:4">
      <c r="C42">
        <v>11.025</v>
      </c>
      <c r="D42">
        <v>3.4343318118717077E-7</v>
      </c>
    </row>
    <row r="43" spans="3:4">
      <c r="C43">
        <v>11.05</v>
      </c>
      <c r="D43">
        <v>3.5695868096577587E-7</v>
      </c>
    </row>
    <row r="44" spans="3:4">
      <c r="C44">
        <v>11.074999999999999</v>
      </c>
      <c r="D44">
        <v>3.709840871764924E-7</v>
      </c>
    </row>
    <row r="45" spans="3:4">
      <c r="C45">
        <v>11.1</v>
      </c>
      <c r="D45">
        <v>3.855265154998451E-7</v>
      </c>
    </row>
    <row r="46" spans="3:4">
      <c r="C46">
        <v>11.125</v>
      </c>
      <c r="D46">
        <v>4.0060361364231631E-7</v>
      </c>
    </row>
    <row r="47" spans="3:4">
      <c r="C47">
        <v>11.15</v>
      </c>
      <c r="D47">
        <v>4.1623357583451477E-7</v>
      </c>
    </row>
    <row r="48" spans="3:4">
      <c r="C48">
        <v>11.175000000000001</v>
      </c>
      <c r="D48">
        <v>4.324351576509214E-7</v>
      </c>
    </row>
    <row r="49" spans="3:4">
      <c r="C49">
        <v>11.2</v>
      </c>
      <c r="D49">
        <v>4.4922769115579154E-7</v>
      </c>
    </row>
    <row r="50" spans="3:4">
      <c r="C50">
        <v>11.225</v>
      </c>
      <c r="D50">
        <v>4.6663110037975071E-7</v>
      </c>
    </row>
    <row r="51" spans="3:4">
      <c r="C51">
        <v>11.25</v>
      </c>
      <c r="D51">
        <v>4.8466591713160173E-7</v>
      </c>
    </row>
    <row r="52" spans="3:4">
      <c r="C52">
        <v>11.275</v>
      </c>
      <c r="D52">
        <v>5.0335329714980933E-7</v>
      </c>
    </row>
    <row r="53" spans="3:4">
      <c r="C53">
        <v>11.3</v>
      </c>
      <c r="D53">
        <v>5.227150365981013E-7</v>
      </c>
    </row>
    <row r="54" spans="3:4">
      <c r="C54">
        <v>11.324999999999999</v>
      </c>
      <c r="D54">
        <v>5.4277358890958308E-7</v>
      </c>
    </row>
    <row r="55" spans="3:4">
      <c r="C55">
        <v>11.35</v>
      </c>
      <c r="D55">
        <v>5.635520819836957E-7</v>
      </c>
    </row>
    <row r="56" spans="3:4">
      <c r="C56">
        <v>11.375</v>
      </c>
      <c r="D56">
        <v>5.8507433574029831E-7</v>
      </c>
    </row>
    <row r="57" spans="3:4">
      <c r="C57">
        <v>11.4</v>
      </c>
      <c r="D57">
        <v>6.07364880035115E-7</v>
      </c>
    </row>
    <row r="58" spans="3:4">
      <c r="C58">
        <v>11.425000000000001</v>
      </c>
      <c r="D58">
        <v>6.3044897294068802E-7</v>
      </c>
    </row>
    <row r="59" spans="3:4">
      <c r="C59">
        <v>11.45</v>
      </c>
      <c r="D59">
        <v>6.5435261939693267E-7</v>
      </c>
    </row>
    <row r="60" spans="3:4">
      <c r="C60">
        <v>11.475</v>
      </c>
      <c r="D60">
        <v>6.791025902353037E-7</v>
      </c>
    </row>
    <row r="61" spans="3:4">
      <c r="C61">
        <v>11.5</v>
      </c>
      <c r="D61">
        <v>7.0472644158049232E-7</v>
      </c>
    </row>
    <row r="62" spans="3:4">
      <c r="C62">
        <v>11.525</v>
      </c>
      <c r="D62">
        <v>7.312525346334994E-7</v>
      </c>
    </row>
    <row r="63" spans="3:4">
      <c r="C63">
        <v>11.55</v>
      </c>
      <c r="D63">
        <v>7.5871005583983516E-7</v>
      </c>
    </row>
    <row r="64" spans="3:4">
      <c r="C64">
        <v>11.574999999999999</v>
      </c>
      <c r="D64">
        <v>7.871290374464656E-7</v>
      </c>
    </row>
    <row r="65" spans="3:4">
      <c r="C65">
        <v>11.6</v>
      </c>
      <c r="D65">
        <v>8.1654037845107064E-7</v>
      </c>
    </row>
    <row r="66" spans="3:4">
      <c r="C66">
        <v>11.625</v>
      </c>
      <c r="D66">
        <v>8.4697586594699767E-7</v>
      </c>
    </row>
    <row r="67" spans="3:4">
      <c r="C67">
        <v>11.65</v>
      </c>
      <c r="D67">
        <v>8.9006566539624257E-7</v>
      </c>
    </row>
    <row r="68" spans="3:4">
      <c r="C68">
        <v>11.675000000000001</v>
      </c>
      <c r="D68">
        <v>9.2365877260703886E-7</v>
      </c>
    </row>
    <row r="69" spans="3:4">
      <c r="C69">
        <v>11.7</v>
      </c>
      <c r="D69">
        <v>9.5846108943662325E-7</v>
      </c>
    </row>
    <row r="70" spans="3:4">
      <c r="C70">
        <v>11.725</v>
      </c>
      <c r="D70">
        <v>9.945148392005646E-7</v>
      </c>
    </row>
    <row r="71" spans="3:4">
      <c r="C71">
        <v>11.75</v>
      </c>
      <c r="D71">
        <v>1.0318637434044219E-6</v>
      </c>
    </row>
    <row r="72" spans="3:4">
      <c r="C72">
        <v>11.775</v>
      </c>
      <c r="D72">
        <v>1.0705530801385049E-6</v>
      </c>
    </row>
    <row r="73" spans="3:4">
      <c r="C73">
        <v>11.8</v>
      </c>
      <c r="D73">
        <v>1.1106297450963407E-6</v>
      </c>
    </row>
    <row r="74" spans="3:4">
      <c r="C74">
        <v>11.824999999999999</v>
      </c>
      <c r="D74">
        <v>1.1521423153445851E-6</v>
      </c>
    </row>
    <row r="75" spans="3:4">
      <c r="C75">
        <v>11.85</v>
      </c>
      <c r="D75">
        <v>1.1951411159779067E-6</v>
      </c>
    </row>
    <row r="76" spans="3:4">
      <c r="C76">
        <v>11.875</v>
      </c>
      <c r="D76">
        <v>1.2396782897983924E-6</v>
      </c>
    </row>
    <row r="77" spans="3:4">
      <c r="C77">
        <v>11.9</v>
      </c>
      <c r="D77">
        <v>1.2858078701652822E-6</v>
      </c>
    </row>
    <row r="78" spans="3:4">
      <c r="C78">
        <v>11.925000000000001</v>
      </c>
      <c r="D78">
        <v>1.3335858571672122E-6</v>
      </c>
    </row>
    <row r="79" spans="3:4">
      <c r="C79">
        <v>11.95</v>
      </c>
      <c r="D79">
        <v>1.3830702972757851E-6</v>
      </c>
    </row>
    <row r="80" spans="3:4">
      <c r="C80">
        <v>11.975</v>
      </c>
      <c r="D80">
        <v>1.4343213666461709E-6</v>
      </c>
    </row>
    <row r="81" spans="3:4">
      <c r="C81">
        <v>12</v>
      </c>
      <c r="D81">
        <v>1.4874014582372731E-6</v>
      </c>
    </row>
    <row r="82" spans="3:4">
      <c r="C82">
        <v>12.025</v>
      </c>
      <c r="D82">
        <v>1.5423752729315356E-6</v>
      </c>
    </row>
    <row r="83" spans="3:4">
      <c r="C83">
        <v>12.05</v>
      </c>
      <c r="D83">
        <v>1.5993099148415224E-6</v>
      </c>
    </row>
    <row r="84" spans="3:4">
      <c r="C84">
        <v>12.074999999999999</v>
      </c>
      <c r="D84">
        <v>1.6698404672068044E-6</v>
      </c>
    </row>
    <row r="85" spans="3:4">
      <c r="C85">
        <v>12.1</v>
      </c>
      <c r="D85">
        <v>1.7320573966396155E-6</v>
      </c>
    </row>
    <row r="86" spans="3:4">
      <c r="C86">
        <v>12.125</v>
      </c>
      <c r="D86">
        <v>1.7965610828384141E-6</v>
      </c>
    </row>
    <row r="87" spans="3:4">
      <c r="C87">
        <v>12.15</v>
      </c>
      <c r="D87">
        <v>1.8634391447766641E-6</v>
      </c>
    </row>
    <row r="88" spans="3:4">
      <c r="C88">
        <v>12.175000000000001</v>
      </c>
      <c r="D88">
        <v>1.9327829904341271E-6</v>
      </c>
    </row>
    <row r="89" spans="3:4">
      <c r="C89">
        <v>12.2</v>
      </c>
      <c r="D89">
        <v>2.0046880082369212E-6</v>
      </c>
    </row>
    <row r="90" spans="3:4">
      <c r="C90">
        <v>12.225</v>
      </c>
      <c r="D90">
        <v>2.0792537690706807E-6</v>
      </c>
    </row>
    <row r="91" spans="3:4">
      <c r="C91">
        <v>12.25</v>
      </c>
      <c r="D91">
        <v>2.1565842394349437E-6</v>
      </c>
    </row>
    <row r="92" spans="3:4">
      <c r="C92">
        <v>12.275</v>
      </c>
      <c r="D92">
        <v>2.2367880063330794E-6</v>
      </c>
    </row>
    <row r="93" spans="3:4">
      <c r="C93">
        <v>12.3</v>
      </c>
      <c r="D93">
        <v>2.3199785145190902E-6</v>
      </c>
    </row>
    <row r="94" spans="3:4">
      <c r="C94">
        <v>12.324999999999999</v>
      </c>
      <c r="D94">
        <v>2.4062743167502969E-6</v>
      </c>
    </row>
    <row r="95" spans="3:4">
      <c r="C95">
        <v>12.35</v>
      </c>
      <c r="D95">
        <v>2.4957993377236566E-6</v>
      </c>
    </row>
    <row r="96" spans="3:4">
      <c r="C96">
        <v>12.375</v>
      </c>
      <c r="D96">
        <v>2.5886831524026428E-6</v>
      </c>
    </row>
    <row r="97" spans="3:4">
      <c r="C97">
        <v>12.4</v>
      </c>
      <c r="D97">
        <v>2.6850612794718517E-6</v>
      </c>
    </row>
    <row r="98" spans="3:4">
      <c r="C98">
        <v>12.425000000000001</v>
      </c>
      <c r="D98">
        <v>2.7850754906872834E-6</v>
      </c>
    </row>
    <row r="99" spans="3:4">
      <c r="C99">
        <v>12.45</v>
      </c>
      <c r="D99">
        <v>2.8888741369216885E-6</v>
      </c>
    </row>
    <row r="100" spans="3:4">
      <c r="C100">
        <v>12.475</v>
      </c>
      <c r="D100">
        <v>2.9966124917367767E-6</v>
      </c>
    </row>
    <row r="101" spans="3:4">
      <c r="C101">
        <v>12.5</v>
      </c>
      <c r="D101">
        <v>3.1084531133466326E-6</v>
      </c>
    </row>
    <row r="102" spans="3:4">
      <c r="C102">
        <v>12.525</v>
      </c>
      <c r="D102">
        <v>3.2245662258704019E-6</v>
      </c>
    </row>
    <row r="103" spans="3:4">
      <c r="C103">
        <v>12.55</v>
      </c>
      <c r="D103">
        <v>3.3451301208059992E-6</v>
      </c>
    </row>
    <row r="104" spans="3:4">
      <c r="C104">
        <v>12.574999999999999</v>
      </c>
      <c r="D104">
        <v>3.4703315796912093E-6</v>
      </c>
    </row>
    <row r="105" spans="3:4">
      <c r="C105">
        <v>12.6</v>
      </c>
      <c r="D105">
        <v>3.6003663189532876E-6</v>
      </c>
    </row>
    <row r="106" spans="3:4">
      <c r="C106">
        <v>12.625</v>
      </c>
      <c r="D106">
        <v>3.7354394579833364E-6</v>
      </c>
    </row>
    <row r="107" spans="3:4">
      <c r="C107">
        <v>12.65</v>
      </c>
      <c r="D107">
        <v>3.8757660115073853E-6</v>
      </c>
    </row>
    <row r="108" spans="3:4">
      <c r="C108">
        <v>12.675000000000001</v>
      </c>
      <c r="D108">
        <v>4.0215714073614687E-6</v>
      </c>
    </row>
    <row r="109" spans="3:4">
      <c r="C109">
        <v>12.7</v>
      </c>
      <c r="D109">
        <v>4.1730920308139716E-6</v>
      </c>
    </row>
    <row r="110" spans="3:4">
      <c r="C110">
        <v>12.725</v>
      </c>
      <c r="D110">
        <v>4.3305757966141332E-6</v>
      </c>
    </row>
    <row r="111" spans="3:4">
      <c r="C111">
        <v>12.75</v>
      </c>
      <c r="D111">
        <v>4.4942827499810983E-6</v>
      </c>
    </row>
    <row r="112" spans="3:4">
      <c r="C112">
        <v>12.775</v>
      </c>
      <c r="D112">
        <v>4.6644856977835513E-6</v>
      </c>
    </row>
    <row r="113" spans="3:4">
      <c r="C113">
        <v>12.8</v>
      </c>
      <c r="D113">
        <v>4.8414708711946186E-6</v>
      </c>
    </row>
    <row r="114" spans="3:4">
      <c r="C114">
        <v>12.824999999999999</v>
      </c>
      <c r="D114">
        <v>5.0255386211414382E-6</v>
      </c>
    </row>
    <row r="115" spans="3:4">
      <c r="C115">
        <v>12.85</v>
      </c>
      <c r="D115">
        <v>5.2170041479026458E-6</v>
      </c>
    </row>
    <row r="116" spans="3:4">
      <c r="C116">
        <v>12.875</v>
      </c>
      <c r="D116">
        <v>5.4161982662395691E-6</v>
      </c>
    </row>
    <row r="117" spans="3:4">
      <c r="C117">
        <v>12.9</v>
      </c>
      <c r="D117">
        <v>5.6234682074797281E-6</v>
      </c>
    </row>
    <row r="118" spans="3:4">
      <c r="C118">
        <v>12.925000000000001</v>
      </c>
      <c r="D118">
        <v>5.8391784600012986E-6</v>
      </c>
    </row>
    <row r="119" spans="3:4">
      <c r="C119">
        <v>12.95</v>
      </c>
      <c r="D119">
        <v>6.0637116495970467E-6</v>
      </c>
    </row>
    <row r="120" spans="3:4">
      <c r="C120">
        <v>12.975</v>
      </c>
      <c r="D120">
        <v>6.2974694612242269E-6</v>
      </c>
    </row>
    <row r="121" spans="3:4">
      <c r="C121">
        <v>13</v>
      </c>
      <c r="D121">
        <v>6.5408736036726191E-6</v>
      </c>
    </row>
    <row r="122" spans="3:4">
      <c r="C122">
        <v>13.025</v>
      </c>
      <c r="D122">
        <v>6.7943668187074244E-6</v>
      </c>
    </row>
    <row r="123" spans="3:4">
      <c r="C123">
        <v>13.05</v>
      </c>
      <c r="D123">
        <v>7.0584139362654311E-6</v>
      </c>
    </row>
    <row r="124" spans="3:4">
      <c r="C124">
        <v>13.074999999999999</v>
      </c>
      <c r="D124">
        <v>7.3335029773018938E-6</v>
      </c>
    </row>
    <row r="125" spans="3:4">
      <c r="C125">
        <v>13.1</v>
      </c>
      <c r="D125">
        <v>7.6201463059026413E-6</v>
      </c>
    </row>
    <row r="126" spans="3:4">
      <c r="C126">
        <v>13.125</v>
      </c>
      <c r="D126">
        <v>7.9188818322888423E-6</v>
      </c>
    </row>
    <row r="127" spans="3:4">
      <c r="C127">
        <v>13.15</v>
      </c>
      <c r="D127">
        <v>8.2302742683524945E-6</v>
      </c>
    </row>
    <row r="128" spans="3:4">
      <c r="C128">
        <v>13.175000000000001</v>
      </c>
      <c r="D128">
        <v>8.5549164373670298E-6</v>
      </c>
    </row>
    <row r="129" spans="3:4">
      <c r="C129">
        <v>13.2</v>
      </c>
      <c r="D129">
        <v>8.8934306395197065E-6</v>
      </c>
    </row>
    <row r="130" spans="3:4">
      <c r="C130">
        <v>13.225</v>
      </c>
      <c r="D130">
        <v>9.24647007491126E-6</v>
      </c>
    </row>
    <row r="131" spans="3:4">
      <c r="C131">
        <v>13.25</v>
      </c>
      <c r="D131">
        <v>9.6147203256613383E-6</v>
      </c>
    </row>
    <row r="132" spans="3:4">
      <c r="C132">
        <v>13.275</v>
      </c>
      <c r="D132">
        <v>9.998900898747453E-6</v>
      </c>
    </row>
    <row r="133" spans="3:4">
      <c r="C133">
        <v>13.3</v>
      </c>
      <c r="D133">
        <v>1.039976683118809E-5</v>
      </c>
    </row>
    <row r="134" spans="3:4">
      <c r="C134">
        <v>13.324999999999999</v>
      </c>
      <c r="D134">
        <v>1.0818110359158642E-5</v>
      </c>
    </row>
    <row r="135" spans="3:4">
      <c r="C135">
        <v>13.35</v>
      </c>
      <c r="D135">
        <v>1.1254762652600011E-5</v>
      </c>
    </row>
    <row r="136" spans="3:4">
      <c r="C136">
        <v>13.375</v>
      </c>
      <c r="D136">
        <v>1.1721663890895417E-5</v>
      </c>
    </row>
    <row r="137" spans="3:4">
      <c r="C137">
        <v>13.4</v>
      </c>
      <c r="D137">
        <v>1.2198446147269657E-5</v>
      </c>
    </row>
    <row r="138" spans="3:4">
      <c r="C138">
        <v>13.425000000000001</v>
      </c>
      <c r="D138">
        <v>1.2696345673569799E-5</v>
      </c>
    </row>
    <row r="139" spans="3:4">
      <c r="C139">
        <v>13.45</v>
      </c>
      <c r="D139">
        <v>1.3216372505155773E-5</v>
      </c>
    </row>
    <row r="140" spans="3:4">
      <c r="C140">
        <v>13.475</v>
      </c>
      <c r="D140">
        <v>1.3759585610901168E-5</v>
      </c>
    </row>
    <row r="141" spans="3:4">
      <c r="C141">
        <v>13.5</v>
      </c>
      <c r="D141">
        <v>1.43270950691115E-5</v>
      </c>
    </row>
    <row r="142" spans="3:4">
      <c r="C142">
        <v>13.525</v>
      </c>
      <c r="D142">
        <v>1.4920064319487109E-5</v>
      </c>
    </row>
    <row r="143" spans="3:4">
      <c r="C143">
        <v>13.55</v>
      </c>
      <c r="D143">
        <v>1.5539712492249337E-5</v>
      </c>
    </row>
    <row r="144" spans="3:4">
      <c r="C144">
        <v>13.574999999999999</v>
      </c>
      <c r="D144">
        <v>1.6187316815447872E-5</v>
      </c>
    </row>
    <row r="145" spans="3:4">
      <c r="C145">
        <v>13.6</v>
      </c>
      <c r="D145">
        <v>1.6864215101359515E-5</v>
      </c>
    </row>
    <row r="146" spans="3:4">
      <c r="C146">
        <v>13.625</v>
      </c>
      <c r="D146">
        <v>1.7571808312768249E-5</v>
      </c>
    </row>
    <row r="147" spans="3:4">
      <c r="C147">
        <v>13.65</v>
      </c>
      <c r="D147">
        <v>1.8311563209785651E-5</v>
      </c>
    </row>
    <row r="148" spans="3:4">
      <c r="C148">
        <v>13.675000000000001</v>
      </c>
      <c r="D148">
        <v>1.9085015077730013E-5</v>
      </c>
    </row>
    <row r="149" spans="3:4">
      <c r="C149">
        <v>13.7</v>
      </c>
      <c r="D149">
        <v>1.9893770536427779E-5</v>
      </c>
    </row>
    <row r="150" spans="3:4">
      <c r="C150">
        <v>13.725</v>
      </c>
      <c r="D150">
        <v>2.0739510431135892E-5</v>
      </c>
    </row>
    <row r="151" spans="3:4">
      <c r="C151">
        <v>13.75</v>
      </c>
      <c r="D151">
        <v>2.1623992805105575E-5</v>
      </c>
    </row>
    <row r="152" spans="3:4">
      <c r="C152">
        <v>13.775</v>
      </c>
      <c r="D152">
        <v>2.2561049841624134E-5</v>
      </c>
    </row>
    <row r="153" spans="3:4">
      <c r="C153">
        <v>13.8</v>
      </c>
      <c r="D153">
        <v>2.3529856510119107E-5</v>
      </c>
    </row>
    <row r="154" spans="3:4">
      <c r="C154">
        <v>13.824999999999999</v>
      </c>
      <c r="D154">
        <v>2.4543296681217041E-5</v>
      </c>
    </row>
    <row r="155" spans="3:4">
      <c r="C155">
        <v>13.85</v>
      </c>
      <c r="D155">
        <v>2.560348007715524E-5</v>
      </c>
    </row>
    <row r="156" spans="3:4">
      <c r="C156">
        <v>13.875</v>
      </c>
      <c r="D156">
        <v>2.6712610714692302E-5</v>
      </c>
    </row>
    <row r="157" spans="3:4">
      <c r="C157">
        <v>13.9</v>
      </c>
      <c r="D157">
        <v>2.7872990440787965E-5</v>
      </c>
    </row>
    <row r="158" spans="3:4">
      <c r="C158">
        <v>13.925000000000001</v>
      </c>
      <c r="D158">
        <v>2.9087022550365246E-5</v>
      </c>
    </row>
    <row r="159" spans="3:4">
      <c r="C159">
        <v>13.95</v>
      </c>
      <c r="D159">
        <v>3.0357215484695369E-5</v>
      </c>
    </row>
    <row r="160" spans="3:4">
      <c r="C160">
        <v>13.975</v>
      </c>
      <c r="D160">
        <v>3.1686186608670344E-5</v>
      </c>
    </row>
    <row r="161" spans="3:4">
      <c r="C161">
        <v>14</v>
      </c>
      <c r="D161">
        <v>3.307666606493638E-5</v>
      </c>
    </row>
    <row r="162" spans="3:4">
      <c r="C162">
        <v>14.025</v>
      </c>
      <c r="D162">
        <v>3.4531500702552748E-5</v>
      </c>
    </row>
    <row r="163" spans="3:4">
      <c r="C163">
        <v>14.05</v>
      </c>
      <c r="D163">
        <v>3.605365807752642E-5</v>
      </c>
    </row>
    <row r="164" spans="3:4">
      <c r="C164">
        <v>14.074999999999999</v>
      </c>
      <c r="D164">
        <v>3.7657542930457464E-5</v>
      </c>
    </row>
    <row r="165" spans="3:4">
      <c r="C165">
        <v>14.1</v>
      </c>
      <c r="D165">
        <v>3.9324956089611261E-5</v>
      </c>
    </row>
    <row r="166" spans="3:4">
      <c r="C166">
        <v>14.125</v>
      </c>
      <c r="D166">
        <v>4.1069482515064663E-5</v>
      </c>
    </row>
    <row r="167" spans="3:4">
      <c r="C167">
        <v>14.15</v>
      </c>
      <c r="D167">
        <v>4.2894625783686961E-5</v>
      </c>
    </row>
    <row r="168" spans="3:4">
      <c r="C168">
        <v>14.175000000000001</v>
      </c>
      <c r="D168">
        <v>4.4804032225525403E-5</v>
      </c>
    </row>
    <row r="169" spans="3:4">
      <c r="C169">
        <v>14.2</v>
      </c>
      <c r="D169">
        <v>4.6801495372421944E-5</v>
      </c>
    </row>
    <row r="170" spans="3:4">
      <c r="C170">
        <v>14.225</v>
      </c>
      <c r="D170">
        <v>4.8890960457070051E-5</v>
      </c>
    </row>
    <row r="171" spans="3:4">
      <c r="C171">
        <v>14.25</v>
      </c>
      <c r="D171">
        <v>5.1076528957337475E-5</v>
      </c>
    </row>
    <row r="172" spans="3:4">
      <c r="C172">
        <v>14.275</v>
      </c>
      <c r="D172">
        <v>5.3362463180273522E-5</v>
      </c>
    </row>
    <row r="173" spans="3:4">
      <c r="C173">
        <v>14.3</v>
      </c>
      <c r="D173">
        <v>5.5764484724116135E-5</v>
      </c>
    </row>
    <row r="174" spans="3:4">
      <c r="C174">
        <v>14.324999999999999</v>
      </c>
      <c r="D174">
        <v>5.8265595902754867E-5</v>
      </c>
    </row>
    <row r="175" spans="3:4">
      <c r="C175">
        <v>14.35</v>
      </c>
      <c r="D175">
        <v>6.0892469366777316E-5</v>
      </c>
    </row>
    <row r="176" spans="3:4">
      <c r="C176">
        <v>14.375</v>
      </c>
      <c r="D176">
        <v>6.3628029968201594E-5</v>
      </c>
    </row>
    <row r="177" spans="3:4">
      <c r="C177">
        <v>14.4</v>
      </c>
      <c r="D177">
        <v>6.648802225900351E-5</v>
      </c>
    </row>
    <row r="178" spans="3:4">
      <c r="C178">
        <v>14.425000000000001</v>
      </c>
      <c r="D178">
        <v>6.9477785372301209E-5</v>
      </c>
    </row>
    <row r="179" spans="3:4">
      <c r="C179">
        <v>14.45</v>
      </c>
      <c r="D179">
        <v>7.260285296711127E-5</v>
      </c>
    </row>
    <row r="180" spans="3:4">
      <c r="C180">
        <v>14.475</v>
      </c>
      <c r="D180">
        <v>7.5868957951278035E-5</v>
      </c>
    </row>
    <row r="181" spans="3:4">
      <c r="C181">
        <v>14.5</v>
      </c>
      <c r="D181">
        <v>7.9282037179240173E-5</v>
      </c>
    </row>
    <row r="182" spans="3:4">
      <c r="C182">
        <v>14.525</v>
      </c>
      <c r="D182">
        <v>8.2848236114951935E-5</v>
      </c>
    </row>
    <row r="183" spans="3:4">
      <c r="C183">
        <v>14.55</v>
      </c>
      <c r="D183">
        <v>8.6573913449851064E-5</v>
      </c>
    </row>
    <row r="184" spans="3:4">
      <c r="C184">
        <v>14.574999999999999</v>
      </c>
      <c r="D184">
        <v>9.0465645665327527E-5</v>
      </c>
    </row>
    <row r="185" spans="3:4">
      <c r="C185">
        <v>14.6</v>
      </c>
      <c r="D185">
        <v>9.453023152872564E-5</v>
      </c>
    </row>
    <row r="186" spans="3:4">
      <c r="C186">
        <v>14.625</v>
      </c>
      <c r="D186">
        <v>9.87746965114972E-5</v>
      </c>
    </row>
    <row r="187" spans="3:4">
      <c r="C187">
        <v>14.65</v>
      </c>
      <c r="D187">
        <v>1.0320629711770651E-4</v>
      </c>
    </row>
    <row r="188" spans="3:4">
      <c r="C188">
        <v>14.675000000000001</v>
      </c>
      <c r="D188">
        <v>1.07832525110702E-4</v>
      </c>
    </row>
    <row r="189" spans="3:4">
      <c r="C189">
        <v>14.7</v>
      </c>
      <c r="D189">
        <v>1.1266111162537264E-4</v>
      </c>
    </row>
    <row r="190" spans="3:4">
      <c r="C190">
        <v>14.725</v>
      </c>
      <c r="D190">
        <v>1.1770003115304073E-4</v>
      </c>
    </row>
    <row r="191" spans="3:4">
      <c r="C191">
        <v>14.75</v>
      </c>
      <c r="D191">
        <v>1.2295750538569039E-4</v>
      </c>
    </row>
    <row r="192" spans="3:4">
      <c r="C192">
        <v>14.775</v>
      </c>
      <c r="D192">
        <v>1.2844200690588362E-4</v>
      </c>
    </row>
    <row r="193" spans="3:4">
      <c r="C193">
        <v>14.8</v>
      </c>
      <c r="D193">
        <v>1.3416226270841528E-4</v>
      </c>
    </row>
    <row r="194" spans="3:4">
      <c r="C194">
        <v>14.824999999999999</v>
      </c>
      <c r="D194">
        <v>1.401272575394473E-4</v>
      </c>
    </row>
    <row r="195" spans="3:4">
      <c r="C195">
        <v>14.85</v>
      </c>
      <c r="D195">
        <v>1.4634623703860405E-4</v>
      </c>
    </row>
    <row r="196" spans="3:4">
      <c r="C196">
        <v>14.875</v>
      </c>
      <c r="D196">
        <v>1.5282871066926124E-4</v>
      </c>
    </row>
    <row r="197" spans="3:4">
      <c r="C197">
        <v>14.9</v>
      </c>
      <c r="D197">
        <v>1.5958445442204524E-4</v>
      </c>
    </row>
    <row r="198" spans="3:4">
      <c r="C198">
        <v>14.925000000000001</v>
      </c>
      <c r="D198">
        <v>1.6662351327638008E-4</v>
      </c>
    </row>
    <row r="199" spans="3:4">
      <c r="C199">
        <v>14.95</v>
      </c>
      <c r="D199">
        <v>1.7395620340476155E-4</v>
      </c>
    </row>
    <row r="200" spans="3:4">
      <c r="C200">
        <v>14.975</v>
      </c>
      <c r="D200">
        <v>1.8159311410432315E-4</v>
      </c>
    </row>
    <row r="201" spans="3:4">
      <c r="C201">
        <v>15</v>
      </c>
      <c r="D201">
        <v>1.8954510944017952E-4</v>
      </c>
    </row>
    <row r="202" spans="3:4">
      <c r="C202">
        <v>15.025</v>
      </c>
      <c r="D202">
        <v>1.9783828781663534E-4</v>
      </c>
    </row>
    <row r="203" spans="3:4">
      <c r="C203">
        <v>15.05</v>
      </c>
      <c r="D203">
        <v>2.0646227929742501E-4</v>
      </c>
    </row>
    <row r="204" spans="3:4">
      <c r="C204">
        <v>15.074999999999999</v>
      </c>
      <c r="D204">
        <v>2.1543977931946833E-4</v>
      </c>
    </row>
    <row r="205" spans="3:4">
      <c r="C205">
        <v>15.1</v>
      </c>
      <c r="D205">
        <v>2.2478476793934334E-4</v>
      </c>
    </row>
    <row r="206" spans="3:4">
      <c r="C206">
        <v>15.125</v>
      </c>
      <c r="D206">
        <v>2.3451240004591863E-4</v>
      </c>
    </row>
    <row r="207" spans="3:4">
      <c r="C207">
        <v>15.15</v>
      </c>
      <c r="D207">
        <v>2.4463937219729355E-4</v>
      </c>
    </row>
    <row r="208" spans="3:4">
      <c r="C208">
        <v>15.175000000000001</v>
      </c>
      <c r="D208">
        <v>2.5518442415681014E-4</v>
      </c>
    </row>
    <row r="209" spans="3:4">
      <c r="C209">
        <v>15.2</v>
      </c>
      <c r="D209">
        <v>2.6616901823685134E-4</v>
      </c>
    </row>
    <row r="210" spans="3:4">
      <c r="C210">
        <v>15.225</v>
      </c>
      <c r="D210">
        <v>2.7761825068374729E-4</v>
      </c>
    </row>
    <row r="211" spans="3:4">
      <c r="C211">
        <v>15.25</v>
      </c>
      <c r="D211">
        <v>2.8956206232767648E-4</v>
      </c>
    </row>
    <row r="212" spans="3:4">
      <c r="C212">
        <v>15.275</v>
      </c>
      <c r="D212">
        <v>3.0203683050982274E-4</v>
      </c>
    </row>
    <row r="213" spans="3:4">
      <c r="C213">
        <v>15.3</v>
      </c>
      <c r="D213">
        <v>3.1508744063250761E-4</v>
      </c>
    </row>
    <row r="214" spans="3:4">
      <c r="C214">
        <v>15.324999999999999</v>
      </c>
      <c r="D214">
        <v>3.2876995305341751E-4</v>
      </c>
    </row>
    <row r="215" spans="3:4">
      <c r="C215">
        <v>15.35</v>
      </c>
      <c r="D215">
        <v>3.4315499863745488E-4</v>
      </c>
    </row>
    <row r="216" spans="3:4">
      <c r="C216">
        <v>15.375</v>
      </c>
      <c r="D216">
        <v>3.5833205286898588E-4</v>
      </c>
    </row>
    <row r="217" spans="3:4">
      <c r="C217">
        <v>15.4</v>
      </c>
      <c r="D217">
        <v>3.7441475233135861E-4</v>
      </c>
    </row>
    <row r="218" spans="3:4">
      <c r="C218">
        <v>15.425000000000001</v>
      </c>
      <c r="D218">
        <v>3.9154742638478052E-4</v>
      </c>
    </row>
    <row r="219" spans="3:4">
      <c r="C219">
        <v>15.45</v>
      </c>
      <c r="D219">
        <v>4.0991301828788919E-4</v>
      </c>
    </row>
    <row r="220" spans="3:4">
      <c r="C220">
        <v>15.475</v>
      </c>
      <c r="D220">
        <v>4.2974256056866049E-4</v>
      </c>
    </row>
    <row r="221" spans="3:4">
      <c r="C221">
        <v>15.5</v>
      </c>
      <c r="D221">
        <v>4.5132634547844831E-4</v>
      </c>
    </row>
    <row r="222" spans="3:4">
      <c r="C222">
        <v>15.525</v>
      </c>
      <c r="D222">
        <v>4.7504184713379578E-4</v>
      </c>
    </row>
    <row r="223" spans="3:4">
      <c r="C223">
        <v>15.55</v>
      </c>
      <c r="D223">
        <v>5.0131680861476252E-4</v>
      </c>
    </row>
    <row r="224" spans="3:4">
      <c r="C224">
        <v>15.574999999999999</v>
      </c>
      <c r="D224">
        <v>5.3071533500687886E-4</v>
      </c>
    </row>
    <row r="225" spans="3:4">
      <c r="C225">
        <v>15.6</v>
      </c>
      <c r="D225">
        <v>5.6391426366561863E-4</v>
      </c>
    </row>
    <row r="226" spans="3:4">
      <c r="C226">
        <v>15.625</v>
      </c>
      <c r="D226">
        <v>6.0173246832306577E-4</v>
      </c>
    </row>
    <row r="227" spans="3:4">
      <c r="C227">
        <v>15.65</v>
      </c>
      <c r="D227">
        <v>6.451513924067236E-4</v>
      </c>
    </row>
    <row r="228" spans="3:4">
      <c r="C228">
        <v>15.675000000000001</v>
      </c>
      <c r="D228">
        <v>6.9533575010324563E-4</v>
      </c>
    </row>
    <row r="229" spans="3:4">
      <c r="C229">
        <v>15.7</v>
      </c>
      <c r="D229">
        <v>7.5365348755862115E-4</v>
      </c>
    </row>
    <row r="230" spans="3:4">
      <c r="C230">
        <v>15.725</v>
      </c>
      <c r="D230">
        <v>8.2169386411817466E-4</v>
      </c>
    </row>
    <row r="231" spans="3:4">
      <c r="C231">
        <v>15.75</v>
      </c>
      <c r="D231">
        <v>9.0128228388794841E-4</v>
      </c>
    </row>
    <row r="232" spans="3:4">
      <c r="C232">
        <v>15.775</v>
      </c>
      <c r="D232">
        <v>9.9449029852676017E-4</v>
      </c>
    </row>
    <row r="233" spans="3:4">
      <c r="C233">
        <v>15.8</v>
      </c>
      <c r="D233">
        <v>1.1036390339668612E-3</v>
      </c>
    </row>
    <row r="234" spans="3:4">
      <c r="C234">
        <v>15.824999999999999</v>
      </c>
      <c r="D234">
        <v>1.2312941903453443E-3</v>
      </c>
    </row>
    <row r="235" spans="3:4">
      <c r="C235">
        <v>15.85</v>
      </c>
      <c r="D235">
        <v>1.3802507508699294E-3</v>
      </c>
    </row>
    <row r="236" spans="3:4">
      <c r="C236">
        <v>15.875</v>
      </c>
      <c r="D236">
        <v>1.553505636325417E-3</v>
      </c>
    </row>
    <row r="237" spans="3:4">
      <c r="C237">
        <v>15.9</v>
      </c>
      <c r="D237">
        <v>1.754216779494876E-3</v>
      </c>
    </row>
    <row r="238" spans="3:4">
      <c r="C238">
        <v>15.925000000000001</v>
      </c>
      <c r="D238">
        <v>1.9856474847113315E-3</v>
      </c>
    </row>
    <row r="239" spans="3:4">
      <c r="C239">
        <v>15.95</v>
      </c>
      <c r="D239">
        <v>2.2510954908058177E-3</v>
      </c>
    </row>
    <row r="240" spans="3:4">
      <c r="C240">
        <v>15.975</v>
      </c>
      <c r="D240">
        <v>2.5538068688256686E-3</v>
      </c>
    </row>
    <row r="241" spans="3:4">
      <c r="C241">
        <v>16</v>
      </c>
      <c r="D241">
        <v>2.8968757438399217E-3</v>
      </c>
    </row>
    <row r="242" spans="3:4">
      <c r="C242">
        <v>16.024999999999999</v>
      </c>
      <c r="D242">
        <v>3.2831318028311548E-3</v>
      </c>
    </row>
    <row r="243" spans="3:4">
      <c r="C243">
        <v>16.05</v>
      </c>
      <c r="D243">
        <v>3.7150185924355226E-3</v>
      </c>
    </row>
    <row r="244" spans="3:4">
      <c r="C244">
        <v>16.074999999999999</v>
      </c>
      <c r="D244">
        <v>4.1944666605184932E-3</v>
      </c>
    </row>
    <row r="245" spans="3:4">
      <c r="C245">
        <v>16.100000000000001</v>
      </c>
      <c r="D245">
        <v>4.7227665808480691E-3</v>
      </c>
    </row>
    <row r="246" spans="3:4">
      <c r="C246">
        <v>16.125</v>
      </c>
      <c r="D246">
        <v>5.300447737990795E-3</v>
      </c>
    </row>
    <row r="247" spans="3:4">
      <c r="C247">
        <v>16.149999999999999</v>
      </c>
      <c r="D247">
        <v>5.9271693539095739E-3</v>
      </c>
    </row>
    <row r="248" spans="3:4">
      <c r="C248">
        <v>16.175000000000001</v>
      </c>
      <c r="D248">
        <v>6.6016305255278129E-3</v>
      </c>
    </row>
    <row r="249" spans="3:4">
      <c r="C249">
        <v>16.2</v>
      </c>
      <c r="D249">
        <v>7.3215059414601623E-3</v>
      </c>
    </row>
    <row r="250" spans="3:4">
      <c r="C250">
        <v>16.225000000000001</v>
      </c>
      <c r="D250">
        <v>8.0834134026779841E-3</v>
      </c>
    </row>
    <row r="251" spans="3:4">
      <c r="C251">
        <v>16.25</v>
      </c>
      <c r="D251">
        <v>8.882918259017044E-3</v>
      </c>
    </row>
    <row r="252" spans="3:4">
      <c r="C252">
        <v>16.274999999999999</v>
      </c>
      <c r="D252">
        <v>9.7145783970216393E-3</v>
      </c>
    </row>
    <row r="253" spans="3:4">
      <c r="C253">
        <v>16.3</v>
      </c>
      <c r="D253">
        <v>1.0572042632373164E-2</v>
      </c>
    </row>
    <row r="254" spans="3:4">
      <c r="C254">
        <v>16.324999999999999</v>
      </c>
      <c r="D254">
        <v>1.1448136403417535E-2</v>
      </c>
    </row>
    <row r="255" spans="3:4">
      <c r="C255">
        <v>16.350000000000001</v>
      </c>
      <c r="D255">
        <v>1.233509323684963E-2</v>
      </c>
    </row>
    <row r="256" spans="3:4">
      <c r="C256">
        <v>16.375</v>
      </c>
      <c r="D256">
        <v>1.3224714629961271E-2</v>
      </c>
    </row>
    <row r="257" spans="3:4">
      <c r="C257">
        <v>16.399999999999999</v>
      </c>
      <c r="D257">
        <v>1.4108606967861528E-2</v>
      </c>
    </row>
    <row r="258" spans="3:4">
      <c r="C258">
        <v>16.425000000000001</v>
      </c>
      <c r="D258">
        <v>1.4978423814483211E-2</v>
      </c>
    </row>
    <row r="259" spans="3:4">
      <c r="C259">
        <v>16.45</v>
      </c>
      <c r="D259">
        <v>1.5826123661013543E-2</v>
      </c>
    </row>
    <row r="260" spans="3:4">
      <c r="C260">
        <v>16.475000000000001</v>
      </c>
      <c r="D260">
        <v>1.6644162131802989E-2</v>
      </c>
    </row>
    <row r="261" spans="3:4">
      <c r="C261">
        <v>16.5</v>
      </c>
      <c r="D261">
        <v>1.7425773866667795E-2</v>
      </c>
    </row>
    <row r="262" spans="3:4">
      <c r="C262">
        <v>16.524999999999999</v>
      </c>
      <c r="D262">
        <v>1.8165111369701354E-2</v>
      </c>
    </row>
    <row r="263" spans="3:4">
      <c r="C263">
        <v>16.55</v>
      </c>
      <c r="D263">
        <v>1.8857392789065525E-2</v>
      </c>
    </row>
    <row r="264" spans="3:4">
      <c r="C264">
        <v>16.574999999999999</v>
      </c>
      <c r="D264">
        <v>1.9498986103569718E-2</v>
      </c>
    </row>
    <row r="265" spans="3:4">
      <c r="C265">
        <v>16.600000000000001</v>
      </c>
      <c r="D265">
        <v>2.0087434789454923E-2</v>
      </c>
    </row>
    <row r="266" spans="3:4">
      <c r="C266">
        <v>16.625</v>
      </c>
      <c r="D266">
        <v>2.0621423056901372E-2</v>
      </c>
    </row>
    <row r="267" spans="3:4">
      <c r="C267">
        <v>16.649999999999999</v>
      </c>
      <c r="D267">
        <v>2.1100682569300845E-2</v>
      </c>
    </row>
    <row r="268" spans="3:4">
      <c r="C268">
        <v>16.675000000000001</v>
      </c>
      <c r="D268">
        <v>2.1525846405585611E-2</v>
      </c>
    </row>
    <row r="269" spans="3:4">
      <c r="C269">
        <v>16.7</v>
      </c>
      <c r="D269">
        <v>2.189825961308433E-2</v>
      </c>
    </row>
    <row r="270" spans="3:4">
      <c r="C270">
        <v>16.725000000000001</v>
      </c>
      <c r="D270">
        <v>2.2219758748761788E-2</v>
      </c>
    </row>
    <row r="271" spans="3:4">
      <c r="C271">
        <v>16.75</v>
      </c>
      <c r="D271">
        <v>2.2492435074155364E-2</v>
      </c>
    </row>
    <row r="272" spans="3:4">
      <c r="C272">
        <v>16.774999999999999</v>
      </c>
      <c r="D272">
        <v>2.2718397360043122E-2</v>
      </c>
    </row>
    <row r="273" spans="3:4">
      <c r="C273">
        <v>16.8</v>
      </c>
      <c r="D273">
        <v>2.2899550447504923E-2</v>
      </c>
    </row>
    <row r="274" spans="3:4">
      <c r="C274">
        <v>16.824999999999999</v>
      </c>
      <c r="D274">
        <v>2.3037404762163805E-2</v>
      </c>
    </row>
    <row r="275" spans="3:4">
      <c r="C275">
        <v>16.850000000000001</v>
      </c>
      <c r="D275">
        <v>2.3132929936186233E-2</v>
      </c>
    </row>
    <row r="276" spans="3:4">
      <c r="C276">
        <v>16.875</v>
      </c>
      <c r="D276">
        <v>2.3186462692865319E-2</v>
      </c>
    </row>
    <row r="277" spans="3:4">
      <c r="C277">
        <v>16.899999999999999</v>
      </c>
      <c r="D277">
        <v>2.3197675403122547E-2</v>
      </c>
    </row>
    <row r="278" spans="3:4">
      <c r="C278">
        <v>16.925000000000001</v>
      </c>
      <c r="D278">
        <v>2.3165607504452203E-2</v>
      </c>
    </row>
    <row r="279" spans="3:4">
      <c r="C279">
        <v>16.95</v>
      </c>
      <c r="D279">
        <v>2.3088757591814415E-2</v>
      </c>
    </row>
    <row r="280" spans="3:4">
      <c r="C280">
        <v>16.975000000000001</v>
      </c>
      <c r="D280">
        <v>2.2965229771171061E-2</v>
      </c>
    </row>
    <row r="281" spans="3:4">
      <c r="C281">
        <v>17</v>
      </c>
      <c r="D281">
        <v>2.2792924120870826E-2</v>
      </c>
    </row>
    <row r="282" spans="3:4">
      <c r="C282">
        <v>17.024999999999999</v>
      </c>
      <c r="D282">
        <v>2.2569758106333021E-2</v>
      </c>
    </row>
    <row r="283" spans="3:4">
      <c r="C283">
        <v>17.05</v>
      </c>
      <c r="D283">
        <v>2.2293903751273436E-2</v>
      </c>
    </row>
    <row r="284" spans="3:4">
      <c r="C284">
        <v>17.074999999999999</v>
      </c>
      <c r="D284">
        <v>2.1964024418837554E-2</v>
      </c>
    </row>
    <row r="285" spans="3:4">
      <c r="C285">
        <v>17.100000000000001</v>
      </c>
      <c r="D285">
        <v>2.15794952466348E-2</v>
      </c>
    </row>
    <row r="286" spans="3:4">
      <c r="C286">
        <v>17.125</v>
      </c>
      <c r="D286">
        <v>2.1140592570388587E-2</v>
      </c>
    </row>
    <row r="287" spans="3:4">
      <c r="C287">
        <v>17.149999999999999</v>
      </c>
      <c r="D287">
        <v>2.0648639938368737E-2</v>
      </c>
    </row>
    <row r="288" spans="3:4">
      <c r="C288">
        <v>17.175000000000001</v>
      </c>
      <c r="D288">
        <v>2.0106101369164863E-2</v>
      </c>
    </row>
    <row r="289" spans="3:4">
      <c r="C289">
        <v>17.2</v>
      </c>
      <c r="D289">
        <v>1.9516616092529047E-2</v>
      </c>
    </row>
    <row r="290" spans="3:4">
      <c r="C290">
        <v>17.225000000000001</v>
      </c>
      <c r="D290">
        <v>1.8884972860271885E-2</v>
      </c>
    </row>
    <row r="291" spans="3:4">
      <c r="C291">
        <v>17.25</v>
      </c>
      <c r="D291">
        <v>1.8217025737716032E-2</v>
      </c>
    </row>
    <row r="292" spans="3:4">
      <c r="C292">
        <v>17.274999999999999</v>
      </c>
      <c r="D292">
        <v>1.7519556818010085E-2</v>
      </c>
    </row>
    <row r="293" spans="3:4">
      <c r="C293">
        <v>17.3</v>
      </c>
      <c r="D293">
        <v>1.6800094309907324E-2</v>
      </c>
    </row>
    <row r="294" spans="3:4">
      <c r="C294">
        <v>17.324999999999999</v>
      </c>
      <c r="D294">
        <v>1.606669675503487E-2</v>
      </c>
    </row>
    <row r="295" spans="3:4">
      <c r="C295">
        <v>17.350000000000001</v>
      </c>
      <c r="D295">
        <v>1.5327726702367752E-2</v>
      </c>
    </row>
    <row r="296" spans="3:4">
      <c r="C296">
        <v>17.375</v>
      </c>
      <c r="D296">
        <v>1.459156137129217E-2</v>
      </c>
    </row>
    <row r="297" spans="3:4">
      <c r="C297">
        <v>17.399999999999999</v>
      </c>
      <c r="D297">
        <v>1.3866413429389371E-2</v>
      </c>
    </row>
    <row r="298" spans="3:4">
      <c r="C298">
        <v>17.425000000000001</v>
      </c>
      <c r="D298">
        <v>1.3160074706530729E-2</v>
      </c>
    </row>
    <row r="299" spans="3:4">
      <c r="C299">
        <v>17.45</v>
      </c>
      <c r="D299">
        <v>1.2479689585292796E-2</v>
      </c>
    </row>
    <row r="300" spans="3:4">
      <c r="C300">
        <v>17.475000000000001</v>
      </c>
      <c r="D300">
        <v>1.1831633289327402E-2</v>
      </c>
    </row>
    <row r="301" spans="3:4">
      <c r="C301">
        <v>17.5</v>
      </c>
      <c r="D301">
        <v>1.1221357906998235E-2</v>
      </c>
    </row>
    <row r="302" spans="3:4">
      <c r="C302">
        <v>17.524999999999999</v>
      </c>
      <c r="D302">
        <v>1.0653313376865432E-2</v>
      </c>
    </row>
    <row r="303" spans="3:4">
      <c r="C303">
        <v>17.55</v>
      </c>
      <c r="D303">
        <v>1.0130906440017146E-2</v>
      </c>
    </row>
    <row r="304" spans="3:4">
      <c r="C304">
        <v>17.574999999999999</v>
      </c>
      <c r="D304">
        <v>9.6565025022829071E-3</v>
      </c>
    </row>
    <row r="305" spans="3:4">
      <c r="C305">
        <v>17.600000000000001</v>
      </c>
      <c r="D305">
        <v>9.2314679599232504E-3</v>
      </c>
    </row>
    <row r="306" spans="3:4">
      <c r="C306">
        <v>17.625</v>
      </c>
      <c r="D306">
        <v>8.8562644876488007E-3</v>
      </c>
    </row>
    <row r="307" spans="3:4">
      <c r="C307">
        <v>17.649999999999999</v>
      </c>
      <c r="D307">
        <v>8.5305215627988137E-3</v>
      </c>
    </row>
    <row r="308" spans="3:4">
      <c r="C308">
        <v>17.675000000000001</v>
      </c>
      <c r="D308">
        <v>8.2532018641342502E-3</v>
      </c>
    </row>
    <row r="309" spans="3:4">
      <c r="C309">
        <v>17.7</v>
      </c>
      <c r="D309">
        <v>8.0227941077200739E-3</v>
      </c>
    </row>
    <row r="310" spans="3:4">
      <c r="C310">
        <v>17.725000000000001</v>
      </c>
      <c r="D310">
        <v>7.8374708990204666E-3</v>
      </c>
    </row>
    <row r="311" spans="3:4">
      <c r="C311">
        <v>17.75</v>
      </c>
      <c r="D311">
        <v>7.6953131755456558E-3</v>
      </c>
    </row>
    <row r="312" spans="3:4">
      <c r="C312">
        <v>17.774999999999999</v>
      </c>
      <c r="D312">
        <v>7.5945454892122448E-3</v>
      </c>
    </row>
    <row r="313" spans="3:4">
      <c r="C313">
        <v>17.8</v>
      </c>
      <c r="D313">
        <v>7.5337918972481575E-3</v>
      </c>
    </row>
    <row r="314" spans="3:4">
      <c r="C314">
        <v>17.824999999999999</v>
      </c>
      <c r="D314">
        <v>7.5123506086697562E-3</v>
      </c>
    </row>
    <row r="315" spans="3:4">
      <c r="C315">
        <v>17.850000000000001</v>
      </c>
      <c r="D315">
        <v>7.5304830395285334E-3</v>
      </c>
    </row>
    <row r="316" spans="3:4">
      <c r="C316">
        <v>17.875</v>
      </c>
      <c r="D316">
        <v>7.5897086977839085E-3</v>
      </c>
    </row>
    <row r="317" spans="3:4">
      <c r="C317">
        <v>17.899999999999999</v>
      </c>
      <c r="D317">
        <v>7.6930912612724091E-3</v>
      </c>
    </row>
    <row r="318" spans="3:4">
      <c r="C318">
        <v>17.925000000000001</v>
      </c>
      <c r="D318">
        <v>7.8455051128669406E-3</v>
      </c>
    </row>
    <row r="319" spans="3:4">
      <c r="C319">
        <v>17.95</v>
      </c>
      <c r="D319">
        <v>8.0537930568692455E-3</v>
      </c>
    </row>
    <row r="320" spans="3:4">
      <c r="C320">
        <v>17.975000000000001</v>
      </c>
      <c r="D320">
        <v>8.3269043992181303E-3</v>
      </c>
    </row>
    <row r="321" spans="3:4">
      <c r="C321">
        <v>18</v>
      </c>
      <c r="D321">
        <v>8.6758150746633067E-3</v>
      </c>
    </row>
    <row r="322" spans="3:4">
      <c r="C322">
        <v>18.024999999999999</v>
      </c>
      <c r="D322">
        <v>9.1132859054315115E-3</v>
      </c>
    </row>
    <row r="323" spans="3:4">
      <c r="C323">
        <v>18.05</v>
      </c>
      <c r="D323">
        <v>9.65337691560972E-3</v>
      </c>
    </row>
    <row r="324" spans="3:4">
      <c r="C324">
        <v>18.074999999999999</v>
      </c>
      <c r="D324">
        <v>1.0310691495088082E-2</v>
      </c>
    </row>
    <row r="325" spans="3:4">
      <c r="C325">
        <v>18.100000000000001</v>
      </c>
      <c r="D325">
        <v>1.109933974397349E-2</v>
      </c>
    </row>
    <row r="326" spans="3:4">
      <c r="C326">
        <v>18.125</v>
      </c>
      <c r="D326">
        <v>1.2031641168526543E-2</v>
      </c>
    </row>
    <row r="327" spans="3:4">
      <c r="C327">
        <v>18.149999999999999</v>
      </c>
      <c r="D327">
        <v>1.311662552793031E-2</v>
      </c>
    </row>
    <row r="328" spans="3:4">
      <c r="C328">
        <v>18.175000000000001</v>
      </c>
      <c r="D328">
        <v>1.4358433445853662E-2</v>
      </c>
    </row>
    <row r="329" spans="3:4">
      <c r="C329">
        <v>18.2</v>
      </c>
      <c r="D329">
        <v>1.5754750302493539E-2</v>
      </c>
    </row>
    <row r="330" spans="3:4">
      <c r="C330">
        <v>18.225000000000001</v>
      </c>
      <c r="D330">
        <v>1.7295511129066011E-2</v>
      </c>
    </row>
    <row r="331" spans="3:4">
      <c r="C331">
        <v>18.25</v>
      </c>
      <c r="D331">
        <v>1.8961907855139109E-2</v>
      </c>
    </row>
    <row r="332" spans="3:4">
      <c r="C332">
        <v>18.274999999999999</v>
      </c>
      <c r="D332">
        <v>2.0726121403126636E-2</v>
      </c>
    </row>
    <row r="333" spans="3:4">
      <c r="C333">
        <v>18.3</v>
      </c>
      <c r="D333">
        <v>2.255174954982498E-2</v>
      </c>
    </row>
    <row r="334" spans="3:4">
      <c r="C334">
        <v>18.324999999999999</v>
      </c>
      <c r="D334">
        <v>2.4395112020203974E-2</v>
      </c>
    </row>
    <row r="335" spans="3:4">
      <c r="C335">
        <v>18.350000000000001</v>
      </c>
      <c r="D335">
        <v>2.6207434073296204E-2</v>
      </c>
    </row>
    <row r="336" spans="3:4">
      <c r="C336">
        <v>18.375</v>
      </c>
      <c r="D336">
        <v>2.7937824256843095E-2</v>
      </c>
    </row>
    <row r="337" spans="3:4">
      <c r="C337">
        <v>18.399999999999999</v>
      </c>
      <c r="D337">
        <v>2.9536856241632121E-2</v>
      </c>
    </row>
    <row r="338" spans="3:4">
      <c r="C338">
        <v>18.425000000000001</v>
      </c>
      <c r="D338">
        <v>3.0960479424847358E-2</v>
      </c>
    </row>
    <row r="339" spans="3:4">
      <c r="C339">
        <v>18.45</v>
      </c>
      <c r="D339">
        <v>3.2173839926399092E-2</v>
      </c>
    </row>
    <row r="340" spans="3:4">
      <c r="C340">
        <v>18.475000000000001</v>
      </c>
      <c r="D340">
        <v>3.3154743711478162E-2</v>
      </c>
    </row>
    <row r="341" spans="3:4">
      <c r="C341">
        <v>18.5</v>
      </c>
      <c r="D341">
        <v>3.3896220794115944E-2</v>
      </c>
    </row>
    <row r="342" spans="3:4">
      <c r="C342">
        <v>18.524999999999999</v>
      </c>
      <c r="D342">
        <v>3.4407962311001128E-2</v>
      </c>
    </row>
    <row r="343" spans="3:4">
      <c r="C343">
        <v>18.55</v>
      </c>
      <c r="D343">
        <v>3.4716360122827909E-2</v>
      </c>
    </row>
    <row r="344" spans="3:4">
      <c r="C344">
        <v>18.574999999999999</v>
      </c>
      <c r="D344">
        <v>3.486305594146924E-2</v>
      </c>
    </row>
    <row r="345" spans="3:4">
      <c r="C345">
        <v>18.600000000000001</v>
      </c>
      <c r="D345">
        <v>3.4902053112065665E-2</v>
      </c>
    </row>
    <row r="346" spans="3:4">
      <c r="C346">
        <v>18.625</v>
      </c>
      <c r="D346">
        <v>3.4895596919649254E-2</v>
      </c>
    </row>
    <row r="347" spans="3:4">
      <c r="C347">
        <v>18.649999999999999</v>
      </c>
      <c r="D347">
        <v>3.4909164779382322E-2</v>
      </c>
    </row>
    <row r="348" spans="3:4">
      <c r="C348">
        <v>18.675000000000001</v>
      </c>
      <c r="D348">
        <v>3.5006010104797099E-2</v>
      </c>
    </row>
    <row r="349" spans="3:4">
      <c r="C349">
        <v>18.7</v>
      </c>
      <c r="D349">
        <v>3.5241751741850222E-2</v>
      </c>
    </row>
    <row r="350" spans="3:4">
      <c r="C350">
        <v>18.725000000000001</v>
      </c>
      <c r="D350">
        <v>3.5659589926547518E-2</v>
      </c>
    </row>
    <row r="351" spans="3:4">
      <c r="C351">
        <v>18.75</v>
      </c>
      <c r="D351">
        <v>3.6286390615437251E-2</v>
      </c>
    </row>
    <row r="352" spans="3:4">
      <c r="C352">
        <v>18.774999999999999</v>
      </c>
      <c r="D352">
        <v>3.7130370584888606E-2</v>
      </c>
    </row>
    <row r="353" spans="3:4">
      <c r="C353">
        <v>18.8</v>
      </c>
      <c r="D353">
        <v>3.8180284935512565E-2</v>
      </c>
    </row>
    <row r="354" spans="3:4">
      <c r="C354">
        <v>18.824999999999999</v>
      </c>
      <c r="D354">
        <v>3.9406391085850097E-2</v>
      </c>
    </row>
    <row r="355" spans="3:4">
      <c r="C355">
        <v>18.850000000000001</v>
      </c>
      <c r="D355">
        <v>4.0763061132063128E-2</v>
      </c>
    </row>
    <row r="356" spans="3:4">
      <c r="C356">
        <v>18.875</v>
      </c>
      <c r="D356">
        <v>4.2192815522871872E-2</v>
      </c>
    </row>
    <row r="357" spans="3:4">
      <c r="C357">
        <v>18.899999999999999</v>
      </c>
      <c r="D357">
        <v>4.3631408447917699E-2</v>
      </c>
    </row>
    <row r="358" spans="3:4">
      <c r="C358">
        <v>18.925000000000001</v>
      </c>
      <c r="D358">
        <v>4.5013504756710239E-2</v>
      </c>
    </row>
    <row r="359" spans="3:4">
      <c r="C359">
        <v>18.95</v>
      </c>
      <c r="D359">
        <v>4.6278361200061902E-2</v>
      </c>
    </row>
    <row r="360" spans="3:4">
      <c r="C360">
        <v>18.975000000000001</v>
      </c>
      <c r="D360">
        <v>4.7375105988000946E-2</v>
      </c>
    </row>
    <row r="361" spans="3:4">
      <c r="C361">
        <v>19</v>
      </c>
      <c r="D361">
        <v>4.8266976875524344E-2</v>
      </c>
    </row>
    <row r="362" spans="3:4">
      <c r="C362">
        <v>19.024999999999999</v>
      </c>
      <c r="D362">
        <v>4.8934275862181902E-2</v>
      </c>
    </row>
    <row r="363" spans="3:4">
      <c r="C363">
        <v>19.05</v>
      </c>
      <c r="D363">
        <v>4.9375502626240089E-2</v>
      </c>
    </row>
    <row r="364" spans="3:4">
      <c r="C364">
        <v>19.074999999999999</v>
      </c>
      <c r="D364">
        <v>4.96071426865939E-2</v>
      </c>
    </row>
    <row r="365" spans="3:4">
      <c r="C365">
        <v>19.100000000000001</v>
      </c>
      <c r="D365">
        <v>4.9661489296143072E-2</v>
      </c>
    </row>
    <row r="366" spans="3:4">
      <c r="C366">
        <v>19.125</v>
      </c>
      <c r="D366">
        <v>4.9583237246109371E-2</v>
      </c>
    </row>
    <row r="367" spans="3:4">
      <c r="C367">
        <v>19.149999999999999</v>
      </c>
      <c r="D367">
        <v>4.9424979081986758E-2</v>
      </c>
    </row>
    <row r="368" spans="3:4">
      <c r="C368">
        <v>19.175000000000001</v>
      </c>
      <c r="D368">
        <v>4.9242228191975726E-2</v>
      </c>
    </row>
    <row r="369" spans="3:4">
      <c r="C369">
        <v>19.2</v>
      </c>
      <c r="D369">
        <v>4.9088328207021803E-2</v>
      </c>
    </row>
    <row r="370" spans="3:4">
      <c r="C370">
        <v>19.225000000000001</v>
      </c>
      <c r="D370">
        <v>4.9009867743614613E-2</v>
      </c>
    </row>
    <row r="371" spans="3:4">
      <c r="C371">
        <v>19.25</v>
      </c>
      <c r="D371">
        <v>4.9042946814172102E-2</v>
      </c>
    </row>
    <row r="372" spans="3:4">
      <c r="C372">
        <v>19.274999999999999</v>
      </c>
      <c r="D372">
        <v>4.9210766174923419E-2</v>
      </c>
    </row>
    <row r="373" spans="3:4">
      <c r="C373">
        <v>19.3</v>
      </c>
      <c r="D373">
        <v>4.9522584812897744E-2</v>
      </c>
    </row>
    <row r="374" spans="3:4">
      <c r="C374">
        <v>19.324999999999999</v>
      </c>
      <c r="D374">
        <v>4.997420497541101E-2</v>
      </c>
    </row>
    <row r="375" spans="3:4">
      <c r="C375">
        <v>19.350000000000001</v>
      </c>
      <c r="D375">
        <v>5.0549746434892885E-2</v>
      </c>
    </row>
    <row r="376" spans="3:4">
      <c r="C376">
        <v>19.375</v>
      </c>
      <c r="D376">
        <v>5.1224641502775628E-2</v>
      </c>
    </row>
    <row r="377" spans="3:4">
      <c r="C377">
        <v>19.399999999999999</v>
      </c>
      <c r="D377">
        <v>5.1969243856330304E-2</v>
      </c>
    </row>
    <row r="378" spans="3:4">
      <c r="C378">
        <v>19.425000000000001</v>
      </c>
      <c r="D378">
        <v>5.2752795052334989E-2</v>
      </c>
    </row>
    <row r="379" spans="3:4">
      <c r="C379">
        <v>19.45</v>
      </c>
      <c r="D379">
        <v>5.3547113206452251E-2</v>
      </c>
    </row>
    <row r="380" spans="3:4">
      <c r="C380">
        <v>19.475000000000001</v>
      </c>
      <c r="D380">
        <v>5.4329852227584893E-2</v>
      </c>
    </row>
    <row r="381" spans="3:4">
      <c r="C381">
        <v>19.5</v>
      </c>
      <c r="D381">
        <v>5.5086697893167162E-2</v>
      </c>
    </row>
    <row r="382" spans="3:4">
      <c r="C382">
        <v>19.524999999999999</v>
      </c>
      <c r="D382">
        <v>5.5812520867742806E-2</v>
      </c>
    </row>
    <row r="383" spans="3:4">
      <c r="C383">
        <v>19.55</v>
      </c>
      <c r="D383">
        <v>5.6511303509783596E-2</v>
      </c>
    </row>
    <row r="384" spans="3:4">
      <c r="C384">
        <v>19.574999999999999</v>
      </c>
      <c r="D384">
        <v>5.7195083975833512E-2</v>
      </c>
    </row>
    <row r="385" spans="3:4">
      <c r="C385">
        <v>19.600000000000001</v>
      </c>
      <c r="D385">
        <v>5.7881994874959077E-2</v>
      </c>
    </row>
    <row r="386" spans="3:4">
      <c r="C386">
        <v>19.625</v>
      </c>
      <c r="D386">
        <v>5.8593891847223405E-2</v>
      </c>
    </row>
    <row r="387" spans="3:4">
      <c r="C387">
        <v>19.649999999999999</v>
      </c>
      <c r="D387">
        <v>5.9353687117786602E-2</v>
      </c>
    </row>
    <row r="388" spans="3:4">
      <c r="C388">
        <v>19.675000000000001</v>
      </c>
      <c r="D388">
        <v>6.0183165323708585E-2</v>
      </c>
    </row>
    <row r="389" spans="3:4">
      <c r="C389">
        <v>19.7</v>
      </c>
      <c r="D389">
        <v>6.110114618548465E-2</v>
      </c>
    </row>
    <row r="390" spans="3:4">
      <c r="C390">
        <v>19.725000000000001</v>
      </c>
      <c r="D390">
        <v>6.2122469003771746E-2</v>
      </c>
    </row>
    <row r="391" spans="3:4">
      <c r="C391">
        <v>19.75</v>
      </c>
      <c r="D391">
        <v>6.3257706773497832E-2</v>
      </c>
    </row>
    <row r="392" spans="3:4">
      <c r="C392">
        <v>19.774999999999999</v>
      </c>
      <c r="D392">
        <v>6.4513763248311207E-2</v>
      </c>
    </row>
    <row r="393" spans="3:4">
      <c r="C393">
        <v>19.8</v>
      </c>
      <c r="D393">
        <v>6.5894878911733595E-2</v>
      </c>
    </row>
    <row r="394" spans="3:4">
      <c r="C394">
        <v>19.824999999999999</v>
      </c>
      <c r="D394">
        <v>6.7404177021016892E-2</v>
      </c>
    </row>
    <row r="395" spans="3:4">
      <c r="C395">
        <v>19.850000000000001</v>
      </c>
      <c r="D395">
        <v>6.9045139597742E-2</v>
      </c>
    </row>
    <row r="396" spans="3:4">
      <c r="C396">
        <v>19.875</v>
      </c>
      <c r="D396">
        <v>7.0822984362978889E-2</v>
      </c>
    </row>
    <row r="397" spans="3:4">
      <c r="C397">
        <v>19.899999999999999</v>
      </c>
      <c r="D397">
        <v>7.274572121782838E-2</v>
      </c>
    </row>
    <row r="398" spans="3:4">
      <c r="C398">
        <v>19.925000000000001</v>
      </c>
      <c r="D398">
        <v>7.4824644005042726E-2</v>
      </c>
    </row>
    <row r="399" spans="3:4">
      <c r="C399">
        <v>19.95</v>
      </c>
      <c r="D399">
        <v>7.70742758313126E-2</v>
      </c>
    </row>
    <row r="400" spans="3:4">
      <c r="C400">
        <v>19.975000000000001</v>
      </c>
      <c r="D400">
        <v>7.9511940192009925E-2</v>
      </c>
    </row>
    <row r="401" spans="3:4">
      <c r="C401">
        <v>20</v>
      </c>
      <c r="D401">
        <v>8.2156844889735139E-2</v>
      </c>
    </row>
    <row r="402" spans="3:4">
      <c r="C402">
        <v>20.024999999999999</v>
      </c>
      <c r="D402">
        <v>8.5028998313946405E-2</v>
      </c>
    </row>
    <row r="403" spans="3:4">
      <c r="C403">
        <v>20.05</v>
      </c>
      <c r="D403">
        <v>8.8147987240751166E-2</v>
      </c>
    </row>
    <row r="404" spans="3:4">
      <c r="C404">
        <v>20.074999999999999</v>
      </c>
      <c r="D404">
        <v>9.1531876176061178E-2</v>
      </c>
    </row>
    <row r="405" spans="3:4">
      <c r="C405">
        <v>20.100000000000001</v>
      </c>
      <c r="D405">
        <v>9.5196141688987934E-2</v>
      </c>
    </row>
    <row r="406" spans="3:4">
      <c r="C406">
        <v>20.125</v>
      </c>
      <c r="D406">
        <v>9.9152794234951228E-2</v>
      </c>
    </row>
    <row r="407" spans="3:4">
      <c r="C407">
        <v>20.149999999999999</v>
      </c>
      <c r="D407">
        <v>0.10340949668545354</v>
      </c>
    </row>
    <row r="408" spans="3:4">
      <c r="C408">
        <v>20.175000000000001</v>
      </c>
      <c r="D408">
        <v>0.10796874634382059</v>
      </c>
    </row>
    <row r="409" spans="3:4">
      <c r="C409">
        <v>20.2</v>
      </c>
      <c r="D409">
        <v>0.11282688472950769</v>
      </c>
    </row>
    <row r="410" spans="3:4">
      <c r="C410">
        <v>20.225000000000001</v>
      </c>
      <c r="D410">
        <v>0.1179729163256336</v>
      </c>
    </row>
    <row r="411" spans="3:4">
      <c r="C411">
        <v>20.25</v>
      </c>
      <c r="D411">
        <v>0.123387030249183</v>
      </c>
    </row>
    <row r="412" spans="3:4">
      <c r="C412">
        <v>20.274999999999999</v>
      </c>
      <c r="D412">
        <v>0.12903899685368669</v>
      </c>
    </row>
    <row r="413" spans="3:4">
      <c r="C413">
        <v>20.3</v>
      </c>
      <c r="D413">
        <v>0.13488642345745661</v>
      </c>
    </row>
    <row r="414" spans="3:4">
      <c r="C414">
        <v>20.324999999999999</v>
      </c>
      <c r="D414">
        <v>0.14087324076615806</v>
      </c>
    </row>
    <row r="415" spans="3:4">
      <c r="C415">
        <v>20.350000000000001</v>
      </c>
      <c r="D415">
        <v>0.14692845245859576</v>
      </c>
    </row>
    <row r="416" spans="3:4">
      <c r="C416">
        <v>20.375</v>
      </c>
      <c r="D416">
        <v>0.1529659764333321</v>
      </c>
    </row>
    <row r="417" spans="3:4">
      <c r="C417">
        <v>20.399999999999999</v>
      </c>
      <c r="D417">
        <v>0.15888525419995614</v>
      </c>
    </row>
    <row r="418" spans="3:4">
      <c r="C418">
        <v>20.425000000000001</v>
      </c>
      <c r="D418">
        <v>0.16457327556623128</v>
      </c>
    </row>
    <row r="419" spans="3:4">
      <c r="C419">
        <v>20.45</v>
      </c>
      <c r="D419">
        <v>0.16990795176746032</v>
      </c>
    </row>
    <row r="420" spans="3:4">
      <c r="C420">
        <v>20.475000000000001</v>
      </c>
      <c r="D420">
        <v>0.17476280062278621</v>
      </c>
    </row>
    <row r="421" spans="3:4">
      <c r="C421">
        <v>20.5</v>
      </c>
      <c r="D421">
        <v>0.17901271667303215</v>
      </c>
    </row>
    <row r="422" spans="3:4">
      <c r="C422">
        <v>20.524999999999999</v>
      </c>
      <c r="D422">
        <v>0.18254044711310607</v>
      </c>
    </row>
    <row r="423" spans="3:4">
      <c r="C423">
        <v>20.55</v>
      </c>
      <c r="D423">
        <v>0.18524327806951849</v>
      </c>
    </row>
    <row r="424" spans="3:4">
      <c r="C424">
        <v>20.574999999999999</v>
      </c>
      <c r="D424">
        <v>0.18703937297904641</v>
      </c>
    </row>
    <row r="425" spans="3:4">
      <c r="C425">
        <v>20.6</v>
      </c>
      <c r="D425">
        <v>0.18787319961313592</v>
      </c>
    </row>
    <row r="426" spans="3:4">
      <c r="C426">
        <v>20.625</v>
      </c>
      <c r="D426">
        <v>0.1877195912449178</v>
      </c>
    </row>
    <row r="427" spans="3:4">
      <c r="C427">
        <v>20.65</v>
      </c>
      <c r="D427">
        <v>0.18658597872974958</v>
      </c>
    </row>
    <row r="428" spans="3:4">
      <c r="C428">
        <v>20.675000000000001</v>
      </c>
      <c r="D428">
        <v>0.18451267516166184</v>
      </c>
    </row>
    <row r="429" spans="3:4">
      <c r="C429">
        <v>20.7</v>
      </c>
      <c r="D429">
        <v>0.18157121787621064</v>
      </c>
    </row>
    <row r="430" spans="3:4">
      <c r="C430">
        <v>20.725000000000001</v>
      </c>
      <c r="D430">
        <v>0.17786072326969199</v>
      </c>
    </row>
    <row r="431" spans="3:4">
      <c r="C431">
        <v>20.75</v>
      </c>
      <c r="D431">
        <v>0.17350290363842186</v>
      </c>
    </row>
    <row r="432" spans="3:4">
      <c r="C432">
        <v>20.774999999999999</v>
      </c>
      <c r="D432">
        <v>0.16863573472253082</v>
      </c>
    </row>
    <row r="433" spans="3:4">
      <c r="C433">
        <v>20.8</v>
      </c>
      <c r="D433">
        <v>0.16340680950317432</v>
      </c>
    </row>
    <row r="434" spans="3:4">
      <c r="C434">
        <v>20.824999999999999</v>
      </c>
      <c r="D434">
        <v>0.15796643715479941</v>
      </c>
    </row>
    <row r="435" spans="3:4">
      <c r="C435">
        <v>20.85</v>
      </c>
      <c r="D435">
        <v>0.152461049305674</v>
      </c>
    </row>
    <row r="436" spans="3:4">
      <c r="C436">
        <v>20.875</v>
      </c>
      <c r="D436">
        <v>0.14702759082567007</v>
      </c>
    </row>
    <row r="437" spans="3:4">
      <c r="C437">
        <v>20.9</v>
      </c>
      <c r="D437">
        <v>0.14178874975766251</v>
      </c>
    </row>
    <row r="438" spans="3:4">
      <c r="C438">
        <v>20.925000000000001</v>
      </c>
      <c r="D438">
        <v>0.13684946101444312</v>
      </c>
    </row>
    <row r="439" spans="3:4">
      <c r="C439">
        <v>20.95</v>
      </c>
      <c r="D439">
        <v>0.13229444870972215</v>
      </c>
    </row>
    <row r="440" spans="3:4">
      <c r="C440">
        <v>20.975000000000001</v>
      </c>
      <c r="D440">
        <v>0.12818706160566765</v>
      </c>
    </row>
    <row r="441" spans="3:4">
      <c r="C441">
        <v>21</v>
      </c>
      <c r="D441">
        <v>0.12456884577610612</v>
      </c>
    </row>
    <row r="442" spans="3:4">
      <c r="C442">
        <v>21.024999999999999</v>
      </c>
      <c r="D442">
        <v>0.12145999463724723</v>
      </c>
    </row>
    <row r="443" spans="3:4">
      <c r="C443">
        <v>21.05</v>
      </c>
      <c r="D443">
        <v>0.11886037502531024</v>
      </c>
    </row>
    <row r="444" spans="3:4">
      <c r="C444">
        <v>21.074999999999999</v>
      </c>
      <c r="D444">
        <v>0.11675094865821417</v>
      </c>
    </row>
    <row r="445" spans="3:4">
      <c r="C445">
        <v>21.1</v>
      </c>
      <c r="D445">
        <v>0.11509552724721708</v>
      </c>
    </row>
    <row r="446" spans="3:4">
      <c r="C446">
        <v>21.125</v>
      </c>
      <c r="D446">
        <v>0.11384300858100248</v>
      </c>
    </row>
    <row r="447" spans="3:4">
      <c r="C447">
        <v>21.15</v>
      </c>
      <c r="D447">
        <v>0.1129297323382961</v>
      </c>
    </row>
    <row r="448" spans="3:4">
      <c r="C448">
        <v>21.175000000000001</v>
      </c>
      <c r="D448">
        <v>0.112282437241361</v>
      </c>
    </row>
    <row r="449" spans="3:4">
      <c r="C449">
        <v>21.2</v>
      </c>
      <c r="D449">
        <v>0.1118215059005775</v>
      </c>
    </row>
    <row r="450" spans="3:4">
      <c r="C450">
        <v>21.225000000000001</v>
      </c>
      <c r="D450">
        <v>0.11146465700308014</v>
      </c>
    </row>
    <row r="451" spans="3:4">
      <c r="C451">
        <v>21.25</v>
      </c>
      <c r="D451">
        <v>0.11113096679838785</v>
      </c>
    </row>
    <row r="452" spans="3:4">
      <c r="C452">
        <v>21.274999999999999</v>
      </c>
      <c r="D452">
        <v>0.1107450131187136</v>
      </c>
    </row>
    <row r="453" spans="3:4">
      <c r="C453">
        <v>21.3</v>
      </c>
      <c r="D453">
        <v>0.11024100480210292</v>
      </c>
    </row>
    <row r="454" spans="3:4">
      <c r="C454">
        <v>21.324999999999999</v>
      </c>
      <c r="D454">
        <v>0.10956654639252189</v>
      </c>
    </row>
    <row r="455" spans="3:4">
      <c r="C455">
        <v>21.35</v>
      </c>
      <c r="D455">
        <v>0.10868559395105867</v>
      </c>
    </row>
    <row r="456" spans="3:4">
      <c r="C456">
        <v>21.375</v>
      </c>
      <c r="D456">
        <v>0.10758064186342109</v>
      </c>
    </row>
    <row r="457" spans="3:4">
      <c r="C457">
        <v>21.4</v>
      </c>
      <c r="D457">
        <v>0.1062535141268819</v>
      </c>
    </row>
    <row r="458" spans="3:4">
      <c r="C458">
        <v>21.425000000000001</v>
      </c>
      <c r="D458">
        <v>0.10472496682143509</v>
      </c>
    </row>
    <row r="459" spans="3:4">
      <c r="C459">
        <v>21.45</v>
      </c>
      <c r="D459">
        <v>0.10303282681624958</v>
      </c>
    </row>
    <row r="460" spans="3:4">
      <c r="C460">
        <v>21.475000000000001</v>
      </c>
      <c r="D460">
        <v>0.10122906695012966</v>
      </c>
    </row>
    <row r="461" spans="3:4">
      <c r="C461">
        <v>21.5</v>
      </c>
      <c r="D461">
        <v>9.9375917273821973E-2</v>
      </c>
    </row>
    <row r="462" spans="3:4">
      <c r="C462">
        <v>21.524999999999999</v>
      </c>
      <c r="D462">
        <v>9.7541454003905195E-2</v>
      </c>
    </row>
    <row r="463" spans="3:4">
      <c r="C463">
        <v>21.55</v>
      </c>
      <c r="D463">
        <v>9.5795007888263409E-2</v>
      </c>
    </row>
    <row r="464" spans="3:4">
      <c r="C464">
        <v>21.574999999999999</v>
      </c>
      <c r="D464">
        <v>9.4202928559709562E-2</v>
      </c>
    </row>
    <row r="465" spans="3:4">
      <c r="C465">
        <v>21.6</v>
      </c>
      <c r="D465">
        <v>9.2824895415443184E-2</v>
      </c>
    </row>
    <row r="466" spans="3:4">
      <c r="C466">
        <v>21.625</v>
      </c>
      <c r="D466">
        <v>9.1711231189145204E-2</v>
      </c>
    </row>
    <row r="467" spans="3:4">
      <c r="C467">
        <v>21.65</v>
      </c>
      <c r="D467">
        <v>9.0901031888995149E-2</v>
      </c>
    </row>
    <row r="468" spans="3:4">
      <c r="C468">
        <v>21.675000000000001</v>
      </c>
      <c r="D468">
        <v>9.042162522318184E-2</v>
      </c>
    </row>
    <row r="469" spans="3:4">
      <c r="C469">
        <v>21.7</v>
      </c>
      <c r="D469">
        <v>9.0288767061160888E-2</v>
      </c>
    </row>
    <row r="470" spans="3:4">
      <c r="C470">
        <v>21.725000000000001</v>
      </c>
      <c r="D470">
        <v>9.0507670712160607E-2</v>
      </c>
    </row>
    <row r="471" spans="3:4">
      <c r="C471">
        <v>21.75</v>
      </c>
      <c r="D471">
        <v>9.1074356905452236E-2</v>
      </c>
    </row>
    <row r="472" spans="3:4">
      <c r="C472">
        <v>21.774999999999999</v>
      </c>
      <c r="D472">
        <v>9.1977472453300443E-2</v>
      </c>
    </row>
    <row r="473" spans="3:4">
      <c r="C473">
        <v>21.8</v>
      </c>
      <c r="D473">
        <v>9.3199777917576804E-2</v>
      </c>
    </row>
    <row r="474" spans="3:4">
      <c r="C474">
        <v>21.824999999999999</v>
      </c>
      <c r="D474">
        <v>9.4719608473590886E-2</v>
      </c>
    </row>
    <row r="475" spans="3:4">
      <c r="C475">
        <v>21.85</v>
      </c>
      <c r="D475">
        <v>9.6511605308816029E-2</v>
      </c>
    </row>
    <row r="476" spans="3:4">
      <c r="C476">
        <v>21.875</v>
      </c>
      <c r="D476">
        <v>9.854743463816848E-2</v>
      </c>
    </row>
    <row r="477" spans="3:4">
      <c r="C477">
        <v>21.9</v>
      </c>
      <c r="D477">
        <v>0.10079586662018673</v>
      </c>
    </row>
    <row r="478" spans="3:4">
      <c r="C478">
        <v>21.925000000000001</v>
      </c>
      <c r="D478">
        <v>0.10322276352883587</v>
      </c>
    </row>
    <row r="479" spans="3:4">
      <c r="C479">
        <v>21.95</v>
      </c>
      <c r="D479">
        <v>0.10579099462447925</v>
      </c>
    </row>
    <row r="480" spans="3:4">
      <c r="C480">
        <v>21.975000000000001</v>
      </c>
      <c r="D480">
        <v>0.10846063983110135</v>
      </c>
    </row>
    <row r="481" spans="3:4">
      <c r="C481">
        <v>22</v>
      </c>
      <c r="D481">
        <v>0.11118952400176382</v>
      </c>
    </row>
    <row r="482" spans="3:4">
      <c r="C482">
        <v>22.024999999999999</v>
      </c>
      <c r="D482">
        <v>0.11393436931963961</v>
      </c>
    </row>
    <row r="483" spans="3:4">
      <c r="C483">
        <v>22.05</v>
      </c>
      <c r="D483">
        <v>0.11665248366741146</v>
      </c>
    </row>
    <row r="484" spans="3:4">
      <c r="C484">
        <v>22.074999999999999</v>
      </c>
      <c r="D484">
        <v>0.11930409800911436</v>
      </c>
    </row>
    <row r="485" spans="3:4">
      <c r="C485">
        <v>22.1</v>
      </c>
      <c r="D485">
        <v>0.12185506869453985</v>
      </c>
    </row>
    <row r="486" spans="3:4">
      <c r="C486">
        <v>22.125</v>
      </c>
      <c r="D486">
        <v>0.12427976106352132</v>
      </c>
    </row>
    <row r="487" spans="3:4">
      <c r="C487">
        <v>22.15</v>
      </c>
      <c r="D487">
        <v>0.12656372174656527</v>
      </c>
    </row>
    <row r="488" spans="3:4">
      <c r="C488">
        <v>22.175000000000001</v>
      </c>
      <c r="D488">
        <v>0.12870591847035712</v>
      </c>
    </row>
    <row r="489" spans="3:4">
      <c r="C489">
        <v>22.2</v>
      </c>
      <c r="D489">
        <v>0.13072004541819227</v>
      </c>
    </row>
    <row r="490" spans="3:4">
      <c r="C490">
        <v>22.225000000000001</v>
      </c>
      <c r="D490">
        <v>0.13263490852598542</v>
      </c>
    </row>
    <row r="491" spans="3:4">
      <c r="C491">
        <v>22.25</v>
      </c>
      <c r="D491">
        <v>0.1344932200414303</v>
      </c>
    </row>
    <row r="492" spans="3:4">
      <c r="C492">
        <v>22.274999999999999</v>
      </c>
      <c r="D492">
        <v>0.13634960512809494</v>
      </c>
    </row>
    <row r="493" spans="3:4">
      <c r="C493">
        <v>22.3</v>
      </c>
      <c r="D493">
        <v>0.13826725026731229</v>
      </c>
    </row>
    <row r="494" spans="3:4">
      <c r="C494">
        <v>22.324999999999999</v>
      </c>
      <c r="D494">
        <v>0.14031380689251616</v>
      </c>
    </row>
    <row r="495" spans="3:4">
      <c r="C495">
        <v>22.35</v>
      </c>
      <c r="D495">
        <v>0.14255692229781328</v>
      </c>
    </row>
    <row r="496" spans="3:4">
      <c r="C496">
        <v>22.375</v>
      </c>
      <c r="D496">
        <v>0.14505977320442792</v>
      </c>
    </row>
    <row r="497" spans="3:4">
      <c r="C497">
        <v>22.4</v>
      </c>
      <c r="D497">
        <v>0.14787698930635523</v>
      </c>
    </row>
    <row r="498" spans="3:4">
      <c r="C498">
        <v>22.425000000000001</v>
      </c>
      <c r="D498">
        <v>0.15105142906650312</v>
      </c>
    </row>
    <row r="499" spans="3:4">
      <c r="C499">
        <v>22.45</v>
      </c>
      <c r="D499">
        <v>0.15461176601198298</v>
      </c>
    </row>
    <row r="500" spans="3:4">
      <c r="C500">
        <v>22.475000000000001</v>
      </c>
      <c r="D500">
        <v>0.1585714556272862</v>
      </c>
    </row>
    <row r="501" spans="3:4">
      <c r="C501">
        <v>22.5</v>
      </c>
      <c r="D501">
        <v>0.16292850988461063</v>
      </c>
    </row>
    <row r="502" spans="3:4">
      <c r="C502">
        <v>22.524999999999999</v>
      </c>
      <c r="D502">
        <v>0.16766635675722372</v>
      </c>
    </row>
    <row r="503" spans="3:4">
      <c r="C503">
        <v>22.55</v>
      </c>
      <c r="D503">
        <v>0.17275508342242191</v>
      </c>
    </row>
    <row r="504" spans="3:4">
      <c r="C504">
        <v>22.574999999999999</v>
      </c>
      <c r="D504">
        <v>0.17815337945552071</v>
      </c>
    </row>
    <row r="505" spans="3:4">
      <c r="C505">
        <v>22.6</v>
      </c>
      <c r="D505">
        <v>0.18381037866000463</v>
      </c>
    </row>
    <row r="506" spans="3:4">
      <c r="C506">
        <v>22.625</v>
      </c>
      <c r="D506">
        <v>0.18966751196574386</v>
      </c>
    </row>
    <row r="507" spans="3:4">
      <c r="C507">
        <v>22.65</v>
      </c>
      <c r="D507">
        <v>0.19566018132728819</v>
      </c>
    </row>
    <row r="508" spans="3:4">
      <c r="C508">
        <v>22.675000000000001</v>
      </c>
      <c r="D508">
        <v>0.20171925622921227</v>
      </c>
    </row>
    <row r="509" spans="3:4">
      <c r="C509">
        <v>22.7</v>
      </c>
      <c r="D509">
        <v>0.20777246473192995</v>
      </c>
    </row>
    <row r="510" spans="3:4">
      <c r="C510">
        <v>22.725000000000001</v>
      </c>
      <c r="D510">
        <v>0.2137458114277663</v>
      </c>
    </row>
    <row r="511" spans="3:4">
      <c r="C511">
        <v>22.75</v>
      </c>
      <c r="D511">
        <v>0.21956509284592654</v>
      </c>
    </row>
    <row r="512" spans="3:4">
      <c r="C512">
        <v>22.774999999999999</v>
      </c>
      <c r="D512">
        <v>0.22515773409219725</v>
      </c>
    </row>
    <row r="513" spans="3:4">
      <c r="C513">
        <v>22.8</v>
      </c>
      <c r="D513">
        <v>0.2304548220148277</v>
      </c>
    </row>
    <row r="514" spans="3:4">
      <c r="C514">
        <v>22.824999999999999</v>
      </c>
      <c r="D514">
        <v>0.23539339546029228</v>
      </c>
    </row>
    <row r="515" spans="3:4">
      <c r="C515">
        <v>22.85</v>
      </c>
      <c r="D515">
        <v>0.23991872762044361</v>
      </c>
    </row>
    <row r="516" spans="3:4">
      <c r="C516">
        <v>22.875</v>
      </c>
      <c r="D516">
        <v>0.24398657990058681</v>
      </c>
    </row>
    <row r="517" spans="3:4">
      <c r="C517">
        <v>22.9</v>
      </c>
      <c r="D517">
        <v>0.2475649443830068</v>
      </c>
    </row>
    <row r="518" spans="3:4">
      <c r="C518">
        <v>22.925000000000001</v>
      </c>
      <c r="D518">
        <v>0.25063519284934127</v>
      </c>
    </row>
    <row r="519" spans="3:4">
      <c r="C519">
        <v>22.95</v>
      </c>
      <c r="D519">
        <v>0.25319237352827856</v>
      </c>
    </row>
    <row r="520" spans="3:4">
      <c r="C520">
        <v>22.975000000000001</v>
      </c>
      <c r="D520">
        <v>0.25524455002780289</v>
      </c>
    </row>
    <row r="521" spans="3:4">
      <c r="C521">
        <v>23</v>
      </c>
      <c r="D521">
        <v>0.25681117193593328</v>
      </c>
    </row>
    <row r="522" spans="3:4">
      <c r="C522">
        <v>23.024999999999999</v>
      </c>
      <c r="D522">
        <v>0.25792057740967311</v>
      </c>
    </row>
    <row r="523" spans="3:4">
      <c r="C523">
        <v>23.05</v>
      </c>
      <c r="D523">
        <v>0.25860682902076798</v>
      </c>
    </row>
    <row r="524" spans="3:4">
      <c r="C524">
        <v>23.074999999999999</v>
      </c>
      <c r="D524">
        <v>0.25890616183603876</v>
      </c>
    </row>
    <row r="525" spans="3:4">
      <c r="C525">
        <v>23.1</v>
      </c>
      <c r="D525">
        <v>0.2588533700481912</v>
      </c>
    </row>
    <row r="526" spans="3:4">
      <c r="C526">
        <v>23.125</v>
      </c>
      <c r="D526">
        <v>0.25847846552137355</v>
      </c>
    </row>
    <row r="527" spans="3:4">
      <c r="C527">
        <v>23.15</v>
      </c>
      <c r="D527">
        <v>0.25780390525853247</v>
      </c>
    </row>
    <row r="528" spans="3:4">
      <c r="C528">
        <v>23.175000000000001</v>
      </c>
      <c r="D528">
        <v>0.25684269313965336</v>
      </c>
    </row>
    <row r="529" spans="3:4">
      <c r="C529">
        <v>23.2</v>
      </c>
      <c r="D529">
        <v>0.25559749827578088</v>
      </c>
    </row>
    <row r="530" spans="3:4">
      <c r="C530">
        <v>23.225000000000001</v>
      </c>
      <c r="D530">
        <v>0.25406086737810502</v>
      </c>
    </row>
    <row r="531" spans="3:4">
      <c r="C531">
        <v>23.25</v>
      </c>
      <c r="D531">
        <v>0.2522166161780075</v>
      </c>
    </row>
    <row r="532" spans="3:4">
      <c r="C532">
        <v>23.274999999999999</v>
      </c>
      <c r="D532">
        <v>0.25004224576419032</v>
      </c>
    </row>
    <row r="533" spans="3:4">
      <c r="C533">
        <v>23.3</v>
      </c>
      <c r="D533">
        <v>0.24751216841072865</v>
      </c>
    </row>
    <row r="534" spans="3:4">
      <c r="C534">
        <v>23.324999999999999</v>
      </c>
      <c r="D534">
        <v>0.24460155935105005</v>
      </c>
    </row>
    <row r="535" spans="3:4">
      <c r="C535">
        <v>23.35</v>
      </c>
      <c r="D535">
        <v>0.24129035675743082</v>
      </c>
    </row>
    <row r="536" spans="3:4">
      <c r="C536">
        <v>23.375</v>
      </c>
      <c r="D536">
        <v>0.2375671799591684</v>
      </c>
    </row>
    <row r="537" spans="3:4">
      <c r="C537">
        <v>23.4</v>
      </c>
      <c r="D537">
        <v>0.2334326368019751</v>
      </c>
    </row>
    <row r="538" spans="3:4">
      <c r="C538">
        <v>23.425000000000001</v>
      </c>
      <c r="D538">
        <v>0.22890170571705962</v>
      </c>
    </row>
    <row r="539" spans="3:4">
      <c r="C539">
        <v>23.45</v>
      </c>
      <c r="D539">
        <v>0.22400489118907485</v>
      </c>
    </row>
    <row r="540" spans="3:4">
      <c r="C540">
        <v>23.475000000000001</v>
      </c>
      <c r="D540">
        <v>0.21878789215645583</v>
      </c>
    </row>
    <row r="541" spans="3:4">
      <c r="C541">
        <v>23.5</v>
      </c>
      <c r="D541">
        <v>0.21330992925367334</v>
      </c>
    </row>
    <row r="542" spans="3:4">
      <c r="C542">
        <v>23.524999999999999</v>
      </c>
      <c r="D542">
        <v>0.20764069794322104</v>
      </c>
    </row>
    <row r="543" spans="3:4">
      <c r="C543">
        <v>23.55</v>
      </c>
      <c r="D543">
        <v>0.20185609347473304</v>
      </c>
    </row>
    <row r="544" spans="3:4">
      <c r="C544">
        <v>23.574999999999999</v>
      </c>
      <c r="D544">
        <v>0.19603362930327919</v>
      </c>
    </row>
    <row r="545" spans="3:4">
      <c r="C545">
        <v>23.6</v>
      </c>
      <c r="D545">
        <v>0.19024757217246241</v>
      </c>
    </row>
    <row r="546" spans="3:4">
      <c r="C546">
        <v>23.625</v>
      </c>
      <c r="D546">
        <v>0.18456458626943886</v>
      </c>
    </row>
    <row r="547" spans="3:4">
      <c r="C547">
        <v>23.65</v>
      </c>
      <c r="D547">
        <v>0.1790402494978397</v>
      </c>
    </row>
    <row r="548" spans="3:4">
      <c r="C548">
        <v>23.675000000000001</v>
      </c>
      <c r="D548">
        <v>0.17371700057102207</v>
      </c>
    </row>
    <row r="549" spans="3:4">
      <c r="C549">
        <v>23.7</v>
      </c>
      <c r="D549">
        <v>0.1686234762083082</v>
      </c>
    </row>
    <row r="550" spans="3:4">
      <c r="C550">
        <v>23.725000000000001</v>
      </c>
      <c r="D550">
        <v>0.16377543506783238</v>
      </c>
    </row>
    <row r="551" spans="3:4">
      <c r="C551">
        <v>23.75</v>
      </c>
      <c r="D551">
        <v>0.15917789762736079</v>
      </c>
    </row>
    <row r="552" spans="3:4">
      <c r="C552">
        <v>23.774999999999999</v>
      </c>
      <c r="D552">
        <v>0.15482828833666862</v>
      </c>
    </row>
    <row r="553" spans="3:4">
      <c r="C553">
        <v>23.8</v>
      </c>
      <c r="D553">
        <v>0.15071996089503631</v>
      </c>
    </row>
    <row r="554" spans="3:4">
      <c r="C554">
        <v>23.824999999999999</v>
      </c>
      <c r="D554">
        <v>0.14684563140247459</v>
      </c>
    </row>
    <row r="555" spans="3:4">
      <c r="C555">
        <v>23.85</v>
      </c>
      <c r="D555">
        <v>0.14320020779891099</v>
      </c>
    </row>
    <row r="556" spans="3:4">
      <c r="C556">
        <v>23.875</v>
      </c>
      <c r="D556">
        <v>0.1397826186471518</v>
      </c>
    </row>
    <row r="557" spans="3:4">
      <c r="C557">
        <v>23.9</v>
      </c>
      <c r="D557">
        <v>0.1365963939235528</v>
      </c>
    </row>
    <row r="558" spans="3:4">
      <c r="C558">
        <v>23.925000000000001</v>
      </c>
      <c r="D558">
        <v>0.13364897834428957</v>
      </c>
    </row>
    <row r="559" spans="3:4">
      <c r="C559">
        <v>23.95</v>
      </c>
      <c r="D559">
        <v>0.13094980168317996</v>
      </c>
    </row>
    <row r="560" spans="3:4">
      <c r="C560">
        <v>23.975000000000001</v>
      </c>
      <c r="D560">
        <v>0.12850754081670523</v>
      </c>
    </row>
    <row r="561" spans="3:4">
      <c r="C561">
        <v>24</v>
      </c>
      <c r="D561">
        <v>0.12632690799976398</v>
      </c>
    </row>
    <row r="562" spans="3:4">
      <c r="C562">
        <v>24.024999999999999</v>
      </c>
      <c r="D562">
        <v>0.12440539318633416</v>
      </c>
    </row>
    <row r="563" spans="3:4">
      <c r="C563">
        <v>24.05</v>
      </c>
      <c r="D563">
        <v>0.12273046013534707</v>
      </c>
    </row>
    <row r="564" spans="3:4">
      <c r="C564">
        <v>24.074999999999999</v>
      </c>
      <c r="D564">
        <v>0.1212777593616548</v>
      </c>
    </row>
    <row r="565" spans="3:4">
      <c r="C565">
        <v>24.1</v>
      </c>
      <c r="D565">
        <v>0.12001044519237314</v>
      </c>
    </row>
    <row r="566" spans="3:4">
      <c r="C566">
        <v>24.125</v>
      </c>
      <c r="D566">
        <v>0.11887982481115916</v>
      </c>
    </row>
    <row r="567" spans="3:4">
      <c r="C567">
        <v>24.15</v>
      </c>
      <c r="D567">
        <v>0.11782742342535217</v>
      </c>
    </row>
    <row r="568" spans="3:4">
      <c r="C568">
        <v>24.175000000000001</v>
      </c>
      <c r="D568">
        <v>0.11678826504588737</v>
      </c>
    </row>
    <row r="569" spans="3:4">
      <c r="C569">
        <v>24.2</v>
      </c>
      <c r="D569">
        <v>0.11569502703659652</v>
      </c>
    </row>
    <row r="570" spans="3:4">
      <c r="C570">
        <v>24.225000000000001</v>
      </c>
      <c r="D570">
        <v>0.11448276111712699</v>
      </c>
    </row>
    <row r="571" spans="3:4">
      <c r="C571">
        <v>24.25</v>
      </c>
      <c r="D571">
        <v>0.11309357365373807</v>
      </c>
    </row>
    <row r="572" spans="3:4">
      <c r="C572">
        <v>24.274999999999999</v>
      </c>
      <c r="D572">
        <v>0.11148099100088683</v>
      </c>
    </row>
    <row r="573" spans="3:4">
      <c r="C573">
        <v>24.3</v>
      </c>
      <c r="D573">
        <v>0.10961342804760485</v>
      </c>
    </row>
    <row r="574" spans="3:4">
      <c r="C574">
        <v>24.324999999999999</v>
      </c>
      <c r="D574">
        <v>0.10747653545305107</v>
      </c>
    </row>
    <row r="575" spans="3:4">
      <c r="C575">
        <v>24.35</v>
      </c>
      <c r="D575">
        <v>0.10507410765177243</v>
      </c>
    </row>
    <row r="576" spans="3:4">
      <c r="C576">
        <v>24.375</v>
      </c>
      <c r="D576">
        <v>0.10242764907125464</v>
      </c>
    </row>
    <row r="577" spans="3:4">
      <c r="C577">
        <v>24.4</v>
      </c>
      <c r="D577">
        <v>9.957456240281716E-2</v>
      </c>
    </row>
    <row r="578" spans="3:4">
      <c r="C578">
        <v>24.425000000000001</v>
      </c>
      <c r="D578">
        <v>9.6565240083279491E-2</v>
      </c>
    </row>
    <row r="579" spans="3:4">
      <c r="C579">
        <v>24.45</v>
      </c>
      <c r="D579">
        <v>9.3459368484800118E-2</v>
      </c>
    </row>
    <row r="580" spans="3:4">
      <c r="C580">
        <v>24.475000000000001</v>
      </c>
      <c r="D580">
        <v>9.032182157165701E-2</v>
      </c>
    </row>
    <row r="581" spans="3:4">
      <c r="C581">
        <v>24.5</v>
      </c>
      <c r="D581">
        <v>8.7218515578063607E-2</v>
      </c>
    </row>
    <row r="582" spans="3:4">
      <c r="C582">
        <v>24.524999999999999</v>
      </c>
      <c r="D582">
        <v>8.4212675212713362E-2</v>
      </c>
    </row>
    <row r="583" spans="3:4">
      <c r="C583">
        <v>24.55</v>
      </c>
      <c r="D583">
        <v>8.1361503004164643E-2</v>
      </c>
    </row>
    <row r="584" spans="3:4">
      <c r="C584">
        <v>24.574999999999999</v>
      </c>
      <c r="D584">
        <v>7.8713877391084625E-2</v>
      </c>
    </row>
    <row r="585" spans="3:4">
      <c r="C585">
        <v>24.6</v>
      </c>
      <c r="D585">
        <v>7.630877822308918E-2</v>
      </c>
    </row>
    <row r="586" spans="3:4">
      <c r="C586">
        <v>24.625</v>
      </c>
      <c r="D586">
        <v>7.417463640562269E-2</v>
      </c>
    </row>
    <row r="587" spans="3:4">
      <c r="C587">
        <v>24.65</v>
      </c>
      <c r="D587">
        <v>7.2329373752427456E-2</v>
      </c>
    </row>
    <row r="588" spans="3:4">
      <c r="C588">
        <v>24.675000000000001</v>
      </c>
      <c r="D588">
        <v>7.078112390640881E-2</v>
      </c>
    </row>
    <row r="589" spans="3:4">
      <c r="C589">
        <v>24.7</v>
      </c>
      <c r="D589">
        <v>6.9529382195571865E-2</v>
      </c>
    </row>
    <row r="590" spans="3:4">
      <c r="C590">
        <v>24.725000000000001</v>
      </c>
      <c r="D590">
        <v>6.8566319151739052E-2</v>
      </c>
    </row>
    <row r="591" spans="3:4">
      <c r="C591">
        <v>24.75</v>
      </c>
      <c r="D591">
        <v>6.7878214903835277E-2</v>
      </c>
    </row>
    <row r="592" spans="3:4">
      <c r="C592">
        <v>24.774999999999999</v>
      </c>
      <c r="D592">
        <v>6.744689571370259E-2</v>
      </c>
    </row>
    <row r="593" spans="3:4">
      <c r="C593">
        <v>24.8</v>
      </c>
      <c r="D593">
        <v>6.7250912255730641E-2</v>
      </c>
    </row>
    <row r="594" spans="3:4">
      <c r="C594">
        <v>24.824999999999999</v>
      </c>
      <c r="D594">
        <v>6.7266619522391505E-2</v>
      </c>
    </row>
    <row r="595" spans="3:4">
      <c r="C595">
        <v>24.85</v>
      </c>
      <c r="D595">
        <v>6.7468920019187167E-2</v>
      </c>
    </row>
    <row r="596" spans="3:4">
      <c r="C596">
        <v>24.875</v>
      </c>
      <c r="D596">
        <v>6.7831926858179223E-2</v>
      </c>
    </row>
    <row r="597" spans="3:4">
      <c r="C597">
        <v>24.9</v>
      </c>
      <c r="D597">
        <v>6.8329366988563803E-2</v>
      </c>
    </row>
    <row r="598" spans="3:4">
      <c r="C598">
        <v>24.925000000000001</v>
      </c>
      <c r="D598">
        <v>6.8935009123730032E-2</v>
      </c>
    </row>
    <row r="599" spans="3:4">
      <c r="C599">
        <v>24.95</v>
      </c>
      <c r="D599">
        <v>6.9622715030912372E-2</v>
      </c>
    </row>
    <row r="600" spans="3:4">
      <c r="C600">
        <v>24.975000000000001</v>
      </c>
      <c r="D600">
        <v>7.0366770609431334E-2</v>
      </c>
    </row>
    <row r="601" spans="3:4">
      <c r="C601">
        <v>25</v>
      </c>
      <c r="D601">
        <v>7.1142012749601385E-2</v>
      </c>
    </row>
    <row r="602" spans="3:4">
      <c r="C602">
        <v>25.024999999999999</v>
      </c>
      <c r="D602">
        <v>7.1924044365048567E-2</v>
      </c>
    </row>
    <row r="603" spans="3:4">
      <c r="C603">
        <v>25.05</v>
      </c>
      <c r="D603">
        <v>7.2689396898704406E-2</v>
      </c>
    </row>
    <row r="604" spans="3:4">
      <c r="C604">
        <v>25.074999999999999</v>
      </c>
      <c r="D604">
        <v>7.3415759702540967E-2</v>
      </c>
    </row>
    <row r="605" spans="3:4">
      <c r="C605">
        <v>25.1</v>
      </c>
      <c r="D605">
        <v>7.4082181444371814E-2</v>
      </c>
    </row>
    <row r="606" spans="3:4">
      <c r="C606">
        <v>25.125</v>
      </c>
      <c r="D606">
        <v>7.4669332948307757E-2</v>
      </c>
    </row>
    <row r="607" spans="3:4">
      <c r="C607">
        <v>25.15</v>
      </c>
      <c r="D607">
        <v>7.5159653689242573E-2</v>
      </c>
    </row>
    <row r="608" spans="3:4">
      <c r="C608">
        <v>25.175000000000001</v>
      </c>
      <c r="D608">
        <v>7.5537587102633044E-2</v>
      </c>
    </row>
    <row r="609" spans="3:4">
      <c r="C609">
        <v>25.2</v>
      </c>
      <c r="D609">
        <v>7.5789782917443677E-2</v>
      </c>
    </row>
    <row r="610" spans="3:4">
      <c r="C610">
        <v>25.225000000000001</v>
      </c>
      <c r="D610">
        <v>7.5905066318378275E-2</v>
      </c>
    </row>
    <row r="611" spans="3:4">
      <c r="C611">
        <v>25.25</v>
      </c>
      <c r="D611">
        <v>7.5874663904121897E-2</v>
      </c>
    </row>
    <row r="612" spans="3:4">
      <c r="C612">
        <v>25.274999999999999</v>
      </c>
      <c r="D612">
        <v>7.5692133696298639E-2</v>
      </c>
    </row>
    <row r="613" spans="3:4">
      <c r="C613">
        <v>25.3</v>
      </c>
      <c r="D613">
        <v>7.535341130770988E-2</v>
      </c>
    </row>
    <row r="614" spans="3:4">
      <c r="C614">
        <v>25.324999999999999</v>
      </c>
      <c r="D614">
        <v>7.4856744400536704E-2</v>
      </c>
    </row>
    <row r="615" spans="3:4">
      <c r="C615">
        <v>25.35</v>
      </c>
      <c r="D615">
        <v>7.4202660568212786E-2</v>
      </c>
    </row>
    <row r="616" spans="3:4">
      <c r="C616">
        <v>25.375</v>
      </c>
      <c r="D616">
        <v>7.3393848834348602E-2</v>
      </c>
    </row>
    <row r="617" spans="3:4">
      <c r="C617">
        <v>25.4</v>
      </c>
      <c r="D617">
        <v>7.2435040931497843E-2</v>
      </c>
    </row>
    <row r="618" spans="3:4">
      <c r="C618">
        <v>25.425000000000001</v>
      </c>
      <c r="D618">
        <v>7.1332949520247199E-2</v>
      </c>
    </row>
    <row r="619" spans="3:4">
      <c r="C619">
        <v>25.45</v>
      </c>
      <c r="D619">
        <v>7.0096146589276528E-2</v>
      </c>
    </row>
    <row r="620" spans="3:4">
      <c r="C620">
        <v>25.475000000000001</v>
      </c>
      <c r="D620">
        <v>6.8734911459981812E-2</v>
      </c>
    </row>
    <row r="621" spans="3:4">
      <c r="C621">
        <v>25.5</v>
      </c>
      <c r="D621">
        <v>6.7261163407181135E-2</v>
      </c>
    </row>
    <row r="622" spans="3:4">
      <c r="C622">
        <v>25.524999999999999</v>
      </c>
      <c r="D622">
        <v>6.5688329306442389E-2</v>
      </c>
    </row>
    <row r="623" spans="3:4">
      <c r="C623">
        <v>25.55</v>
      </c>
      <c r="D623">
        <v>6.4031219958079547E-2</v>
      </c>
    </row>
    <row r="624" spans="3:4">
      <c r="C624">
        <v>25.574999999999999</v>
      </c>
      <c r="D624">
        <v>6.2305893275894753E-2</v>
      </c>
    </row>
    <row r="625" spans="3:4">
      <c r="C625">
        <v>25.6</v>
      </c>
      <c r="D625">
        <v>6.0529488586519839E-2</v>
      </c>
    </row>
    <row r="626" spans="3:4">
      <c r="C626">
        <v>25.625</v>
      </c>
      <c r="D626">
        <v>5.8720087244369425E-2</v>
      </c>
    </row>
    <row r="627" spans="3:4">
      <c r="C627">
        <v>25.65</v>
      </c>
      <c r="D627">
        <v>5.6896431495764538E-2</v>
      </c>
    </row>
    <row r="628" spans="3:4">
      <c r="C628">
        <v>25.675000000000001</v>
      </c>
      <c r="D628">
        <v>5.5077730720431269E-2</v>
      </c>
    </row>
    <row r="629" spans="3:4">
      <c r="C629">
        <v>25.7</v>
      </c>
      <c r="D629">
        <v>5.3283356394034156E-2</v>
      </c>
    </row>
    <row r="630" spans="3:4">
      <c r="C630">
        <v>25.725000000000001</v>
      </c>
      <c r="D630">
        <v>5.1532570222639032E-2</v>
      </c>
    </row>
    <row r="631" spans="3:4">
      <c r="C631">
        <v>25.75</v>
      </c>
      <c r="D631">
        <v>4.9844112114585781E-2</v>
      </c>
    </row>
    <row r="632" spans="3:4">
      <c r="C632">
        <v>25.774999999999999</v>
      </c>
      <c r="D632">
        <v>4.823588811585057E-2</v>
      </c>
    </row>
    <row r="633" spans="3:4">
      <c r="C633">
        <v>25.8</v>
      </c>
      <c r="D633">
        <v>4.6724580697220942E-2</v>
      </c>
    </row>
    <row r="634" spans="3:4">
      <c r="C634">
        <v>25.824999999999999</v>
      </c>
      <c r="D634">
        <v>4.532527552609425E-2</v>
      </c>
    </row>
    <row r="635" spans="3:4">
      <c r="C635">
        <v>25.85</v>
      </c>
      <c r="D635">
        <v>4.4051103819522056E-2</v>
      </c>
    </row>
    <row r="636" spans="3:4">
      <c r="C636">
        <v>25.875</v>
      </c>
      <c r="D636">
        <v>4.2912904903192557E-2</v>
      </c>
    </row>
    <row r="637" spans="3:4">
      <c r="C637">
        <v>25.9</v>
      </c>
      <c r="D637">
        <v>4.1918986392880289E-2</v>
      </c>
    </row>
    <row r="638" spans="3:4">
      <c r="C638">
        <v>25.925000000000001</v>
      </c>
      <c r="D638">
        <v>4.1074824788770725E-2</v>
      </c>
    </row>
    <row r="639" spans="3:4">
      <c r="C639">
        <v>25.95</v>
      </c>
      <c r="D639">
        <v>4.0382993094889102E-2</v>
      </c>
    </row>
    <row r="640" spans="3:4">
      <c r="C640">
        <v>25.975000000000001</v>
      </c>
      <c r="D640">
        <v>3.9843006873518591E-2</v>
      </c>
    </row>
    <row r="641" spans="3:4">
      <c r="C641">
        <v>26</v>
      </c>
      <c r="D641">
        <v>3.9451402102820859E-2</v>
      </c>
    </row>
    <row r="642" spans="3:4">
      <c r="C642">
        <v>26.024999999999999</v>
      </c>
      <c r="D642">
        <v>3.9201794800419999E-2</v>
      </c>
    </row>
    <row r="643" spans="3:4">
      <c r="C643">
        <v>26.05</v>
      </c>
      <c r="D643">
        <v>3.9085031238473053E-2</v>
      </c>
    </row>
    <row r="644" spans="3:4">
      <c r="C644">
        <v>26.074999999999999</v>
      </c>
      <c r="D644">
        <v>3.9089477592962767E-2</v>
      </c>
    </row>
    <row r="645" spans="3:4">
      <c r="C645">
        <v>26.1</v>
      </c>
      <c r="D645">
        <v>3.9201321017930724E-2</v>
      </c>
    </row>
    <row r="646" spans="3:4">
      <c r="C646">
        <v>26.125</v>
      </c>
      <c r="D646">
        <v>3.9404938675341589E-2</v>
      </c>
    </row>
    <row r="647" spans="3:4">
      <c r="C647">
        <v>26.15</v>
      </c>
      <c r="D647">
        <v>3.9683304793592347E-2</v>
      </c>
    </row>
    <row r="648" spans="3:4">
      <c r="C648">
        <v>26.175000000000001</v>
      </c>
      <c r="D648">
        <v>4.0018419529132238E-2</v>
      </c>
    </row>
    <row r="649" spans="3:4">
      <c r="C649">
        <v>26.2</v>
      </c>
      <c r="D649">
        <v>4.0391743107726238E-2</v>
      </c>
    </row>
    <row r="650" spans="3:4">
      <c r="C650">
        <v>26.225000000000001</v>
      </c>
      <c r="D650">
        <v>4.0784619381276824E-2</v>
      </c>
    </row>
    <row r="651" spans="3:4">
      <c r="C651">
        <v>26.25</v>
      </c>
      <c r="D651">
        <v>4.1178674483144447E-2</v>
      </c>
    </row>
    <row r="652" spans="3:4">
      <c r="C652">
        <v>26.274999999999999</v>
      </c>
      <c r="D652">
        <v>4.1556178566864208E-2</v>
      </c>
    </row>
    <row r="653" spans="3:4">
      <c r="C653">
        <v>26.3</v>
      </c>
      <c r="D653">
        <v>4.190036148438913E-2</v>
      </c>
    </row>
    <row r="654" spans="3:4">
      <c r="C654">
        <v>26.324999999999999</v>
      </c>
      <c r="D654">
        <v>4.2195676476330442E-2</v>
      </c>
    </row>
    <row r="655" spans="3:4">
      <c r="C655">
        <v>26.35</v>
      </c>
      <c r="D655">
        <v>4.2428009263142913E-2</v>
      </c>
    </row>
    <row r="656" spans="3:4">
      <c r="C656">
        <v>26.375</v>
      </c>
      <c r="D656">
        <v>4.2584833096776145E-2</v>
      </c>
    </row>
    <row r="657" spans="3:4">
      <c r="C657">
        <v>26.4</v>
      </c>
      <c r="D657">
        <v>4.2655313129827808E-2</v>
      </c>
    </row>
    <row r="658" spans="3:4">
      <c r="C658">
        <v>26.425000000000001</v>
      </c>
      <c r="D658">
        <v>4.2630365694055435E-2</v>
      </c>
    </row>
    <row r="659" spans="3:4">
      <c r="C659">
        <v>26.45</v>
      </c>
      <c r="D659">
        <v>4.2502679615568868E-2</v>
      </c>
    </row>
    <row r="660" spans="3:4">
      <c r="C660">
        <v>26.475000000000001</v>
      </c>
      <c r="D660">
        <v>4.2266707457338397E-2</v>
      </c>
    </row>
    <row r="661" spans="3:4">
      <c r="C661">
        <v>26.5</v>
      </c>
      <c r="D661">
        <v>4.1918634567098503E-2</v>
      </c>
    </row>
    <row r="662" spans="3:4">
      <c r="C662">
        <v>26.524999999999999</v>
      </c>
      <c r="D662">
        <v>4.14563250198689E-2</v>
      </c>
    </row>
    <row r="663" spans="3:4">
      <c r="C663">
        <v>26.55</v>
      </c>
      <c r="D663">
        <v>4.0879280799954655E-2</v>
      </c>
    </row>
    <row r="664" spans="3:4">
      <c r="C664">
        <v>26.574999999999999</v>
      </c>
      <c r="D664">
        <v>4.0188598104505098E-2</v>
      </c>
    </row>
    <row r="665" spans="3:4">
      <c r="C665">
        <v>26.6</v>
      </c>
      <c r="D665">
        <v>3.9386859253605945E-2</v>
      </c>
    </row>
    <row r="666" spans="3:4">
      <c r="C666">
        <v>26.625</v>
      </c>
      <c r="D666">
        <v>3.8478078931616005E-2</v>
      </c>
    </row>
    <row r="667" spans="3:4">
      <c r="C667">
        <v>26.65</v>
      </c>
      <c r="D667">
        <v>3.7467655346356661E-2</v>
      </c>
    </row>
    <row r="668" spans="3:4">
      <c r="C668">
        <v>26.675000000000001</v>
      </c>
      <c r="D668">
        <v>3.6362282350148732E-2</v>
      </c>
    </row>
    <row r="669" spans="3:4">
      <c r="C669">
        <v>26.7</v>
      </c>
      <c r="D669">
        <v>3.5169862123560235E-2</v>
      </c>
    </row>
    <row r="670" spans="3:4">
      <c r="C670">
        <v>26.725000000000001</v>
      </c>
      <c r="D670">
        <v>3.3899403489805031E-2</v>
      </c>
    </row>
    <row r="671" spans="3:4">
      <c r="C671">
        <v>26.75</v>
      </c>
      <c r="D671">
        <v>3.2560902388169527E-2</v>
      </c>
    </row>
    <row r="672" spans="3:4">
      <c r="C672">
        <v>26.774999999999999</v>
      </c>
      <c r="D672">
        <v>3.1165201966214064E-2</v>
      </c>
    </row>
    <row r="673" spans="3:4">
      <c r="C673">
        <v>26.8</v>
      </c>
      <c r="D673">
        <v>2.9723812196887026E-2</v>
      </c>
    </row>
    <row r="674" spans="3:4">
      <c r="C674">
        <v>26.824999999999999</v>
      </c>
      <c r="D674">
        <v>2.8248808280939293E-2</v>
      </c>
    </row>
    <row r="675" spans="3:4">
      <c r="C675">
        <v>26.85</v>
      </c>
      <c r="D675">
        <v>2.6752499220676192E-2</v>
      </c>
    </row>
    <row r="676" spans="3:4">
      <c r="C676">
        <v>26.875</v>
      </c>
      <c r="D676">
        <v>2.5247306789359377E-2</v>
      </c>
    </row>
    <row r="677" spans="3:4">
      <c r="C677">
        <v>26.9</v>
      </c>
      <c r="D677">
        <v>2.3745515233289261E-2</v>
      </c>
    </row>
    <row r="678" spans="3:4">
      <c r="C678">
        <v>26.925000000000001</v>
      </c>
      <c r="D678">
        <v>2.2259045462064302E-2</v>
      </c>
    </row>
    <row r="679" spans="3:4">
      <c r="C679">
        <v>26.95</v>
      </c>
      <c r="D679">
        <v>2.0799235277359225E-2</v>
      </c>
    </row>
    <row r="680" spans="3:4">
      <c r="C680">
        <v>26.975000000000001</v>
      </c>
      <c r="D680">
        <v>1.9376633609628699E-2</v>
      </c>
    </row>
    <row r="681" spans="3:4">
      <c r="C681">
        <v>27</v>
      </c>
      <c r="D681">
        <v>1.8000816401681718E-2</v>
      </c>
    </row>
    <row r="682" spans="3:4">
      <c r="C682">
        <v>27.024999999999999</v>
      </c>
      <c r="D682">
        <v>1.6680230929247183E-2</v>
      </c>
    </row>
    <row r="683" spans="3:4">
      <c r="C683">
        <v>27.05</v>
      </c>
      <c r="D683">
        <v>1.5422074055789945E-2</v>
      </c>
    </row>
    <row r="684" spans="3:4">
      <c r="C684">
        <v>27.074999999999999</v>
      </c>
      <c r="D684">
        <v>1.4232208289451091E-2</v>
      </c>
    </row>
    <row r="685" spans="3:4">
      <c r="C685">
        <v>27.1</v>
      </c>
      <c r="D685">
        <v>1.3115117673295611E-2</v>
      </c>
    </row>
    <row r="686" spans="3:4">
      <c r="C686">
        <v>27.125</v>
      </c>
      <c r="D686">
        <v>1.2073903634207669E-2</v>
      </c>
    </row>
    <row r="687" spans="3:4">
      <c r="C687">
        <v>27.15</v>
      </c>
      <c r="D687">
        <v>1.1110319075603255E-2</v>
      </c>
    </row>
    <row r="688" spans="3:4">
      <c r="C688">
        <v>27.175000000000001</v>
      </c>
      <c r="D688">
        <v>1.0224837345026834E-2</v>
      </c>
    </row>
    <row r="689" spans="3:4">
      <c r="C689">
        <v>27.2</v>
      </c>
      <c r="D689">
        <v>9.416741712642604E-3</v>
      </c>
    </row>
    <row r="690" spans="3:4">
      <c r="C690">
        <v>27.225000000000001</v>
      </c>
      <c r="D690">
        <v>8.6842908223199056E-3</v>
      </c>
    </row>
    <row r="691" spans="3:4">
      <c r="C691">
        <v>27.25</v>
      </c>
      <c r="D691">
        <v>8.024790760334367E-3</v>
      </c>
    </row>
    <row r="692" spans="3:4">
      <c r="C692">
        <v>27.274999999999999</v>
      </c>
      <c r="D692">
        <v>7.434799681069513E-3</v>
      </c>
    </row>
    <row r="693" spans="3:4">
      <c r="C693">
        <v>27.3</v>
      </c>
      <c r="D693">
        <v>6.9102706093724271E-3</v>
      </c>
    </row>
    <row r="694" spans="3:4">
      <c r="C694">
        <v>27.324999999999999</v>
      </c>
      <c r="D694">
        <v>6.4466999481351131E-3</v>
      </c>
    </row>
    <row r="695" spans="3:4">
      <c r="C695">
        <v>27.35</v>
      </c>
      <c r="D695">
        <v>6.0393121005988763E-3</v>
      </c>
    </row>
    <row r="696" spans="3:4">
      <c r="C696">
        <v>27.375</v>
      </c>
      <c r="D696">
        <v>5.6831427463196983E-3</v>
      </c>
    </row>
    <row r="697" spans="3:4">
      <c r="C697">
        <v>27.4</v>
      </c>
      <c r="D697">
        <v>5.373204279389511E-3</v>
      </c>
    </row>
    <row r="698" spans="3:4">
      <c r="C698">
        <v>27.425000000000001</v>
      </c>
      <c r="D698">
        <v>5.1045857475503038E-3</v>
      </c>
    </row>
    <row r="699" spans="3:4">
      <c r="C699">
        <v>27.45</v>
      </c>
      <c r="D699">
        <v>4.8725345183654144E-3</v>
      </c>
    </row>
    <row r="700" spans="3:4">
      <c r="C700">
        <v>27.475000000000001</v>
      </c>
      <c r="D700">
        <v>4.6725360568426874E-3</v>
      </c>
    </row>
    <row r="701" spans="3:4">
      <c r="C701">
        <v>27.5</v>
      </c>
      <c r="D701">
        <v>4.5003667346300213E-3</v>
      </c>
    </row>
    <row r="702" spans="3:4">
      <c r="C702">
        <v>27.524999999999999</v>
      </c>
      <c r="D702">
        <v>4.3521301714458211E-3</v>
      </c>
    </row>
    <row r="703" spans="3:4">
      <c r="C703">
        <v>27.55</v>
      </c>
      <c r="D703">
        <v>4.2242793005760546E-3</v>
      </c>
    </row>
    <row r="704" spans="3:4">
      <c r="C704">
        <v>27.574999999999999</v>
      </c>
      <c r="D704">
        <v>4.1136251725942671E-3</v>
      </c>
    </row>
    <row r="705" spans="3:4">
      <c r="C705">
        <v>27.6</v>
      </c>
      <c r="D705">
        <v>4.0173346231360402E-3</v>
      </c>
    </row>
    <row r="706" spans="3:4">
      <c r="C706">
        <v>27.625</v>
      </c>
      <c r="D706">
        <v>3.9329189813078922E-3</v>
      </c>
    </row>
    <row r="707" spans="3:4">
      <c r="C707">
        <v>27.65</v>
      </c>
      <c r="D707">
        <v>3.8582159340832607E-3</v>
      </c>
    </row>
    <row r="708" spans="3:4">
      <c r="C708">
        <v>27.675000000000001</v>
      </c>
      <c r="D708">
        <v>3.7913665140100468E-3</v>
      </c>
    </row>
    <row r="709" spans="3:4">
      <c r="C709">
        <v>27.7</v>
      </c>
      <c r="D709">
        <v>3.7307889681244119E-3</v>
      </c>
    </row>
    <row r="710" spans="3:4">
      <c r="C710">
        <v>27.725000000000001</v>
      </c>
      <c r="D710">
        <v>3.6751510190019807E-3</v>
      </c>
    </row>
    <row r="711" spans="3:4">
      <c r="C711">
        <v>27.75</v>
      </c>
      <c r="D711">
        <v>3.6233417654342602E-3</v>
      </c>
    </row>
    <row r="712" spans="3:4">
      <c r="C712">
        <v>27.774999999999999</v>
      </c>
      <c r="D712">
        <v>3.5744442077516722E-3</v>
      </c>
    </row>
    <row r="713" spans="3:4">
      <c r="C713">
        <v>27.8</v>
      </c>
      <c r="D713">
        <v>3.5276990500446282E-3</v>
      </c>
    </row>
    <row r="714" spans="3:4">
      <c r="C714">
        <v>27.824999999999999</v>
      </c>
      <c r="D714">
        <v>3.4825229756974452E-3</v>
      </c>
    </row>
    <row r="715" spans="3:4">
      <c r="C715">
        <v>27.85</v>
      </c>
      <c r="D715">
        <v>3.4384191147711304E-3</v>
      </c>
    </row>
    <row r="716" spans="3:4">
      <c r="C716">
        <v>27.875</v>
      </c>
      <c r="D716">
        <v>3.3950052179422363E-3</v>
      </c>
    </row>
    <row r="717" spans="3:4">
      <c r="C717">
        <v>27.9</v>
      </c>
      <c r="D717">
        <v>3.3519738949871988E-3</v>
      </c>
    </row>
    <row r="718" spans="3:4">
      <c r="C718">
        <v>27.925000000000001</v>
      </c>
      <c r="D718">
        <v>3.3091195916069779E-3</v>
      </c>
    </row>
    <row r="719" spans="3:4">
      <c r="C719">
        <v>27.95</v>
      </c>
      <c r="D719">
        <v>3.2662563725937106E-3</v>
      </c>
    </row>
    <row r="720" spans="3:4">
      <c r="C720">
        <v>27.975000000000001</v>
      </c>
      <c r="D720">
        <v>3.2232588953888066E-3</v>
      </c>
    </row>
    <row r="721" spans="3:4">
      <c r="C721">
        <v>28</v>
      </c>
      <c r="D721">
        <v>3.1800384797350564E-3</v>
      </c>
    </row>
    <row r="722" spans="3:4">
      <c r="C722">
        <v>28.024999999999999</v>
      </c>
      <c r="D722">
        <v>3.1365356857762667E-3</v>
      </c>
    </row>
    <row r="723" spans="3:4">
      <c r="C723">
        <v>28.05</v>
      </c>
      <c r="D723">
        <v>3.09271423496929E-3</v>
      </c>
    </row>
    <row r="724" spans="3:4">
      <c r="C724">
        <v>28.074999999999999</v>
      </c>
      <c r="D724">
        <v>3.048556075763079E-3</v>
      </c>
    </row>
    <row r="725" spans="3:4">
      <c r="C725">
        <v>28.1</v>
      </c>
      <c r="D725">
        <v>3.0040574112387029E-3</v>
      </c>
    </row>
    <row r="726" spans="3:4">
      <c r="C726">
        <v>28.125</v>
      </c>
      <c r="D726">
        <v>2.9592255245312342E-3</v>
      </c>
    </row>
    <row r="727" spans="3:4">
      <c r="C727">
        <v>28.15</v>
      </c>
      <c r="D727">
        <v>2.9140762579377699E-3</v>
      </c>
    </row>
    <row r="728" spans="3:4">
      <c r="C728">
        <v>28.175000000000001</v>
      </c>
      <c r="D728">
        <v>2.8686320217306523E-3</v>
      </c>
    </row>
    <row r="729" spans="3:4">
      <c r="C729">
        <v>28.2</v>
      </c>
      <c r="D729">
        <v>2.822920227853892E-3</v>
      </c>
    </row>
    <row r="730" spans="3:4">
      <c r="C730">
        <v>28.225000000000001</v>
      </c>
      <c r="D730">
        <v>2.7769720612593344E-3</v>
      </c>
    </row>
    <row r="731" spans="3:4">
      <c r="C731">
        <v>28.25</v>
      </c>
      <c r="D731">
        <v>2.7308215172942491E-3</v>
      </c>
    </row>
    <row r="732" spans="3:4">
      <c r="C732">
        <v>28.274999999999999</v>
      </c>
      <c r="D732">
        <v>2.6844953256647806E-3</v>
      </c>
    </row>
    <row r="733" spans="3:4">
      <c r="C733">
        <v>28.3</v>
      </c>
      <c r="D733">
        <v>2.638041646432263E-3</v>
      </c>
    </row>
    <row r="734" spans="3:4">
      <c r="C734">
        <v>28.324999999999999</v>
      </c>
      <c r="D734">
        <v>2.5915104879974883E-3</v>
      </c>
    </row>
    <row r="735" spans="3:4">
      <c r="C735">
        <v>28.35</v>
      </c>
      <c r="D735">
        <v>2.5449267013565348E-3</v>
      </c>
    </row>
    <row r="736" spans="3:4">
      <c r="C736">
        <v>28.375</v>
      </c>
      <c r="D736">
        <v>2.4983302051275413E-3</v>
      </c>
    </row>
    <row r="737" spans="3:4">
      <c r="C737">
        <v>28.4</v>
      </c>
      <c r="D737">
        <v>2.4517526988752309E-3</v>
      </c>
    </row>
    <row r="738" spans="3:4">
      <c r="C738">
        <v>28.425000000000001</v>
      </c>
      <c r="D738">
        <v>2.4052526204543915E-3</v>
      </c>
    </row>
    <row r="739" spans="3:4">
      <c r="C739">
        <v>28.45</v>
      </c>
      <c r="D739">
        <v>2.3588578770034289E-3</v>
      </c>
    </row>
    <row r="740" spans="3:4">
      <c r="C740">
        <v>28.475000000000001</v>
      </c>
      <c r="D740">
        <v>2.3126075127241599E-3</v>
      </c>
    </row>
    <row r="741" spans="3:4">
      <c r="C741">
        <v>28.5</v>
      </c>
      <c r="D741">
        <v>2.26653994522995E-3</v>
      </c>
    </row>
    <row r="742" spans="3:4">
      <c r="C742">
        <v>28.524999999999999</v>
      </c>
      <c r="D742">
        <v>2.2206928904483273E-3</v>
      </c>
    </row>
    <row r="743" spans="3:4">
      <c r="C743">
        <v>28.55</v>
      </c>
      <c r="D743">
        <v>2.1751032929729682E-3</v>
      </c>
    </row>
    <row r="744" spans="3:4">
      <c r="C744">
        <v>28.574999999999999</v>
      </c>
      <c r="D744">
        <v>2.1298072617016387E-3</v>
      </c>
    </row>
    <row r="745" spans="3:4">
      <c r="C745">
        <v>28.6</v>
      </c>
      <c r="D745">
        <v>2.0848400106040486E-3</v>
      </c>
    </row>
    <row r="746" spans="3:4">
      <c r="C746">
        <v>28.625</v>
      </c>
      <c r="D746">
        <v>2.040235804469547E-3</v>
      </c>
    </row>
    <row r="747" spans="3:4">
      <c r="C747">
        <v>28.65</v>
      </c>
      <c r="D747">
        <v>1.9960279094898667E-3</v>
      </c>
    </row>
    <row r="748" spans="3:4">
      <c r="C748">
        <v>28.675000000000001</v>
      </c>
      <c r="D748">
        <v>1.9522485485368225E-3</v>
      </c>
    </row>
    <row r="749" spans="3:4">
      <c r="C749">
        <v>28.7</v>
      </c>
      <c r="D749">
        <v>1.9089187909435768E-3</v>
      </c>
    </row>
    <row r="750" spans="3:4">
      <c r="C750">
        <v>28.725000000000001</v>
      </c>
      <c r="D750">
        <v>1.8660905625750559E-3</v>
      </c>
    </row>
    <row r="751" spans="3:4">
      <c r="C751">
        <v>28.75</v>
      </c>
      <c r="D751">
        <v>1.8237805971602452E-3</v>
      </c>
    </row>
    <row r="752" spans="3:4">
      <c r="C752">
        <v>28.774999999999999</v>
      </c>
      <c r="D752">
        <v>1.782016635516224E-3</v>
      </c>
    </row>
    <row r="753" spans="3:4">
      <c r="C753">
        <v>28.8</v>
      </c>
      <c r="D753">
        <v>1.7408252094792288E-3</v>
      </c>
    </row>
    <row r="754" spans="3:4">
      <c r="C754">
        <v>28.824999999999999</v>
      </c>
      <c r="D754">
        <v>1.7002316237340615E-3</v>
      </c>
    </row>
    <row r="755" spans="3:4">
      <c r="C755">
        <v>28.85</v>
      </c>
      <c r="D755">
        <v>1.6602502668719092E-3</v>
      </c>
    </row>
    <row r="756" spans="3:4">
      <c r="C756">
        <v>28.875</v>
      </c>
      <c r="D756">
        <v>1.6209249659565196E-3</v>
      </c>
    </row>
    <row r="757" spans="3:4">
      <c r="C757">
        <v>28.9</v>
      </c>
      <c r="D757">
        <v>1.5822656494503887E-3</v>
      </c>
    </row>
    <row r="758" spans="3:4">
      <c r="C758">
        <v>28.925000000000001</v>
      </c>
      <c r="D758">
        <v>1.54429264732058E-3</v>
      </c>
    </row>
    <row r="759" spans="3:4">
      <c r="C759">
        <v>28.95</v>
      </c>
      <c r="D759">
        <v>1.5070250165123836E-3</v>
      </c>
    </row>
    <row r="760" spans="3:4">
      <c r="C760">
        <v>28.975000000000001</v>
      </c>
      <c r="D760">
        <v>1.4704805438118707E-3</v>
      </c>
    </row>
    <row r="761" spans="3:4">
      <c r="C761">
        <v>29</v>
      </c>
      <c r="D761">
        <v>1.4346757514864211E-3</v>
      </c>
    </row>
    <row r="762" spans="3:4">
      <c r="C762">
        <v>29.024999999999999</v>
      </c>
      <c r="D762">
        <v>1.3996259055976891E-3</v>
      </c>
    </row>
    <row r="763" spans="3:4">
      <c r="C763">
        <v>29.05</v>
      </c>
      <c r="D763">
        <v>1.3653450268769469E-3</v>
      </c>
    </row>
    <row r="764" spans="3:4">
      <c r="C764">
        <v>29.074999999999999</v>
      </c>
      <c r="D764">
        <v>1.3318459040483055E-3</v>
      </c>
    </row>
    <row r="765" spans="3:4">
      <c r="C765">
        <v>29.1</v>
      </c>
      <c r="D765">
        <v>1.2991295535258606E-3</v>
      </c>
    </row>
    <row r="766" spans="3:4">
      <c r="C766">
        <v>29.125</v>
      </c>
      <c r="D766">
        <v>1.2672283185293028E-3</v>
      </c>
    </row>
    <row r="767" spans="3:4">
      <c r="C767">
        <v>29.15</v>
      </c>
      <c r="D767">
        <v>1.2361399139022709E-3</v>
      </c>
    </row>
    <row r="768" spans="3:4">
      <c r="C768">
        <v>29.175000000000001</v>
      </c>
      <c r="D768">
        <v>1.20587238337488E-3</v>
      </c>
    </row>
    <row r="769" spans="3:4">
      <c r="C769">
        <v>29.2</v>
      </c>
      <c r="D769">
        <v>1.176432637415856E-3</v>
      </c>
    </row>
    <row r="770" spans="3:4">
      <c r="C770">
        <v>29.225000000000001</v>
      </c>
      <c r="D770">
        <v>1.1478264786972262E-3</v>
      </c>
    </row>
    <row r="771" spans="3:4">
      <c r="C771">
        <v>29.25</v>
      </c>
      <c r="D771">
        <v>1.120047818322607E-3</v>
      </c>
    </row>
    <row r="772" spans="3:4">
      <c r="C772">
        <v>29.274999999999999</v>
      </c>
      <c r="D772">
        <v>1.0931230742965792E-3</v>
      </c>
    </row>
    <row r="773" spans="3:4">
      <c r="C773">
        <v>29.3</v>
      </c>
      <c r="D773">
        <v>1.0670428428557973E-3</v>
      </c>
    </row>
    <row r="774" spans="3:4">
      <c r="C774">
        <v>29.324999999999999</v>
      </c>
      <c r="D774">
        <v>1.0418087905803026E-3</v>
      </c>
    </row>
    <row r="775" spans="3:4">
      <c r="C775">
        <v>29.35</v>
      </c>
      <c r="D775">
        <v>1.0174115459264598E-3</v>
      </c>
    </row>
    <row r="776" spans="3:4">
      <c r="C776">
        <v>29.375</v>
      </c>
      <c r="D776">
        <v>9.9387185191639887E-4</v>
      </c>
    </row>
    <row r="777" spans="3:4">
      <c r="C777">
        <v>29.4</v>
      </c>
      <c r="D777">
        <v>9.7117764427261176E-4</v>
      </c>
    </row>
    <row r="778" spans="3:4">
      <c r="C778">
        <v>29.425000000000001</v>
      </c>
      <c r="D778">
        <v>9.4931684076014755E-4</v>
      </c>
    </row>
    <row r="779" spans="3:4">
      <c r="C779">
        <v>29.45</v>
      </c>
      <c r="D779">
        <v>9.2830781672572759E-4</v>
      </c>
    </row>
    <row r="780" spans="3:4">
      <c r="C780">
        <v>29.475000000000001</v>
      </c>
      <c r="D780">
        <v>9.0813584877178248E-4</v>
      </c>
    </row>
    <row r="781" spans="3:4">
      <c r="C781">
        <v>29.5</v>
      </c>
      <c r="D781">
        <v>8.8879660894632226E-4</v>
      </c>
    </row>
    <row r="782" spans="3:4">
      <c r="C782">
        <v>29.524999999999999</v>
      </c>
      <c r="D782">
        <v>8.7028505192003538E-4</v>
      </c>
    </row>
    <row r="783" spans="3:4">
      <c r="C783">
        <v>29.55</v>
      </c>
      <c r="D783">
        <v>8.5259545124360405E-4</v>
      </c>
    </row>
    <row r="784" spans="3:4">
      <c r="C784">
        <v>29.574999999999999</v>
      </c>
      <c r="D784">
        <v>8.3572143561186862E-4</v>
      </c>
    </row>
    <row r="785" spans="3:4">
      <c r="C785">
        <v>29.6</v>
      </c>
      <c r="D785">
        <v>8.1965602503708546E-4</v>
      </c>
    </row>
    <row r="786" spans="3:4">
      <c r="C786">
        <v>29.625</v>
      </c>
      <c r="D786">
        <v>8.0439166683763665E-4</v>
      </c>
    </row>
    <row r="787" spans="3:4">
      <c r="C787">
        <v>29.65</v>
      </c>
      <c r="D787">
        <v>7.8992027135303938E-4</v>
      </c>
    </row>
    <row r="788" spans="3:4">
      <c r="C788">
        <v>29.675000000000001</v>
      </c>
      <c r="D788">
        <v>7.7623324730056141E-4</v>
      </c>
    </row>
    <row r="789" spans="3:4">
      <c r="C789">
        <v>29.7</v>
      </c>
      <c r="D789">
        <v>7.6332153669335899E-4</v>
      </c>
    </row>
    <row r="790" spans="3:4">
      <c r="C790">
        <v>29.725000000000001</v>
      </c>
      <c r="D790">
        <v>7.5117564924484883E-4</v>
      </c>
    </row>
    <row r="791" spans="3:4">
      <c r="C791">
        <v>29.75</v>
      </c>
      <c r="D791">
        <v>7.3978569618869206E-4</v>
      </c>
    </row>
    <row r="792" spans="3:4">
      <c r="C792">
        <v>29.774999999999999</v>
      </c>
      <c r="D792">
        <v>7.291414234487009E-4</v>
      </c>
    </row>
    <row r="793" spans="3:4">
      <c r="C793">
        <v>29.8</v>
      </c>
      <c r="D793">
        <v>7.192322440977548E-4</v>
      </c>
    </row>
    <row r="794" spans="3:4">
      <c r="C794">
        <v>29.824999999999999</v>
      </c>
      <c r="D794">
        <v>7.1004727004968368E-4</v>
      </c>
    </row>
    <row r="795" spans="3:4">
      <c r="C795">
        <v>29.85</v>
      </c>
      <c r="D795">
        <v>7.015544142774554E-4</v>
      </c>
    </row>
    <row r="796" spans="3:4">
      <c r="C796">
        <v>29.875</v>
      </c>
      <c r="D796">
        <v>6.9378607905522932E-4</v>
      </c>
    </row>
    <row r="797" spans="3:4">
      <c r="C797">
        <v>29.9</v>
      </c>
      <c r="D797">
        <v>6.867076078956797E-4</v>
      </c>
    </row>
    <row r="798" spans="3:4">
      <c r="C798">
        <v>29.925000000000001</v>
      </c>
      <c r="D798">
        <v>6.8030722301434376E-4</v>
      </c>
    </row>
    <row r="799" spans="3:4">
      <c r="C799">
        <v>29.95</v>
      </c>
      <c r="D799">
        <v>6.7457298955527943E-4</v>
      </c>
    </row>
    <row r="800" spans="3:4">
      <c r="C800">
        <v>29.975000000000001</v>
      </c>
      <c r="D800">
        <v>6.6949284186902647E-4</v>
      </c>
    </row>
    <row r="801" spans="3:4">
      <c r="C801">
        <v>30</v>
      </c>
      <c r="D801">
        <v>6.6504402442956682E-4</v>
      </c>
    </row>
    <row r="802" spans="3:4">
      <c r="C802">
        <v>30.024999999999999</v>
      </c>
      <c r="D802">
        <v>6.6123621511020162E-4</v>
      </c>
    </row>
    <row r="803" spans="3:4">
      <c r="C803">
        <v>30.05</v>
      </c>
      <c r="D803">
        <v>6.5804570423422595E-4</v>
      </c>
    </row>
    <row r="804" spans="3:4">
      <c r="C804">
        <v>30.074999999999999</v>
      </c>
      <c r="D804">
        <v>6.5546014832929044E-4</v>
      </c>
    </row>
    <row r="805" spans="3:4">
      <c r="C805">
        <v>30.1</v>
      </c>
      <c r="D805">
        <v>6.5346718847845238E-4</v>
      </c>
    </row>
    <row r="806" spans="3:4">
      <c r="C806">
        <v>30.125</v>
      </c>
      <c r="D806">
        <v>6.5205447020900639E-4</v>
      </c>
    </row>
    <row r="807" spans="3:4">
      <c r="C807">
        <v>30.15</v>
      </c>
      <c r="D807">
        <v>6.5120966229389305E-4</v>
      </c>
    </row>
    <row r="808" spans="3:4">
      <c r="C808">
        <v>30.175000000000001</v>
      </c>
      <c r="D808">
        <v>6.5092047446957315E-4</v>
      </c>
    </row>
    <row r="809" spans="3:4">
      <c r="C809">
        <v>30.2</v>
      </c>
      <c r="D809">
        <v>6.5117467407745414E-4</v>
      </c>
    </row>
    <row r="810" spans="3:4">
      <c r="C810">
        <v>30.225000000000001</v>
      </c>
      <c r="D810">
        <v>6.51960101638937E-4</v>
      </c>
    </row>
    <row r="811" spans="3:4">
      <c r="C811">
        <v>30.25</v>
      </c>
      <c r="D811">
        <v>6.5326468537697314E-4</v>
      </c>
    </row>
    <row r="812" spans="3:4">
      <c r="C812">
        <v>30.274999999999999</v>
      </c>
      <c r="D812">
        <v>6.5507645469964945E-4</v>
      </c>
    </row>
    <row r="813" spans="3:4">
      <c r="C813">
        <v>30.3</v>
      </c>
      <c r="D813">
        <v>6.5738355266377454E-4</v>
      </c>
    </row>
    <row r="814" spans="3:4">
      <c r="C814">
        <v>30.324999999999999</v>
      </c>
      <c r="D814">
        <v>6.6017424743869955E-4</v>
      </c>
    </row>
    <row r="815" spans="3:4">
      <c r="C815">
        <v>30.35</v>
      </c>
      <c r="D815">
        <v>6.6343694279268474E-4</v>
      </c>
    </row>
    <row r="816" spans="3:4">
      <c r="C816">
        <v>30.375</v>
      </c>
      <c r="D816">
        <v>6.6716018762603751E-4</v>
      </c>
    </row>
    <row r="817" spans="3:4">
      <c r="C817">
        <v>30.4</v>
      </c>
      <c r="D817">
        <v>6.7133268457694338E-4</v>
      </c>
    </row>
    <row r="818" spans="3:4">
      <c r="C818">
        <v>30.425000000000001</v>
      </c>
      <c r="D818">
        <v>6.7594329772747205E-4</v>
      </c>
    </row>
    <row r="819" spans="3:4">
      <c r="C819">
        <v>30.45</v>
      </c>
      <c r="D819">
        <v>6.8098105943860681E-4</v>
      </c>
    </row>
    <row r="820" spans="3:4">
      <c r="C820">
        <v>30.475000000000001</v>
      </c>
      <c r="D820">
        <v>6.8643517634431892E-4</v>
      </c>
    </row>
    <row r="821" spans="3:4">
      <c r="C821">
        <v>30.5</v>
      </c>
      <c r="D821">
        <v>6.9229503453578178E-4</v>
      </c>
    </row>
    <row r="822" spans="3:4">
      <c r="C822">
        <v>30.524999999999999</v>
      </c>
      <c r="D822">
        <v>6.9855020396764414E-4</v>
      </c>
    </row>
    <row r="823" spans="3:4">
      <c r="C823">
        <v>30.55</v>
      </c>
      <c r="D823">
        <v>7.0519044211902202E-4</v>
      </c>
    </row>
    <row r="824" spans="3:4">
      <c r="C824">
        <v>30.574999999999999</v>
      </c>
      <c r="D824">
        <v>7.1220569694243935E-4</v>
      </c>
    </row>
    <row r="825" spans="3:4">
      <c r="C825">
        <v>30.6</v>
      </c>
      <c r="D825">
        <v>7.1958610913432715E-4</v>
      </c>
    </row>
    <row r="826" spans="3:4">
      <c r="C826">
        <v>30.625</v>
      </c>
      <c r="D826">
        <v>7.2732201376102875E-4</v>
      </c>
    </row>
    <row r="827" spans="3:4">
      <c r="C827">
        <v>30.65</v>
      </c>
      <c r="D827">
        <v>7.3540394127435331E-4</v>
      </c>
    </row>
    <row r="828" spans="3:4">
      <c r="C828">
        <v>30.675000000000001</v>
      </c>
      <c r="D828">
        <v>7.4382261795077345E-4</v>
      </c>
    </row>
    <row r="829" spans="3:4">
      <c r="C829">
        <v>30.7</v>
      </c>
      <c r="D829">
        <v>7.5256896578828692E-4</v>
      </c>
    </row>
    <row r="830" spans="3:4">
      <c r="C830">
        <v>30.725000000000001</v>
      </c>
      <c r="D830">
        <v>7.6163410189469176E-4</v>
      </c>
    </row>
    <row r="831" spans="3:4">
      <c r="C831">
        <v>30.75</v>
      </c>
      <c r="D831">
        <v>7.7100933740080729E-4</v>
      </c>
    </row>
    <row r="832" spans="3:4">
      <c r="C832">
        <v>30.774999999999999</v>
      </c>
      <c r="D832">
        <v>7.8068617593167868E-4</v>
      </c>
    </row>
    <row r="833" spans="3:4">
      <c r="C833">
        <v>30.8</v>
      </c>
      <c r="D833">
        <v>7.9065631166836379E-4</v>
      </c>
    </row>
    <row r="834" spans="3:4">
      <c r="C834">
        <v>30.824999999999999</v>
      </c>
      <c r="D834">
        <v>8.0091162703231796E-4</v>
      </c>
    </row>
    <row r="835" spans="3:4">
      <c r="C835">
        <v>30.85</v>
      </c>
      <c r="D835">
        <v>8.1144419002368671E-4</v>
      </c>
    </row>
    <row r="836" spans="3:4">
      <c r="C836">
        <v>30.875</v>
      </c>
      <c r="D836">
        <v>8.2224625124417564E-4</v>
      </c>
    </row>
    <row r="837" spans="3:4">
      <c r="C837">
        <v>30.9</v>
      </c>
      <c r="D837">
        <v>8.3331024063429361E-4</v>
      </c>
    </row>
    <row r="838" spans="3:4">
      <c r="C838">
        <v>30.925000000000001</v>
      </c>
      <c r="D838">
        <v>8.4462876395397868E-4</v>
      </c>
    </row>
    <row r="839" spans="3:4">
      <c r="C839">
        <v>30.95</v>
      </c>
      <c r="D839">
        <v>8.5619459903472201E-4</v>
      </c>
    </row>
    <row r="840" spans="3:4">
      <c r="C840">
        <v>30.975000000000001</v>
      </c>
      <c r="D840">
        <v>8.6800069183031597E-4</v>
      </c>
    </row>
    <row r="841" spans="3:4">
      <c r="C841">
        <v>31</v>
      </c>
      <c r="D841">
        <v>8.800401522924663E-4</v>
      </c>
    </row>
    <row r="842" spans="3:4">
      <c r="C842">
        <v>31.024999999999999</v>
      </c>
      <c r="D842">
        <v>8.9230625009641584E-4</v>
      </c>
    </row>
    <row r="843" spans="3:4">
      <c r="C843">
        <v>31.05</v>
      </c>
      <c r="D843">
        <v>9.047924102407542E-4</v>
      </c>
    </row>
    <row r="844" spans="3:4">
      <c r="C844">
        <v>31.074999999999999</v>
      </c>
      <c r="D844">
        <v>9.1749220854453722E-4</v>
      </c>
    </row>
    <row r="845" spans="3:4">
      <c r="C845">
        <v>31.1</v>
      </c>
      <c r="D845">
        <v>9.3039936706371617E-4</v>
      </c>
    </row>
    <row r="846" spans="3:4">
      <c r="C846">
        <v>31.125</v>
      </c>
      <c r="D846">
        <v>9.4350774944789546E-4</v>
      </c>
    </row>
    <row r="847" spans="3:4">
      <c r="C847">
        <v>31.15</v>
      </c>
      <c r="D847">
        <v>9.5681135625725559E-4</v>
      </c>
    </row>
    <row r="848" spans="3:4">
      <c r="C848">
        <v>31.175000000000001</v>
      </c>
      <c r="D848">
        <v>9.7030432025846196E-4</v>
      </c>
    </row>
    <row r="849" spans="3:4">
      <c r="C849">
        <v>31.2</v>
      </c>
      <c r="D849">
        <v>9.839809017172939E-4</v>
      </c>
    </row>
    <row r="850" spans="3:4">
      <c r="C850">
        <v>31.225000000000001</v>
      </c>
      <c r="D850">
        <v>9.9783548370459187E-4</v>
      </c>
    </row>
    <row r="851" spans="3:4">
      <c r="C851">
        <v>31.25</v>
      </c>
      <c r="D851">
        <v>1.0118625674311588E-3</v>
      </c>
    </row>
    <row r="852" spans="3:4">
      <c r="C852">
        <v>31.274999999999999</v>
      </c>
      <c r="D852">
        <v>1.0260567676260905E-3</v>
      </c>
    </row>
    <row r="853" spans="3:4">
      <c r="C853">
        <v>31.3</v>
      </c>
      <c r="D853">
        <v>1.0404128079720429E-3</v>
      </c>
    </row>
    <row r="854" spans="3:4">
      <c r="C854">
        <v>31.324999999999999</v>
      </c>
      <c r="D854">
        <v>1.0549255166099295E-3</v>
      </c>
    </row>
    <row r="855" spans="3:4">
      <c r="C855">
        <v>31.35</v>
      </c>
      <c r="D855">
        <v>1.0695898217244685E-3</v>
      </c>
    </row>
    <row r="856" spans="3:4">
      <c r="C856">
        <v>31.375</v>
      </c>
      <c r="D856">
        <v>1.084400747221141E-3</v>
      </c>
    </row>
    <row r="857" spans="3:4">
      <c r="C857">
        <v>31.4</v>
      </c>
      <c r="D857">
        <v>1.0993534085040602E-3</v>
      </c>
    </row>
    <row r="858" spans="3:4">
      <c r="C858">
        <v>31.425000000000001</v>
      </c>
      <c r="D858">
        <v>1.1144430083633962E-3</v>
      </c>
    </row>
    <row r="859" spans="3:4">
      <c r="C859">
        <v>31.45</v>
      </c>
      <c r="D859">
        <v>1.1296648329801194E-3</v>
      </c>
    </row>
    <row r="860" spans="3:4">
      <c r="C860">
        <v>31.475000000000001</v>
      </c>
      <c r="D860">
        <v>1.1450142480548678E-3</v>
      </c>
    </row>
    <row r="861" spans="3:4">
      <c r="C861">
        <v>31.5</v>
      </c>
      <c r="D861">
        <v>1.1604866950670517E-3</v>
      </c>
    </row>
    <row r="862" spans="3:4">
      <c r="C862">
        <v>31.524999999999999</v>
      </c>
      <c r="D862">
        <v>1.1760776876693674E-3</v>
      </c>
    </row>
    <row r="863" spans="3:4">
      <c r="C863">
        <v>31.55</v>
      </c>
      <c r="D863">
        <v>1.1917828082222044E-3</v>
      </c>
    </row>
    <row r="864" spans="3:4">
      <c r="C864">
        <v>31.574999999999999</v>
      </c>
      <c r="D864">
        <v>1.2075977044717077E-3</v>
      </c>
    </row>
    <row r="865" spans="3:4">
      <c r="C865">
        <v>31.6</v>
      </c>
      <c r="D865">
        <v>1.2235180863744458E-3</v>
      </c>
    </row>
    <row r="866" spans="3:4">
      <c r="C866">
        <v>31.625</v>
      </c>
      <c r="D866">
        <v>1.2395397230711154E-3</v>
      </c>
    </row>
    <row r="867" spans="3:4">
      <c r="C867">
        <v>31.65</v>
      </c>
      <c r="D867">
        <v>1.2556584400109394E-3</v>
      </c>
    </row>
    <row r="868" spans="3:4">
      <c r="C868">
        <v>31.675000000000001</v>
      </c>
      <c r="D868">
        <v>1.2718701162278828E-3</v>
      </c>
    </row>
    <row r="869" spans="3:4">
      <c r="C869">
        <v>31.7</v>
      </c>
      <c r="D869">
        <v>1.2881706817692562E-3</v>
      </c>
    </row>
    <row r="870" spans="3:4">
      <c r="C870">
        <v>31.725000000000001</v>
      </c>
      <c r="D870">
        <v>1.3045561152766445E-3</v>
      </c>
    </row>
    <row r="871" spans="3:4">
      <c r="C871">
        <v>31.75</v>
      </c>
      <c r="D871">
        <v>1.3210224417187198E-3</v>
      </c>
    </row>
    <row r="872" spans="3:4">
      <c r="C872">
        <v>31.774999999999999</v>
      </c>
      <c r="D872">
        <v>1.3375657302749043E-3</v>
      </c>
    </row>
    <row r="873" spans="3:4">
      <c r="C873">
        <v>31.8</v>
      </c>
      <c r="D873">
        <v>1.3541820923684694E-3</v>
      </c>
    </row>
    <row r="874" spans="3:4">
      <c r="C874">
        <v>31.824999999999999</v>
      </c>
      <c r="D874">
        <v>1.3708676798472644E-3</v>
      </c>
    </row>
    <row r="875" spans="3:4">
      <c r="C875">
        <v>31.85</v>
      </c>
      <c r="D875">
        <v>1.3876186833097792E-3</v>
      </c>
    </row>
    <row r="876" spans="3:4">
      <c r="C876">
        <v>31.875</v>
      </c>
      <c r="D876">
        <v>1.4044313305740408E-3</v>
      </c>
    </row>
    <row r="877" spans="3:4">
      <c r="C877">
        <v>31.9</v>
      </c>
      <c r="D877">
        <v>1.4213018852863742E-3</v>
      </c>
    </row>
    <row r="878" spans="3:4">
      <c r="C878">
        <v>31.925000000000001</v>
      </c>
      <c r="D878">
        <v>1.438226645666837E-3</v>
      </c>
    </row>
    <row r="879" spans="3:4">
      <c r="C879">
        <v>31.95</v>
      </c>
      <c r="D879">
        <v>1.4552019433878782E-3</v>
      </c>
    </row>
    <row r="880" spans="3:4">
      <c r="C880">
        <v>31.975000000000001</v>
      </c>
      <c r="D880">
        <v>1.4722241425824273E-3</v>
      </c>
    </row>
    <row r="881" spans="3:4">
      <c r="C881">
        <v>32</v>
      </c>
      <c r="D881">
        <v>1.4892896389775291E-3</v>
      </c>
    </row>
    <row r="882" spans="3:4">
      <c r="C882">
        <v>32.024999999999999</v>
      </c>
      <c r="D882">
        <v>1.5063948591493047E-3</v>
      </c>
    </row>
    <row r="883" spans="3:4">
      <c r="C883">
        <v>32.049999999999997</v>
      </c>
      <c r="D883">
        <v>1.5235362598949543E-3</v>
      </c>
    </row>
    <row r="884" spans="3:4">
      <c r="C884">
        <v>32.075000000000003</v>
      </c>
      <c r="D884">
        <v>1.5407103277172551E-3</v>
      </c>
    </row>
    <row r="885" spans="3:4">
      <c r="C885">
        <v>32.1</v>
      </c>
      <c r="D885">
        <v>1.55791357841701E-3</v>
      </c>
    </row>
    <row r="886" spans="3:4">
      <c r="C886">
        <v>32.125</v>
      </c>
      <c r="D886">
        <v>1.575142556788594E-3</v>
      </c>
    </row>
    <row r="887" spans="3:4">
      <c r="C887">
        <v>32.15</v>
      </c>
      <c r="D887">
        <v>1.5923938364138417E-3</v>
      </c>
    </row>
    <row r="888" spans="3:4">
      <c r="C888">
        <v>32.174999999999997</v>
      </c>
      <c r="D888">
        <v>1.6096640195492993E-3</v>
      </c>
    </row>
    <row r="889" spans="3:4">
      <c r="C889">
        <v>32.200000000000003</v>
      </c>
      <c r="D889">
        <v>1.6269497371018478E-3</v>
      </c>
    </row>
    <row r="890" spans="3:4">
      <c r="C890">
        <v>32.225000000000001</v>
      </c>
      <c r="D890">
        <v>1.6442476486877233E-3</v>
      </c>
    </row>
    <row r="891" spans="3:4">
      <c r="C891">
        <v>32.25</v>
      </c>
      <c r="D891">
        <v>1.6615544427697503E-3</v>
      </c>
    </row>
    <row r="892" spans="3:4">
      <c r="C892">
        <v>32.274999999999999</v>
      </c>
      <c r="D892">
        <v>1.6788668368677836E-3</v>
      </c>
    </row>
    <row r="893" spans="3:4">
      <c r="C893">
        <v>32.299999999999997</v>
      </c>
      <c r="D893">
        <v>1.6961815778372192E-3</v>
      </c>
    </row>
    <row r="894" spans="3:4">
      <c r="C894">
        <v>32.325000000000003</v>
      </c>
      <c r="D894">
        <v>1.7134954422104581E-3</v>
      </c>
    </row>
    <row r="895" spans="3:4">
      <c r="C895">
        <v>32.35</v>
      </c>
      <c r="D895">
        <v>1.7308052365963133E-3</v>
      </c>
    </row>
    <row r="896" spans="3:4">
      <c r="C896">
        <v>32.375</v>
      </c>
      <c r="D896">
        <v>1.7481077981322173E-3</v>
      </c>
    </row>
    <row r="897" spans="3:4">
      <c r="C897">
        <v>32.4</v>
      </c>
      <c r="D897">
        <v>1.7653999949842746E-3</v>
      </c>
    </row>
    <row r="898" spans="3:4">
      <c r="C898">
        <v>32.424999999999997</v>
      </c>
      <c r="D898">
        <v>1.7826787268901891E-3</v>
      </c>
    </row>
    <row r="899" spans="3:4">
      <c r="C899">
        <v>32.450000000000003</v>
      </c>
      <c r="D899">
        <v>1.7999409257401099E-3</v>
      </c>
    </row>
    <row r="900" spans="3:4">
      <c r="C900">
        <v>32.475000000000001</v>
      </c>
      <c r="D900">
        <v>1.8171835561906398E-3</v>
      </c>
    </row>
    <row r="901" spans="3:4">
      <c r="C901">
        <v>32.5</v>
      </c>
      <c r="D901">
        <v>1.8344036163071263E-3</v>
      </c>
    </row>
    <row r="902" spans="3:4">
      <c r="C902">
        <v>32.524999999999999</v>
      </c>
      <c r="D902">
        <v>1.851598138229619E-3</v>
      </c>
    </row>
    <row r="903" spans="3:4">
      <c r="C903">
        <v>32.549999999999997</v>
      </c>
      <c r="D903">
        <v>1.868764188857861E-3</v>
      </c>
    </row>
    <row r="904" spans="3:4">
      <c r="C904">
        <v>32.575000000000003</v>
      </c>
      <c r="D904">
        <v>1.8858988705507691E-3</v>
      </c>
    </row>
    <row r="905" spans="3:4">
      <c r="C905">
        <v>32.6</v>
      </c>
      <c r="D905">
        <v>1.9029993218360663E-3</v>
      </c>
    </row>
    <row r="906" spans="3:4">
      <c r="C906">
        <v>32.625</v>
      </c>
      <c r="D906">
        <v>1.9200627181256515E-3</v>
      </c>
    </row>
    <row r="907" spans="3:4">
      <c r="C907">
        <v>32.65</v>
      </c>
      <c r="D907">
        <v>1.9370862724325654E-3</v>
      </c>
    </row>
    <row r="908" spans="3:4">
      <c r="C908">
        <v>32.674999999999997</v>
      </c>
      <c r="D908">
        <v>1.9540672360854462E-3</v>
      </c>
    </row>
    <row r="909" spans="3:4">
      <c r="C909">
        <v>32.700000000000003</v>
      </c>
      <c r="D909">
        <v>1.9710028994364636E-3</v>
      </c>
    </row>
    <row r="910" spans="3:4">
      <c r="C910">
        <v>32.725000000000001</v>
      </c>
      <c r="D910">
        <v>1.9878905925589476E-3</v>
      </c>
    </row>
    <row r="911" spans="3:4">
      <c r="C911">
        <v>32.75</v>
      </c>
      <c r="D911">
        <v>2.0047276859308841E-3</v>
      </c>
    </row>
    <row r="912" spans="3:4">
      <c r="C912">
        <v>32.774999999999999</v>
      </c>
      <c r="D912">
        <v>2.021511591100734E-3</v>
      </c>
    </row>
    <row r="913" spans="3:4">
      <c r="C913">
        <v>32.799999999999997</v>
      </c>
      <c r="D913">
        <v>2.038239761332081E-3</v>
      </c>
    </row>
    <row r="914" spans="3:4">
      <c r="C914">
        <v>32.825000000000003</v>
      </c>
      <c r="D914">
        <v>2.054909692223736E-3</v>
      </c>
    </row>
    <row r="915" spans="3:4">
      <c r="C915">
        <v>32.85</v>
      </c>
      <c r="D915">
        <v>2.0715189223021501E-3</v>
      </c>
    </row>
    <row r="916" spans="3:4">
      <c r="C916">
        <v>32.875</v>
      </c>
      <c r="D916">
        <v>2.0880650335829759E-3</v>
      </c>
    </row>
    <row r="917" spans="3:4">
      <c r="C917">
        <v>32.9</v>
      </c>
      <c r="D917">
        <v>2.1045456520989072E-3</v>
      </c>
    </row>
    <row r="918" spans="3:4">
      <c r="C918">
        <v>32.924999999999997</v>
      </c>
      <c r="D918">
        <v>2.1209584483909655E-3</v>
      </c>
    </row>
    <row r="919" spans="3:4">
      <c r="C919">
        <v>32.950000000000003</v>
      </c>
      <c r="D919">
        <v>2.1373011379605756E-3</v>
      </c>
    </row>
    <row r="920" spans="3:4">
      <c r="C920">
        <v>32.975000000000001</v>
      </c>
      <c r="D920">
        <v>2.1535714816799706E-3</v>
      </c>
    </row>
    <row r="921" spans="3:4">
      <c r="C921">
        <v>33</v>
      </c>
      <c r="D921">
        <v>2.1697672861584701E-3</v>
      </c>
    </row>
    <row r="922" spans="3:4">
      <c r="C922">
        <v>33.024999999999999</v>
      </c>
      <c r="D922">
        <v>2.1858864040624785E-3</v>
      </c>
    </row>
    <row r="923" spans="3:4">
      <c r="C923">
        <v>33.049999999999997</v>
      </c>
      <c r="D923">
        <v>2.2019267343871053E-3</v>
      </c>
    </row>
    <row r="924" spans="3:4">
      <c r="C924">
        <v>33.075000000000003</v>
      </c>
      <c r="D924">
        <v>2.2178862226774512E-3</v>
      </c>
    </row>
    <row r="925" spans="3:4">
      <c r="C925">
        <v>33.1</v>
      </c>
      <c r="D925">
        <v>2.2337628611978438E-3</v>
      </c>
    </row>
    <row r="926" spans="3:4">
      <c r="C926">
        <v>33.125</v>
      </c>
      <c r="D926">
        <v>2.2495546890473031E-3</v>
      </c>
    </row>
    <row r="927" spans="3:4">
      <c r="C927">
        <v>33.15</v>
      </c>
      <c r="D927">
        <v>2.265259792219814E-3</v>
      </c>
    </row>
    <row r="928" spans="3:4">
      <c r="C928">
        <v>33.174999999999997</v>
      </c>
      <c r="D928">
        <v>2.2808763036080396E-3</v>
      </c>
    </row>
    <row r="929" spans="3:4">
      <c r="C929">
        <v>33.200000000000003</v>
      </c>
      <c r="D929">
        <v>2.2964024029492763E-3</v>
      </c>
    </row>
    <row r="930" spans="3:4">
      <c r="C930">
        <v>33.225000000000001</v>
      </c>
      <c r="D930">
        <v>2.3118363167126568E-3</v>
      </c>
    </row>
    <row r="931" spans="3:4">
      <c r="C931">
        <v>33.25</v>
      </c>
      <c r="D931">
        <v>2.3271763179266367E-3</v>
      </c>
    </row>
    <row r="932" spans="3:4">
      <c r="C932">
        <v>33.274999999999999</v>
      </c>
      <c r="D932">
        <v>2.3424108364468446E-3</v>
      </c>
    </row>
    <row r="933" spans="3:4">
      <c r="C933">
        <v>33.299999999999997</v>
      </c>
      <c r="D933">
        <v>2.3575590165164496E-3</v>
      </c>
    </row>
    <row r="934" spans="3:4">
      <c r="C934">
        <v>33.325000000000003</v>
      </c>
      <c r="D934">
        <v>2.3726082822806108E-3</v>
      </c>
    </row>
    <row r="935" spans="3:4">
      <c r="C935">
        <v>33.35</v>
      </c>
      <c r="D935">
        <v>2.3875570992101152E-3</v>
      </c>
    </row>
    <row r="936" spans="3:4">
      <c r="C936">
        <v>33.375</v>
      </c>
      <c r="D936">
        <v>2.402403976737251E-3</v>
      </c>
    </row>
    <row r="937" spans="3:4">
      <c r="C937">
        <v>33.4</v>
      </c>
      <c r="D937">
        <v>2.4171474677841969E-3</v>
      </c>
    </row>
    <row r="938" spans="3:4">
      <c r="C938">
        <v>33.424999999999997</v>
      </c>
      <c r="D938">
        <v>2.4317861682240445E-3</v>
      </c>
    </row>
    <row r="939" spans="3:4">
      <c r="C939">
        <v>33.450000000000003</v>
      </c>
      <c r="D939">
        <v>2.446318716275099E-3</v>
      </c>
    </row>
    <row r="940" spans="3:4">
      <c r="C940">
        <v>33.475000000000001</v>
      </c>
      <c r="D940">
        <v>2.4607437918293092E-3</v>
      </c>
    </row>
    <row r="941" spans="3:4">
      <c r="C941">
        <v>33.5</v>
      </c>
      <c r="D941">
        <v>2.4750601157156465E-3</v>
      </c>
    </row>
    <row r="942" spans="3:4">
      <c r="C942">
        <v>33.524999999999999</v>
      </c>
      <c r="D942">
        <v>2.4892664488995043E-3</v>
      </c>
    </row>
    <row r="943" spans="3:4">
      <c r="C943">
        <v>33.549999999999997</v>
      </c>
      <c r="D943">
        <v>2.5033615916192132E-3</v>
      </c>
    </row>
    <row r="944" spans="3:4">
      <c r="C944">
        <v>33.575000000000003</v>
      </c>
      <c r="D944">
        <v>2.5173443824609114E-3</v>
      </c>
    </row>
    <row r="945" spans="3:4">
      <c r="C945">
        <v>33.6</v>
      </c>
      <c r="D945">
        <v>2.5312136973731606E-3</v>
      </c>
    </row>
    <row r="946" spans="3:4">
      <c r="C946">
        <v>33.625</v>
      </c>
      <c r="D946">
        <v>2.5449684486226905E-3</v>
      </c>
    </row>
    <row r="947" spans="3:4">
      <c r="C947">
        <v>33.65</v>
      </c>
      <c r="D947">
        <v>2.5586075836929122E-3</v>
      </c>
    </row>
    <row r="948" spans="3:4">
      <c r="C948">
        <v>33.674999999999997</v>
      </c>
      <c r="D948">
        <v>2.5721300841268367E-3</v>
      </c>
    </row>
    <row r="949" spans="3:4">
      <c r="C949">
        <v>33.700000000000003</v>
      </c>
      <c r="D949">
        <v>2.5855349643161816E-3</v>
      </c>
    </row>
    <row r="950" spans="3:4">
      <c r="C950">
        <v>33.725000000000001</v>
      </c>
      <c r="D950">
        <v>2.5988212702385931E-3</v>
      </c>
    </row>
    <row r="951" spans="3:4">
      <c r="C951">
        <v>33.75</v>
      </c>
      <c r="D951">
        <v>2.6119880781449072E-3</v>
      </c>
    </row>
    <row r="952" spans="3:4">
      <c r="C952">
        <v>33.774999999999999</v>
      </c>
      <c r="D952">
        <v>2.6250344931985853E-3</v>
      </c>
    </row>
    <row r="953" spans="3:4">
      <c r="C953">
        <v>33.799999999999997</v>
      </c>
      <c r="D953">
        <v>2.6379596480694948E-3</v>
      </c>
    </row>
    <row r="954" spans="3:4">
      <c r="C954">
        <v>33.825000000000003</v>
      </c>
      <c r="D954">
        <v>2.6507627014842996E-3</v>
      </c>
    </row>
    <row r="955" spans="3:4">
      <c r="C955">
        <v>33.85</v>
      </c>
      <c r="D955">
        <v>2.6634428367358696E-3</v>
      </c>
    </row>
    <row r="956" spans="3:4">
      <c r="C956">
        <v>33.875</v>
      </c>
      <c r="D956">
        <v>2.6759992601541206E-3</v>
      </c>
    </row>
    <row r="957" spans="3:4">
      <c r="C957">
        <v>33.9</v>
      </c>
      <c r="D957">
        <v>2.6884311995408641E-3</v>
      </c>
    </row>
    <row r="958" spans="3:4">
      <c r="C958">
        <v>33.924999999999997</v>
      </c>
      <c r="D958">
        <v>2.7007379025712746E-3</v>
      </c>
    </row>
    <row r="959" spans="3:4">
      <c r="C959">
        <v>33.950000000000003</v>
      </c>
      <c r="D959">
        <v>2.7129186351646816E-3</v>
      </c>
    </row>
    <row r="960" spans="3:4">
      <c r="C960">
        <v>33.975000000000001</v>
      </c>
      <c r="D960">
        <v>2.7249726798274977E-3</v>
      </c>
    </row>
    <row r="961" spans="3:4">
      <c r="C961">
        <v>34</v>
      </c>
      <c r="D961">
        <v>2.736899333971067E-3</v>
      </c>
    </row>
    <row r="962" spans="3:4">
      <c r="C962">
        <v>34.024999999999999</v>
      </c>
      <c r="D962">
        <v>2.7486979082074091E-3</v>
      </c>
    </row>
    <row r="963" spans="3:4">
      <c r="C963">
        <v>34.049999999999997</v>
      </c>
      <c r="D963">
        <v>2.7603677246258148E-3</v>
      </c>
    </row>
    <row r="964" spans="3:4">
      <c r="C964">
        <v>34.075000000000003</v>
      </c>
      <c r="D964">
        <v>2.7719081150533141E-3</v>
      </c>
    </row>
    <row r="965" spans="3:4">
      <c r="C965">
        <v>34.1</v>
      </c>
      <c r="D965">
        <v>2.7833184193021472E-3</v>
      </c>
    </row>
    <row r="966" spans="3:4">
      <c r="C966">
        <v>34.125</v>
      </c>
      <c r="D966">
        <v>2.794597983407328E-3</v>
      </c>
    </row>
    <row r="967" spans="3:4">
      <c r="C967">
        <v>34.15</v>
      </c>
      <c r="D967">
        <v>2.8057461578575135E-3</v>
      </c>
    </row>
    <row r="968" spans="3:4">
      <c r="C968">
        <v>34.174999999999997</v>
      </c>
      <c r="D968">
        <v>2.8167622958223844E-3</v>
      </c>
    </row>
    <row r="969" spans="3:4">
      <c r="C969">
        <v>34.200000000000003</v>
      </c>
      <c r="D969">
        <v>2.8276457513797888E-3</v>
      </c>
    </row>
    <row r="970" spans="3:4">
      <c r="C970">
        <v>34.225000000000001</v>
      </c>
      <c r="D970">
        <v>2.8383958777459584E-3</v>
      </c>
    </row>
    <row r="971" spans="3:4">
      <c r="C971">
        <v>34.25</v>
      </c>
      <c r="D971">
        <v>2.8490120255120505E-3</v>
      </c>
    </row>
    <row r="972" spans="3:4">
      <c r="C972">
        <v>34.274999999999999</v>
      </c>
      <c r="D972">
        <v>2.8594935408903861E-3</v>
      </c>
    </row>
    <row r="973" spans="3:4">
      <c r="C973">
        <v>34.299999999999997</v>
      </c>
      <c r="D973">
        <v>2.869839763973695E-3</v>
      </c>
    </row>
    <row r="974" spans="3:4">
      <c r="C974">
        <v>34.325000000000003</v>
      </c>
      <c r="D974">
        <v>2.8800500270107009E-3</v>
      </c>
    </row>
    <row r="975" spans="3:4">
      <c r="C975">
        <v>34.35</v>
      </c>
      <c r="D975">
        <v>2.8901236527014294E-3</v>
      </c>
    </row>
    <row r="976" spans="3:4">
      <c r="C976">
        <v>34.375</v>
      </c>
      <c r="D976">
        <v>2.9000599525155213E-3</v>
      </c>
    </row>
    <row r="977" spans="3:4">
      <c r="C977">
        <v>34.4</v>
      </c>
      <c r="D977">
        <v>2.9098582250369209E-3</v>
      </c>
    </row>
    <row r="978" spans="3:4">
      <c r="C978">
        <v>34.424999999999997</v>
      </c>
      <c r="D978">
        <v>2.9195177543382346E-3</v>
      </c>
    </row>
    <row r="979" spans="3:4">
      <c r="C979">
        <v>34.450000000000003</v>
      </c>
      <c r="D979">
        <v>2.9290378083880382E-3</v>
      </c>
    </row>
    <row r="980" spans="3:4">
      <c r="C980">
        <v>34.475000000000001</v>
      </c>
      <c r="D980">
        <v>2.9384176374944336E-3</v>
      </c>
    </row>
    <row r="981" spans="3:4">
      <c r="C981">
        <v>34.5</v>
      </c>
      <c r="D981">
        <v>2.9476564727880378E-3</v>
      </c>
    </row>
    <row r="982" spans="3:4">
      <c r="C982">
        <v>34.524999999999999</v>
      </c>
      <c r="D982">
        <v>2.9567535247476177E-3</v>
      </c>
    </row>
    <row r="983" spans="3:4">
      <c r="C983">
        <v>34.549999999999997</v>
      </c>
      <c r="D983">
        <v>2.965707981771524E-3</v>
      </c>
    </row>
    <row r="984" spans="3:4">
      <c r="C984">
        <v>34.575000000000003</v>
      </c>
      <c r="D984">
        <v>2.9745190087979859E-3</v>
      </c>
    </row>
    <row r="985" spans="3:4">
      <c r="C985">
        <v>34.6</v>
      </c>
      <c r="D985">
        <v>2.9831857459773595E-3</v>
      </c>
    </row>
    <row r="986" spans="3:4">
      <c r="C986">
        <v>34.625</v>
      </c>
      <c r="D986">
        <v>2.9917073073992481E-3</v>
      </c>
    </row>
    <row r="987" spans="3:4">
      <c r="C987">
        <v>34.65</v>
      </c>
      <c r="D987">
        <v>3.0000827798774376E-3</v>
      </c>
    </row>
    <row r="988" spans="3:4">
      <c r="C988">
        <v>34.674999999999997</v>
      </c>
      <c r="D988">
        <v>3.0083112217954835E-3</v>
      </c>
    </row>
    <row r="989" spans="3:4">
      <c r="C989">
        <v>34.700000000000003</v>
      </c>
      <c r="D989">
        <v>3.0163916620156851E-3</v>
      </c>
    </row>
    <row r="990" spans="3:4">
      <c r="C990">
        <v>34.725000000000001</v>
      </c>
      <c r="D990">
        <v>3.0243230988541581E-3</v>
      </c>
    </row>
    <row r="991" spans="3:4">
      <c r="C991">
        <v>34.75</v>
      </c>
      <c r="D991">
        <v>3.032104499124558E-3</v>
      </c>
    </row>
    <row r="992" spans="3:4">
      <c r="C992">
        <v>34.774999999999999</v>
      </c>
      <c r="D992">
        <v>3.0397347972529565E-3</v>
      </c>
    </row>
    <row r="993" spans="3:4">
      <c r="C993">
        <v>34.799999999999997</v>
      </c>
      <c r="D993">
        <v>3.0472128944662815E-3</v>
      </c>
    </row>
    <row r="994" spans="3:4">
      <c r="C994">
        <v>34.825000000000003</v>
      </c>
      <c r="D994">
        <v>3.0545376580565749E-3</v>
      </c>
    </row>
    <row r="995" spans="3:4">
      <c r="C995">
        <v>34.85</v>
      </c>
      <c r="D995">
        <v>3.0617079207232996E-3</v>
      </c>
    </row>
    <row r="996" spans="3:4">
      <c r="C996">
        <v>34.875</v>
      </c>
      <c r="D996">
        <v>3.0687224799957088E-3</v>
      </c>
    </row>
    <row r="997" spans="3:4">
      <c r="C997">
        <v>34.9</v>
      </c>
      <c r="D997">
        <v>3.0755800977372723E-3</v>
      </c>
    </row>
    <row r="998" spans="3:4">
      <c r="C998">
        <v>34.924999999999997</v>
      </c>
      <c r="D998">
        <v>3.0822794997339724E-3</v>
      </c>
    </row>
    <row r="999" spans="3:4">
      <c r="C999">
        <v>34.950000000000003</v>
      </c>
      <c r="D999">
        <v>3.0888193753681563E-3</v>
      </c>
    </row>
    <row r="1000" spans="3:4">
      <c r="C1000">
        <v>34.975000000000001</v>
      </c>
      <c r="D1000">
        <v>3.0951878647804279E-3</v>
      </c>
    </row>
    <row r="1001" spans="3:4">
      <c r="C1001">
        <v>35</v>
      </c>
      <c r="D1001">
        <v>3.1014050816847538E-3</v>
      </c>
    </row>
    <row r="1002" spans="3:4">
      <c r="C1002">
        <v>35.024999999999999</v>
      </c>
      <c r="D1002">
        <v>3.1074585996100535E-3</v>
      </c>
    </row>
    <row r="1003" spans="3:4">
      <c r="C1003">
        <v>35.049999999999997</v>
      </c>
      <c r="D1003">
        <v>3.1133469616671772E-3</v>
      </c>
    </row>
    <row r="1004" spans="3:4">
      <c r="C1004">
        <v>35.075000000000003</v>
      </c>
      <c r="D1004">
        <v>3.1190686742338931E-3</v>
      </c>
    </row>
    <row r="1005" spans="3:4">
      <c r="C1005">
        <v>35.1</v>
      </c>
      <c r="D1005">
        <v>3.1246222071717265E-3</v>
      </c>
    </row>
    <row r="1006" spans="3:4">
      <c r="C1006">
        <v>35.125</v>
      </c>
      <c r="D1006">
        <v>3.130005994136445E-3</v>
      </c>
    </row>
    <row r="1007" spans="3:4">
      <c r="C1007">
        <v>35.15</v>
      </c>
      <c r="D1007">
        <v>3.1352184329827902E-3</v>
      </c>
    </row>
    <row r="1008" spans="3:4">
      <c r="C1008">
        <v>35.174999999999997</v>
      </c>
      <c r="D1008">
        <v>3.1402578862638818E-3</v>
      </c>
    </row>
    <row r="1009" spans="3:4">
      <c r="C1009">
        <v>35.200000000000003</v>
      </c>
      <c r="D1009">
        <v>3.1451226818255537E-3</v>
      </c>
    </row>
    <row r="1010" spans="3:4">
      <c r="C1010">
        <v>35.225000000000001</v>
      </c>
      <c r="D1010">
        <v>3.1498111134957841E-3</v>
      </c>
    </row>
    <row r="1011" spans="3:4">
      <c r="C1011">
        <v>35.25</v>
      </c>
      <c r="D1011">
        <v>3.1543214418691353E-3</v>
      </c>
    </row>
    <row r="1012" spans="3:4">
      <c r="C1012">
        <v>35.274999999999999</v>
      </c>
      <c r="D1012">
        <v>3.1586518951860413E-3</v>
      </c>
    </row>
    <row r="1013" spans="3:4">
      <c r="C1013">
        <v>35.299999999999997</v>
      </c>
      <c r="D1013">
        <v>3.1628006703065862E-3</v>
      </c>
    </row>
    <row r="1014" spans="3:4">
      <c r="C1014">
        <v>35.325000000000003</v>
      </c>
      <c r="D1014">
        <v>3.1667659337782502E-3</v>
      </c>
    </row>
    <row r="1015" spans="3:4">
      <c r="C1015">
        <v>35.35</v>
      </c>
      <c r="D1015">
        <v>3.1705458229969834E-3</v>
      </c>
    </row>
    <row r="1016" spans="3:4">
      <c r="C1016">
        <v>35.375</v>
      </c>
      <c r="D1016">
        <v>3.1741384474607412E-3</v>
      </c>
    </row>
    <row r="1017" spans="3:4">
      <c r="C1017">
        <v>35.4</v>
      </c>
      <c r="D1017">
        <v>3.177541890114531E-3</v>
      </c>
    </row>
    <row r="1018" spans="3:4">
      <c r="C1018">
        <v>35.424999999999997</v>
      </c>
      <c r="D1018">
        <v>3.1807542087858042E-3</v>
      </c>
    </row>
    <row r="1019" spans="3:4">
      <c r="C1019">
        <v>35.450000000000003</v>
      </c>
      <c r="D1019">
        <v>3.1837734377088986E-3</v>
      </c>
    </row>
    <row r="1020" spans="3:4">
      <c r="C1020">
        <v>35.475000000000001</v>
      </c>
      <c r="D1020">
        <v>3.1865975891370905E-3</v>
      </c>
    </row>
    <row r="1021" spans="3:4">
      <c r="C1021">
        <v>35.5</v>
      </c>
      <c r="D1021">
        <v>3.1892246550406199E-3</v>
      </c>
    </row>
    <row r="1022" spans="3:4">
      <c r="C1022">
        <v>35.524999999999999</v>
      </c>
      <c r="D1022">
        <v>3.1916526088889537E-3</v>
      </c>
    </row>
    <row r="1023" spans="3:4">
      <c r="C1023">
        <v>35.549999999999997</v>
      </c>
      <c r="D1023">
        <v>3.1938794075153567E-3</v>
      </c>
    </row>
    <row r="1024" spans="3:4">
      <c r="C1024">
        <v>35.575000000000003</v>
      </c>
      <c r="D1024">
        <v>3.1959029930617206E-3</v>
      </c>
    </row>
    <row r="1025" spans="3:4">
      <c r="C1025">
        <v>35.6</v>
      </c>
      <c r="D1025">
        <v>3.1977212950014509E-3</v>
      </c>
    </row>
    <row r="1026" spans="3:4">
      <c r="C1026">
        <v>35.625</v>
      </c>
      <c r="D1026">
        <v>3.1993322322380483E-3</v>
      </c>
    </row>
    <row r="1027" spans="3:4">
      <c r="C1027">
        <v>35.65</v>
      </c>
      <c r="D1027">
        <v>3.2007337152769218E-3</v>
      </c>
    </row>
    <row r="1028" spans="3:4">
      <c r="C1028">
        <v>35.674999999999997</v>
      </c>
      <c r="D1028">
        <v>3.2019236484677896E-3</v>
      </c>
    </row>
    <row r="1029" spans="3:4">
      <c r="C1029">
        <v>35.700000000000003</v>
      </c>
      <c r="D1029">
        <v>3.202899932314934E-3</v>
      </c>
    </row>
    <row r="1030" spans="3:4">
      <c r="C1030">
        <v>35.725000000000001</v>
      </c>
      <c r="D1030">
        <v>3.203660465852421E-3</v>
      </c>
    </row>
    <row r="1031" spans="3:4">
      <c r="C1031">
        <v>35.75</v>
      </c>
      <c r="D1031">
        <v>3.2042031490812748E-3</v>
      </c>
    </row>
    <row r="1032" spans="3:4">
      <c r="C1032">
        <v>35.774999999999999</v>
      </c>
      <c r="D1032">
        <v>3.2045258854654884E-3</v>
      </c>
    </row>
    <row r="1033" spans="3:4">
      <c r="C1033">
        <v>35.799999999999997</v>
      </c>
      <c r="D1033">
        <v>3.2046265844836355E-3</v>
      </c>
    </row>
    <row r="1034" spans="3:4">
      <c r="C1034">
        <v>35.825000000000003</v>
      </c>
      <c r="D1034">
        <v>3.2045031642327173E-3</v>
      </c>
    </row>
    <row r="1035" spans="3:4">
      <c r="C1035">
        <v>35.85</v>
      </c>
      <c r="D1035">
        <v>3.2041535540808098E-3</v>
      </c>
    </row>
    <row r="1036" spans="3:4">
      <c r="C1036">
        <v>35.875</v>
      </c>
      <c r="D1036">
        <v>3.2035756973649424E-3</v>
      </c>
    </row>
    <row r="1037" spans="3:4">
      <c r="C1037">
        <v>35.9</v>
      </c>
      <c r="D1037">
        <v>3.2027675541305605E-3</v>
      </c>
    </row>
    <row r="1038" spans="3:4">
      <c r="C1038">
        <v>35.924999999999997</v>
      </c>
      <c r="D1038">
        <v>3.2017271039088361E-3</v>
      </c>
    </row>
    <row r="1039" spans="3:4">
      <c r="C1039">
        <v>35.950000000000003</v>
      </c>
      <c r="D1039">
        <v>3.200452348528011E-3</v>
      </c>
    </row>
    <row r="1040" spans="3:4">
      <c r="C1040">
        <v>35.975000000000001</v>
      </c>
      <c r="D1040">
        <v>3.1989413149548589E-3</v>
      </c>
    </row>
    <row r="1041" spans="3:4">
      <c r="C1041">
        <v>36</v>
      </c>
      <c r="D1041">
        <v>3.197192058162308E-3</v>
      </c>
    </row>
    <row r="1042" spans="3:4">
      <c r="C1042">
        <v>36.024999999999999</v>
      </c>
      <c r="D1042">
        <v>3.1952026640191919E-3</v>
      </c>
    </row>
    <row r="1043" spans="3:4">
      <c r="C1043">
        <v>36.049999999999997</v>
      </c>
      <c r="D1043">
        <v>3.1929712521980192E-3</v>
      </c>
    </row>
    <row r="1044" spans="3:4">
      <c r="C1044">
        <v>36.075000000000003</v>
      </c>
      <c r="D1044">
        <v>3.1904959790966412E-3</v>
      </c>
    </row>
    <row r="1045" spans="3:4">
      <c r="C1045">
        <v>36.1</v>
      </c>
      <c r="D1045">
        <v>3.1877750407696037E-3</v>
      </c>
    </row>
    <row r="1046" spans="3:4">
      <c r="C1046">
        <v>36.125</v>
      </c>
      <c r="D1046">
        <v>3.1848066758649665E-3</v>
      </c>
    </row>
    <row r="1047" spans="3:4">
      <c r="C1047">
        <v>36.15</v>
      </c>
      <c r="D1047">
        <v>3.1815891685623311E-3</v>
      </c>
    </row>
    <row r="1048" spans="3:4">
      <c r="C1048">
        <v>36.174999999999997</v>
      </c>
      <c r="D1048">
        <v>3.1781208515077779E-3</v>
      </c>
    </row>
    <row r="1049" spans="3:4">
      <c r="C1049">
        <v>36.200000000000003</v>
      </c>
      <c r="D1049">
        <v>3.1744001087414264E-3</v>
      </c>
    </row>
    <row r="1050" spans="3:4">
      <c r="C1050">
        <v>36.225000000000001</v>
      </c>
      <c r="D1050">
        <v>3.1704253786132811E-3</v>
      </c>
    </row>
    <row r="1051" spans="3:4">
      <c r="C1051">
        <v>36.25</v>
      </c>
      <c r="D1051">
        <v>3.1661951566830642E-3</v>
      </c>
    </row>
    <row r="1052" spans="3:4">
      <c r="C1052">
        <v>36.274999999999999</v>
      </c>
      <c r="D1052">
        <v>3.1617079985997026E-3</v>
      </c>
    </row>
    <row r="1053" spans="3:4">
      <c r="C1053">
        <v>36.299999999999997</v>
      </c>
      <c r="D1053">
        <v>3.1569625229561694E-3</v>
      </c>
    </row>
    <row r="1054" spans="3:4">
      <c r="C1054">
        <v>36.325000000000003</v>
      </c>
      <c r="D1054">
        <v>3.1519574141153899E-3</v>
      </c>
    </row>
    <row r="1055" spans="3:4">
      <c r="C1055">
        <v>36.35</v>
      </c>
      <c r="D1055">
        <v>3.1466914250029322E-3</v>
      </c>
    </row>
    <row r="1056" spans="3:4">
      <c r="C1056">
        <v>36.375</v>
      </c>
      <c r="D1056">
        <v>3.1411633798622668E-3</v>
      </c>
    </row>
    <row r="1057" spans="3:4">
      <c r="C1057">
        <v>36.4</v>
      </c>
      <c r="D1057">
        <v>3.1353721769683813E-3</v>
      </c>
    </row>
    <row r="1058" spans="3:4">
      <c r="C1058">
        <v>36.424999999999997</v>
      </c>
      <c r="D1058">
        <v>3.1293167912956003E-3</v>
      </c>
    </row>
    <row r="1059" spans="3:4">
      <c r="C1059">
        <v>36.450000000000003</v>
      </c>
      <c r="D1059">
        <v>3.1229962771355088E-3</v>
      </c>
    </row>
    <row r="1060" spans="3:4">
      <c r="C1060">
        <v>36.475000000000001</v>
      </c>
      <c r="D1060">
        <v>3.1164097706609288E-3</v>
      </c>
    </row>
    <row r="1061" spans="3:4">
      <c r="C1061">
        <v>36.5</v>
      </c>
      <c r="D1061">
        <v>3.1095564924319796E-3</v>
      </c>
    </row>
    <row r="1062" spans="3:4">
      <c r="C1062">
        <v>36.524999999999999</v>
      </c>
      <c r="D1062">
        <v>3.1024357498403003E-3</v>
      </c>
    </row>
    <row r="1063" spans="3:4">
      <c r="C1063">
        <v>36.549999999999997</v>
      </c>
      <c r="D1063">
        <v>3.0950469394876111E-3</v>
      </c>
    </row>
    <row r="1064" spans="3:4">
      <c r="C1064">
        <v>36.575000000000003</v>
      </c>
      <c r="D1064">
        <v>3.0873895494948683E-3</v>
      </c>
    </row>
    <row r="1065" spans="3:4">
      <c r="C1065">
        <v>36.6</v>
      </c>
      <c r="D1065">
        <v>3.0794631617383317E-3</v>
      </c>
    </row>
    <row r="1066" spans="3:4">
      <c r="C1066">
        <v>36.625</v>
      </c>
      <c r="D1066">
        <v>3.0712674540090187E-3</v>
      </c>
    </row>
    <row r="1067" spans="3:4">
      <c r="C1067">
        <v>36.65</v>
      </c>
      <c r="D1067">
        <v>3.0628022020920609E-3</v>
      </c>
    </row>
    <row r="1068" spans="3:4">
      <c r="C1068">
        <v>36.674999999999997</v>
      </c>
      <c r="D1068">
        <v>3.0540672817626021E-3</v>
      </c>
    </row>
    <row r="1069" spans="3:4">
      <c r="C1069">
        <v>36.700000000000003</v>
      </c>
      <c r="D1069">
        <v>3.0450626706950363E-3</v>
      </c>
    </row>
    <row r="1070" spans="3:4">
      <c r="C1070">
        <v>36.725000000000001</v>
      </c>
      <c r="D1070">
        <v>3.0357884502824023E-3</v>
      </c>
    </row>
    <row r="1071" spans="3:4">
      <c r="C1071">
        <v>36.75</v>
      </c>
      <c r="D1071">
        <v>3.0262448073629989E-3</v>
      </c>
    </row>
    <row r="1072" spans="3:4">
      <c r="C1072">
        <v>36.774999999999999</v>
      </c>
      <c r="D1072">
        <v>3.0164320358513053E-3</v>
      </c>
    </row>
    <row r="1073" spans="3:4">
      <c r="C1073">
        <v>36.799999999999997</v>
      </c>
      <c r="D1073">
        <v>3.0063505382704821E-3</v>
      </c>
    </row>
    <row r="1074" spans="3:4">
      <c r="C1074">
        <v>36.825000000000003</v>
      </c>
      <c r="D1074">
        <v>2.9960008271838687E-3</v>
      </c>
    </row>
    <row r="1075" spans="3:4">
      <c r="C1075">
        <v>36.85</v>
      </c>
      <c r="D1075">
        <v>2.9853835265229657E-3</v>
      </c>
    </row>
    <row r="1076" spans="3:4">
      <c r="C1076">
        <v>36.875</v>
      </c>
      <c r="D1076">
        <v>2.9744993728096445E-3</v>
      </c>
    </row>
    <row r="1077" spans="3:4">
      <c r="C1077">
        <v>36.9</v>
      </c>
      <c r="D1077">
        <v>2.9633492162703841E-3</v>
      </c>
    </row>
    <row r="1078" spans="3:4">
      <c r="C1078">
        <v>36.924999999999997</v>
      </c>
      <c r="D1078">
        <v>2.9519340218405205E-3</v>
      </c>
    </row>
    <row r="1079" spans="3:4">
      <c r="C1079">
        <v>36.950000000000003</v>
      </c>
      <c r="D1079">
        <v>2.9402548700566663E-3</v>
      </c>
    </row>
    <row r="1080" spans="3:4">
      <c r="C1080">
        <v>36.975000000000001</v>
      </c>
      <c r="D1080">
        <v>2.9283129578355606E-3</v>
      </c>
    </row>
    <row r="1081" spans="3:4">
      <c r="C1081">
        <v>37</v>
      </c>
      <c r="D1081">
        <v>2.9161095991378583E-3</v>
      </c>
    </row>
    <row r="1082" spans="3:4">
      <c r="C1082">
        <v>37.024999999999999</v>
      </c>
      <c r="D1082">
        <v>2.903646225515439E-3</v>
      </c>
    </row>
    <row r="1083" spans="3:4">
      <c r="C1083">
        <v>37.049999999999997</v>
      </c>
      <c r="D1083">
        <v>2.8909243865410366E-3</v>
      </c>
    </row>
    <row r="1084" spans="3:4">
      <c r="C1084">
        <v>37.075000000000003</v>
      </c>
      <c r="D1084">
        <v>2.8779457501191576E-3</v>
      </c>
    </row>
    <row r="1085" spans="3:4">
      <c r="C1085">
        <v>37.1</v>
      </c>
      <c r="D1085">
        <v>2.8647121026773585E-3</v>
      </c>
    </row>
    <row r="1086" spans="3:4">
      <c r="C1086">
        <v>37.125</v>
      </c>
      <c r="D1086">
        <v>2.8512253492372413E-3</v>
      </c>
    </row>
    <row r="1087" spans="3:4">
      <c r="C1087">
        <v>37.15</v>
      </c>
      <c r="D1087">
        <v>2.8374875133645758E-3</v>
      </c>
    </row>
    <row r="1088" spans="3:4">
      <c r="C1088">
        <v>37.174999999999997</v>
      </c>
      <c r="D1088">
        <v>2.8235007369981973E-3</v>
      </c>
    </row>
    <row r="1089" spans="3:4">
      <c r="C1089">
        <v>37.200000000000003</v>
      </c>
      <c r="D1089">
        <v>2.8092672801575029E-3</v>
      </c>
    </row>
    <row r="1090" spans="3:4">
      <c r="C1090">
        <v>37.225000000000001</v>
      </c>
      <c r="D1090">
        <v>2.794789520528453E-3</v>
      </c>
    </row>
    <row r="1091" spans="3:4">
      <c r="C1091">
        <v>37.25</v>
      </c>
      <c r="D1091">
        <v>2.7800699529283192E-3</v>
      </c>
    </row>
    <row r="1092" spans="3:4">
      <c r="C1092">
        <v>37.274999999999999</v>
      </c>
      <c r="D1092">
        <v>2.7651111886494149E-3</v>
      </c>
    </row>
    <row r="1093" spans="3:4">
      <c r="C1093">
        <v>37.299999999999997</v>
      </c>
      <c r="D1093">
        <v>2.7499274984114559E-3</v>
      </c>
    </row>
    <row r="1094" spans="3:4">
      <c r="C1094">
        <v>37.325000000000003</v>
      </c>
      <c r="D1094">
        <v>2.7345013970032504E-3</v>
      </c>
    </row>
    <row r="1095" spans="3:4">
      <c r="C1095">
        <v>37.35</v>
      </c>
      <c r="D1095">
        <v>2.718845252640155E-3</v>
      </c>
    </row>
    <row r="1096" spans="3:4">
      <c r="C1096">
        <v>37.375</v>
      </c>
      <c r="D1096">
        <v>2.7029622695462054E-3</v>
      </c>
    </row>
    <row r="1097" spans="3:4">
      <c r="C1097">
        <v>37.4</v>
      </c>
      <c r="D1097">
        <v>2.6868557909784569E-3</v>
      </c>
    </row>
    <row r="1098" spans="3:4">
      <c r="C1098">
        <v>37.424999999999997</v>
      </c>
      <c r="D1098">
        <v>2.6705293030821441E-3</v>
      </c>
    </row>
    <row r="1099" spans="3:4">
      <c r="C1099">
        <v>37.450000000000003</v>
      </c>
      <c r="D1099">
        <v>2.6539864395345061E-3</v>
      </c>
    </row>
    <row r="1100" spans="3:4">
      <c r="C1100">
        <v>37.475000000000001</v>
      </c>
      <c r="D1100">
        <v>2.6372309871178961E-3</v>
      </c>
    </row>
    <row r="1101" spans="3:4">
      <c r="C1101">
        <v>37.5</v>
      </c>
      <c r="D1101">
        <v>2.6202668923811998E-3</v>
      </c>
    </row>
    <row r="1102" spans="3:4">
      <c r="C1102">
        <v>37.524999999999999</v>
      </c>
      <c r="D1102">
        <v>2.6030982695684963E-3</v>
      </c>
    </row>
    <row r="1103" spans="3:4">
      <c r="C1103">
        <v>37.549999999999997</v>
      </c>
      <c r="D1103">
        <v>2.5857294100157988E-3</v>
      </c>
    </row>
    <row r="1104" spans="3:4">
      <c r="C1104">
        <v>37.575000000000003</v>
      </c>
      <c r="D1104">
        <v>2.5681647932404056E-3</v>
      </c>
    </row>
    <row r="1105" spans="3:4">
      <c r="C1105">
        <v>37.6</v>
      </c>
      <c r="D1105">
        <v>2.5504090999728351E-3</v>
      </c>
    </row>
    <row r="1106" spans="3:4">
      <c r="C1106">
        <v>37.625</v>
      </c>
      <c r="D1106">
        <v>2.5324672274088557E-3</v>
      </c>
    </row>
    <row r="1107" spans="3:4">
      <c r="C1107">
        <v>37.65</v>
      </c>
      <c r="D1107">
        <v>2.5143443069880677E-3</v>
      </c>
    </row>
    <row r="1108" spans="3:4">
      <c r="C1108">
        <v>37.674999999999997</v>
      </c>
      <c r="D1108">
        <v>2.4960457250363883E-3</v>
      </c>
    </row>
    <row r="1109" spans="3:4">
      <c r="C1109">
        <v>37.700000000000003</v>
      </c>
      <c r="D1109">
        <v>2.4775771466420426E-3</v>
      </c>
    </row>
    <row r="1110" spans="3:4">
      <c r="C1110">
        <v>37.725000000000001</v>
      </c>
      <c r="D1110">
        <v>2.4589445431680568E-3</v>
      </c>
    </row>
    <row r="1111" spans="3:4">
      <c r="C1111">
        <v>37.75</v>
      </c>
      <c r="D1111">
        <v>2.4401542238388961E-3</v>
      </c>
    </row>
    <row r="1112" spans="3:4">
      <c r="C1112">
        <v>37.774999999999999</v>
      </c>
      <c r="D1112">
        <v>2.4212128718736573E-3</v>
      </c>
    </row>
    <row r="1113" spans="3:4">
      <c r="C1113">
        <v>37.799999999999997</v>
      </c>
      <c r="D1113">
        <v>2.4021275856734247E-3</v>
      </c>
    </row>
    <row r="1114" spans="3:4">
      <c r="C1114">
        <v>37.825000000000003</v>
      </c>
      <c r="D1114">
        <v>2.3829059256048747E-3</v>
      </c>
    </row>
    <row r="1115" spans="3:4">
      <c r="C1115">
        <v>37.85</v>
      </c>
      <c r="D1115">
        <v>2.36355596695545E-3</v>
      </c>
    </row>
    <row r="1116" spans="3:4">
      <c r="C1116">
        <v>37.875</v>
      </c>
      <c r="D1116">
        <v>2.3440863596668636E-3</v>
      </c>
    </row>
    <row r="1117" spans="3:4">
      <c r="C1117">
        <v>37.9</v>
      </c>
      <c r="D1117">
        <v>2.3245063954818075E-3</v>
      </c>
    </row>
    <row r="1118" spans="3:4">
      <c r="C1118">
        <v>37.924999999999997</v>
      </c>
      <c r="D1118">
        <v>2.304826083163126E-3</v>
      </c>
    </row>
    <row r="1119" spans="3:4">
      <c r="C1119">
        <v>37.950000000000003</v>
      </c>
      <c r="D1119">
        <v>2.2850562324637181E-3</v>
      </c>
    </row>
    <row r="1120" spans="3:4">
      <c r="C1120">
        <v>37.975000000000001</v>
      </c>
      <c r="D1120">
        <v>2.265208547537798E-3</v>
      </c>
    </row>
    <row r="1121" spans="3:4">
      <c r="C1121">
        <v>38</v>
      </c>
      <c r="D1121">
        <v>2.2452957304887151E-3</v>
      </c>
    </row>
    <row r="1122" spans="3:4">
      <c r="C1122">
        <v>38.024999999999999</v>
      </c>
      <c r="D1122">
        <v>2.225331595743132E-3</v>
      </c>
    </row>
    <row r="1123" spans="3:4">
      <c r="C1123">
        <v>38.049999999999997</v>
      </c>
      <c r="D1123">
        <v>2.2053311959248753E-3</v>
      </c>
    </row>
    <row r="1124" spans="3:4">
      <c r="C1124">
        <v>38.075000000000003</v>
      </c>
      <c r="D1124">
        <v>2.185310959872008E-3</v>
      </c>
    </row>
    <row r="1125" spans="3:4">
      <c r="C1125">
        <v>38.1</v>
      </c>
      <c r="D1125">
        <v>2.1652888433957517E-3</v>
      </c>
    </row>
    <row r="1126" spans="3:4">
      <c r="C1126">
        <v>38.125</v>
      </c>
      <c r="D1126">
        <v>2.1452844933181657E-3</v>
      </c>
    </row>
    <row r="1127" spans="3:4">
      <c r="C1127">
        <v>38.15</v>
      </c>
      <c r="D1127">
        <v>2.1253194252443975E-3</v>
      </c>
    </row>
    <row r="1128" spans="3:4">
      <c r="C1128">
        <v>38.174999999999997</v>
      </c>
      <c r="D1128">
        <v>2.1054172154234196E-3</v>
      </c>
    </row>
    <row r="1129" spans="3:4">
      <c r="C1129">
        <v>38.200000000000003</v>
      </c>
      <c r="D1129">
        <v>2.085603706926203E-3</v>
      </c>
    </row>
    <row r="1130" spans="3:4">
      <c r="C1130">
        <v>38.225000000000001</v>
      </c>
      <c r="D1130">
        <v>2.0659072302202774E-3</v>
      </c>
    </row>
    <row r="1131" spans="3:4">
      <c r="C1131">
        <v>38.25</v>
      </c>
      <c r="D1131">
        <v>2.0463588380433911E-3</v>
      </c>
    </row>
    <row r="1132" spans="3:4">
      <c r="C1132">
        <v>38.274999999999999</v>
      </c>
      <c r="D1132">
        <v>2.0269925542741925E-3</v>
      </c>
    </row>
    <row r="1133" spans="3:4">
      <c r="C1133">
        <v>38.299999999999997</v>
      </c>
      <c r="D1133">
        <v>2.0078456362640669E-3</v>
      </c>
    </row>
    <row r="1134" spans="3:4">
      <c r="C1134">
        <v>38.325000000000003</v>
      </c>
      <c r="D1134">
        <v>1.9889588498300686E-3</v>
      </c>
    </row>
    <row r="1135" spans="3:4">
      <c r="C1135">
        <v>38.35</v>
      </c>
      <c r="D1135">
        <v>1.9703767558138918E-3</v>
      </c>
    </row>
    <row r="1136" spans="3:4">
      <c r="C1136">
        <v>38.375</v>
      </c>
      <c r="D1136">
        <v>1.9521480067863659E-3</v>
      </c>
    </row>
    <row r="1137" spans="3:4">
      <c r="C1137">
        <v>38.4</v>
      </c>
      <c r="D1137">
        <v>1.9343256521210225E-3</v>
      </c>
    </row>
    <row r="1138" spans="3:4">
      <c r="C1138">
        <v>38.424999999999997</v>
      </c>
      <c r="D1138">
        <v>1.916967449275751E-3</v>
      </c>
    </row>
    <row r="1139" spans="3:4">
      <c r="C1139">
        <v>38.450000000000003</v>
      </c>
      <c r="D1139">
        <v>1.900136178709968E-3</v>
      </c>
    </row>
    <row r="1140" spans="3:4">
      <c r="C1140">
        <v>38.475000000000001</v>
      </c>
      <c r="D1140">
        <v>1.883899959428979E-3</v>
      </c>
    </row>
    <row r="1141" spans="3:4">
      <c r="C1141">
        <v>38.5</v>
      </c>
      <c r="D1141">
        <v>1.8683325616911757E-3</v>
      </c>
    </row>
    <row r="1142" spans="3:4">
      <c r="C1142">
        <v>38.524999999999999</v>
      </c>
      <c r="D1142">
        <v>1.8535137129414782E-3</v>
      </c>
    </row>
    <row r="1143" spans="3:4">
      <c r="C1143">
        <v>38.549999999999997</v>
      </c>
      <c r="D1143">
        <v>1.8395293925520932E-3</v>
      </c>
    </row>
    <row r="1144" spans="3:4">
      <c r="C1144">
        <v>38.575000000000003</v>
      </c>
      <c r="D1144">
        <v>1.8264721104654113E-3</v>
      </c>
    </row>
    <row r="1145" spans="3:4">
      <c r="C1145">
        <v>38.6</v>
      </c>
      <c r="D1145">
        <v>1.8144411643512951E-3</v>
      </c>
    </row>
    <row r="1146" spans="3:4">
      <c r="C1146">
        <v>38.625</v>
      </c>
      <c r="D1146">
        <v>1.8035428694209937E-3</v>
      </c>
    </row>
    <row r="1147" spans="3:4">
      <c r="C1147">
        <v>38.65</v>
      </c>
      <c r="D1147">
        <v>1.793890754591443E-3</v>
      </c>
    </row>
    <row r="1148" spans="3:4">
      <c r="C1148">
        <v>38.674999999999997</v>
      </c>
      <c r="D1148">
        <v>1.7856057182777873E-3</v>
      </c>
    </row>
    <row r="1149" spans="3:4">
      <c r="C1149">
        <v>38.700000000000003</v>
      </c>
      <c r="D1149">
        <v>1.7788161367194894E-3</v>
      </c>
    </row>
    <row r="1150" spans="3:4">
      <c r="C1150">
        <v>38.725000000000001</v>
      </c>
      <c r="D1150">
        <v>1.7736579174284246E-3</v>
      </c>
    </row>
    <row r="1151" spans="3:4">
      <c r="C1151">
        <v>38.75</v>
      </c>
      <c r="D1151">
        <v>1.7702744900985922E-3</v>
      </c>
    </row>
    <row r="1152" spans="3:4">
      <c r="C1152">
        <v>38.774999999999999</v>
      </c>
      <c r="D1152">
        <v>1.7688167271491192E-3</v>
      </c>
    </row>
    <row r="1153" spans="3:4">
      <c r="C1153">
        <v>38.799999999999997</v>
      </c>
      <c r="D1153">
        <v>1.769442785998431E-3</v>
      </c>
    </row>
    <row r="1154" spans="3:4">
      <c r="C1154">
        <v>38.825000000000003</v>
      </c>
      <c r="D1154">
        <v>1.7723178652006464E-3</v>
      </c>
    </row>
    <row r="1155" spans="3:4">
      <c r="C1155">
        <v>38.85</v>
      </c>
      <c r="D1155">
        <v>1.7776138667281085E-3</v>
      </c>
    </row>
    <row r="1156" spans="3:4">
      <c r="C1156">
        <v>38.875</v>
      </c>
      <c r="D1156">
        <v>1.7855089569684545E-3</v>
      </c>
    </row>
    <row r="1157" spans="3:4">
      <c r="C1157">
        <v>38.9</v>
      </c>
      <c r="D1157">
        <v>1.7961870194317794E-3</v>
      </c>
    </row>
    <row r="1158" spans="3:4">
      <c r="C1158">
        <v>38.924999999999997</v>
      </c>
      <c r="D1158">
        <v>1.8098369927429729E-3</v>
      </c>
    </row>
    <row r="1159" spans="3:4">
      <c r="C1159">
        <v>38.950000000000003</v>
      </c>
      <c r="D1159">
        <v>1.8266520882341776E-3</v>
      </c>
    </row>
    <row r="1160" spans="3:4">
      <c r="C1160">
        <v>38.975000000000001</v>
      </c>
      <c r="D1160">
        <v>1.8468288823587447E-3</v>
      </c>
    </row>
    <row r="1161" spans="3:4">
      <c r="C1161">
        <v>39</v>
      </c>
      <c r="D1161">
        <v>1.8705662802243641E-3</v>
      </c>
    </row>
    <row r="1162" spans="3:4">
      <c r="C1162">
        <v>39.024999999999999</v>
      </c>
      <c r="D1162">
        <v>1.8980643477906826E-3</v>
      </c>
    </row>
    <row r="1163" spans="3:4">
      <c r="C1163">
        <v>39.049999999999997</v>
      </c>
      <c r="D1163">
        <v>1.9295230116931788E-3</v>
      </c>
    </row>
    <row r="1164" spans="3:4">
      <c r="C1164">
        <v>39.075000000000003</v>
      </c>
      <c r="D1164">
        <v>1.9651406272352518E-3</v>
      </c>
    </row>
    <row r="1165" spans="3:4">
      <c r="C1165">
        <v>39.1</v>
      </c>
      <c r="D1165">
        <v>2.0051124168256685E-3</v>
      </c>
    </row>
    <row r="1166" spans="3:4">
      <c r="C1166">
        <v>39.125</v>
      </c>
      <c r="D1166">
        <v>2.0496287830154341E-3</v>
      </c>
    </row>
    <row r="1167" spans="3:4">
      <c r="C1167">
        <v>39.15</v>
      </c>
      <c r="D1167">
        <v>2.0988735022913888E-3</v>
      </c>
    </row>
    <row r="1168" spans="3:4">
      <c r="C1168">
        <v>39.174999999999997</v>
      </c>
      <c r="D1168">
        <v>2.1530329127542307E-3</v>
      </c>
    </row>
    <row r="1169" spans="3:4">
      <c r="C1169">
        <v>39.200000000000003</v>
      </c>
      <c r="D1169">
        <v>2.2122504532063438E-3</v>
      </c>
    </row>
    <row r="1170" spans="3:4">
      <c r="C1170">
        <v>39.225000000000001</v>
      </c>
      <c r="D1170">
        <v>2.2766883401333596E-3</v>
      </c>
    </row>
    <row r="1171" spans="3:4">
      <c r="C1171">
        <v>39.25</v>
      </c>
      <c r="D1171">
        <v>2.3464837410026636E-3</v>
      </c>
    </row>
    <row r="1172" spans="3:4">
      <c r="C1172">
        <v>39.274999999999999</v>
      </c>
      <c r="D1172">
        <v>2.4217567448389737E-3</v>
      </c>
    </row>
    <row r="1173" spans="3:4">
      <c r="C1173">
        <v>39.299999999999997</v>
      </c>
      <c r="D1173">
        <v>2.5026080919652626E-3</v>
      </c>
    </row>
    <row r="1174" spans="3:4">
      <c r="C1174">
        <v>39.325000000000003</v>
      </c>
      <c r="D1174">
        <v>2.5891168890206512E-3</v>
      </c>
    </row>
    <row r="1175" spans="3:4">
      <c r="C1175">
        <v>39.35</v>
      </c>
      <c r="D1175">
        <v>2.6813383327475297E-3</v>
      </c>
    </row>
    <row r="1176" spans="3:4">
      <c r="C1176">
        <v>39.375</v>
      </c>
      <c r="D1176">
        <v>2.779301467836798E-3</v>
      </c>
    </row>
    <row r="1177" spans="3:4">
      <c r="C1177">
        <v>39.4</v>
      </c>
      <c r="D1177">
        <v>2.8830070056982426E-3</v>
      </c>
    </row>
    <row r="1178" spans="3:4">
      <c r="C1178">
        <v>39.424999999999997</v>
      </c>
      <c r="D1178">
        <v>2.9924252323369712E-3</v>
      </c>
    </row>
    <row r="1179" spans="3:4">
      <c r="C1179">
        <v>39.450000000000003</v>
      </c>
      <c r="D1179">
        <v>3.1074940345264101E-3</v>
      </c>
    </row>
    <row r="1180" spans="3:4">
      <c r="C1180">
        <v>39.475000000000001</v>
      </c>
      <c r="D1180">
        <v>3.2281170741346966E-3</v>
      </c>
    </row>
    <row r="1181" spans="3:4">
      <c r="C1181">
        <v>39.5</v>
      </c>
      <c r="D1181">
        <v>3.3541621407457644E-3</v>
      </c>
    </row>
    <row r="1182" spans="3:4">
      <c r="C1182">
        <v>39.524999999999999</v>
      </c>
      <c r="D1182">
        <v>3.485459712591107E-3</v>
      </c>
    </row>
    <row r="1183" spans="3:4">
      <c r="C1183">
        <v>39.549999999999997</v>
      </c>
      <c r="D1183">
        <v>3.6218017552423743E-3</v>
      </c>
    </row>
    <row r="1184" spans="3:4">
      <c r="C1184">
        <v>39.575000000000003</v>
      </c>
      <c r="D1184">
        <v>3.7629407864901649E-3</v>
      </c>
    </row>
    <row r="1185" spans="3:4">
      <c r="C1185">
        <v>39.6</v>
      </c>
      <c r="D1185">
        <v>3.9085892343368326E-3</v>
      </c>
    </row>
    <row r="1186" spans="3:4">
      <c r="C1186">
        <v>39.625</v>
      </c>
      <c r="D1186">
        <v>4.0584191130515956E-3</v>
      </c>
    </row>
    <row r="1187" spans="3:4">
      <c r="C1187">
        <v>39.65</v>
      </c>
      <c r="D1187">
        <v>4.2120620397811401E-3</v>
      </c>
    </row>
    <row r="1188" spans="3:4">
      <c r="C1188">
        <v>39.674999999999997</v>
      </c>
      <c r="D1188">
        <v>4.3691096112839934E-3</v>
      </c>
    </row>
    <row r="1189" spans="3:4">
      <c r="C1189">
        <v>39.700000000000003</v>
      </c>
      <c r="D1189">
        <v>4.5291141569842163E-3</v>
      </c>
    </row>
    <row r="1190" spans="3:4">
      <c r="C1190">
        <v>39.725000000000001</v>
      </c>
      <c r="D1190">
        <v>4.6915898807482655E-3</v>
      </c>
    </row>
    <row r="1191" spans="3:4">
      <c r="C1191">
        <v>39.75</v>
      </c>
      <c r="D1191">
        <v>4.8560143996121867E-3</v>
      </c>
    </row>
    <row r="1192" spans="3:4">
      <c r="C1192">
        <v>39.774999999999999</v>
      </c>
      <c r="D1192">
        <v>5.0218306831766304E-3</v>
      </c>
    </row>
    <row r="1193" spans="3:4">
      <c r="C1193">
        <v>39.799999999999997</v>
      </c>
      <c r="D1193">
        <v>5.1884493925937374E-3</v>
      </c>
    </row>
    <row r="1194" spans="3:4">
      <c r="C1194">
        <v>39.825000000000003</v>
      </c>
      <c r="D1194">
        <v>5.3552516130584748E-3</v>
      </c>
    </row>
    <row r="1195" spans="3:4">
      <c r="C1195">
        <v>39.85</v>
      </c>
      <c r="D1195">
        <v>5.5215919685571886E-3</v>
      </c>
    </row>
    <row r="1196" spans="3:4">
      <c r="C1196">
        <v>39.875</v>
      </c>
      <c r="D1196">
        <v>5.6868021023896509E-3</v>
      </c>
    </row>
    <row r="1197" spans="3:4">
      <c r="C1197">
        <v>39.9</v>
      </c>
      <c r="D1197">
        <v>5.8501945017538108E-3</v>
      </c>
    </row>
    <row r="1198" spans="3:4">
      <c r="C1198">
        <v>39.924999999999997</v>
      </c>
      <c r="D1198">
        <v>6.0110666395423468E-3</v>
      </c>
    </row>
    <row r="1199" spans="3:4">
      <c r="C1199">
        <v>39.950000000000003</v>
      </c>
      <c r="D1199">
        <v>6.1687054015356711E-3</v>
      </c>
    </row>
    <row r="1200" spans="3:4">
      <c r="C1200">
        <v>39.975000000000001</v>
      </c>
      <c r="D1200">
        <v>6.3223917624732826E-3</v>
      </c>
    </row>
    <row r="1201" spans="3:4">
      <c r="C1201">
        <v>40</v>
      </c>
      <c r="D1201">
        <v>6.4714056701245673E-3</v>
      </c>
    </row>
    <row r="1202" spans="3:4">
      <c r="C1202">
        <v>40.024999999999999</v>
      </c>
      <c r="D1202">
        <v>6.6150310925489758E-3</v>
      </c>
    </row>
    <row r="1203" spans="3:4">
      <c r="C1203">
        <v>40.049999999999997</v>
      </c>
      <c r="D1203">
        <v>6.7525611803042592E-3</v>
      </c>
    </row>
    <row r="1204" spans="3:4">
      <c r="C1204">
        <v>40.075000000000003</v>
      </c>
      <c r="D1204">
        <v>6.8833034925041585E-3</v>
      </c>
    </row>
    <row r="1205" spans="3:4">
      <c r="C1205">
        <v>40.1</v>
      </c>
      <c r="D1205">
        <v>7.0065852334056057E-3</v>
      </c>
    </row>
    <row r="1206" spans="3:4">
      <c r="C1206">
        <v>40.125</v>
      </c>
      <c r="D1206">
        <v>7.1217584446702066E-3</v>
      </c>
    </row>
    <row r="1207" spans="3:4">
      <c r="C1207">
        <v>40.15</v>
      </c>
      <c r="D1207">
        <v>7.228205097642766E-3</v>
      </c>
    </row>
    <row r="1208" spans="3:4">
      <c r="C1208">
        <v>40.174999999999997</v>
      </c>
      <c r="D1208">
        <v>7.3253420299466401E-3</v>
      </c>
    </row>
    <row r="1209" spans="3:4">
      <c r="C1209">
        <v>40.200000000000003</v>
      </c>
      <c r="D1209">
        <v>7.4126256714327444E-3</v>
      </c>
    </row>
    <row r="1210" spans="3:4">
      <c r="C1210">
        <v>40.225000000000001</v>
      </c>
      <c r="D1210">
        <v>7.4895565060405945E-3</v>
      </c>
    </row>
    <row r="1211" spans="3:4">
      <c r="C1211">
        <v>40.25</v>
      </c>
      <c r="D1211">
        <v>7.5556832184248248E-3</v>
      </c>
    </row>
    <row r="1212" spans="3:4">
      <c r="C1212">
        <v>40.274999999999999</v>
      </c>
      <c r="D1212">
        <v>7.6106064772503475E-3</v>
      </c>
    </row>
    <row r="1213" spans="3:4">
      <c r="C1213">
        <v>40.299999999999997</v>
      </c>
      <c r="D1213">
        <v>7.6539823108239665E-3</v>
      </c>
    </row>
    <row r="1214" spans="3:4">
      <c r="C1214">
        <v>40.325000000000003</v>
      </c>
      <c r="D1214">
        <v>7.6855250351631167E-3</v>
      </c>
    </row>
    <row r="1215" spans="3:4">
      <c r="C1215">
        <v>40.35</v>
      </c>
      <c r="D1215">
        <v>7.7050096996415492E-3</v>
      </c>
    </row>
    <row r="1216" spans="3:4">
      <c r="C1216">
        <v>40.375</v>
      </c>
      <c r="D1216">
        <v>7.7122740209237331E-3</v>
      </c>
    </row>
    <row r="1217" spans="3:4">
      <c r="C1217">
        <v>40.4</v>
      </c>
      <c r="D1217">
        <v>7.7072197819237249E-3</v>
      </c>
    </row>
    <row r="1218" spans="3:4">
      <c r="C1218">
        <v>40.424999999999997</v>
      </c>
      <c r="D1218">
        <v>7.6898136789073047E-3</v>
      </c>
    </row>
    <row r="1219" spans="3:4">
      <c r="C1219">
        <v>40.450000000000003</v>
      </c>
      <c r="D1219">
        <v>7.6600876065018213E-3</v>
      </c>
    </row>
    <row r="1220" spans="3:4">
      <c r="C1220">
        <v>40.475000000000001</v>
      </c>
      <c r="D1220">
        <v>7.6181383771829021E-3</v>
      </c>
    </row>
    <row r="1221" spans="3:4">
      <c r="C1221">
        <v>40.5</v>
      </c>
      <c r="D1221">
        <v>7.5641268786655041E-3</v>
      </c>
    </row>
    <row r="1222" spans="3:4">
      <c r="C1222">
        <v>40.524999999999999</v>
      </c>
      <c r="D1222">
        <v>7.4982766794314632E-3</v>
      </c>
    </row>
    <row r="1223" spans="3:4">
      <c r="C1223">
        <v>40.549999999999997</v>
      </c>
      <c r="D1223">
        <v>7.4208720992712199E-3</v>
      </c>
    </row>
    <row r="1224" spans="3:4">
      <c r="C1224">
        <v>40.575000000000003</v>
      </c>
      <c r="D1224">
        <v>7.3322557681010049E-3</v>
      </c>
    </row>
    <row r="1225" spans="3:4">
      <c r="C1225">
        <v>40.6</v>
      </c>
      <c r="D1225">
        <v>7.2328257023396994E-3</v>
      </c>
    </row>
    <row r="1226" spans="3:4">
      <c r="C1226">
        <v>40.625</v>
      </c>
      <c r="D1226">
        <v>7.1230319337028374E-3</v>
      </c>
    </row>
    <row r="1227" spans="3:4">
      <c r="C1227">
        <v>40.65</v>
      </c>
      <c r="D1227">
        <v>7.0033727303093997E-3</v>
      </c>
    </row>
    <row r="1228" spans="3:4">
      <c r="C1228">
        <v>40.674999999999997</v>
      </c>
      <c r="D1228">
        <v>6.8743904544301812E-3</v>
      </c>
    </row>
    <row r="1229" spans="3:4">
      <c r="C1229">
        <v>40.700000000000003</v>
      </c>
      <c r="D1229">
        <v>6.7366671049718992E-3</v>
      </c>
    </row>
    <row r="1230" spans="3:4">
      <c r="C1230">
        <v>40.725000000000001</v>
      </c>
      <c r="D1230">
        <v>6.590819595839236E-3</v>
      </c>
    </row>
    <row r="1231" spans="3:4">
      <c r="C1231">
        <v>40.75</v>
      </c>
      <c r="D1231">
        <v>6.4374948236143254E-3</v>
      </c>
    </row>
    <row r="1232" spans="3:4">
      <c r="C1232">
        <v>40.774999999999999</v>
      </c>
      <c r="D1232">
        <v>6.2773645795129833E-3</v>
      </c>
    </row>
    <row r="1233" spans="3:4">
      <c r="C1233">
        <v>40.799999999999997</v>
      </c>
      <c r="D1233">
        <v>6.1111203613146746E-3</v>
      </c>
    </row>
    <row r="1234" spans="3:4">
      <c r="C1234">
        <v>40.825000000000003</v>
      </c>
      <c r="D1234">
        <v>5.9394681409211392E-3</v>
      </c>
    </row>
    <row r="1235" spans="3:4">
      <c r="C1235">
        <v>40.85</v>
      </c>
      <c r="D1235">
        <v>5.7631231423942962E-3</v>
      </c>
    </row>
    <row r="1236" spans="3:4">
      <c r="C1236">
        <v>40.875</v>
      </c>
      <c r="D1236">
        <v>5.5828046837918697E-3</v>
      </c>
    </row>
    <row r="1237" spans="3:4">
      <c r="C1237">
        <v>40.9</v>
      </c>
      <c r="D1237">
        <v>5.3992311338953314E-3</v>
      </c>
    </row>
    <row r="1238" spans="3:4">
      <c r="C1238">
        <v>40.924999999999997</v>
      </c>
      <c r="D1238">
        <v>5.2131150320685361E-3</v>
      </c>
    </row>
    <row r="1239" spans="3:4">
      <c r="C1239">
        <v>40.950000000000003</v>
      </c>
      <c r="D1239">
        <v>5.0251584160551305E-3</v>
      </c>
    </row>
    <row r="1240" spans="3:4">
      <c r="C1240">
        <v>40.975000000000001</v>
      </c>
      <c r="D1240">
        <v>4.836048398588956E-3</v>
      </c>
    </row>
    <row r="1241" spans="3:4">
      <c r="C1241">
        <v>41</v>
      </c>
      <c r="D1241">
        <v>4.6464530293345149E-3</v>
      </c>
    </row>
    <row r="1242" spans="3:4">
      <c r="C1242">
        <v>41.024999999999999</v>
      </c>
      <c r="D1242">
        <v>4.457017473968935E-3</v>
      </c>
    </row>
    <row r="1243" spans="3:4">
      <c r="C1243">
        <v>41.05</v>
      </c>
      <c r="D1243">
        <v>4.2683605372536423E-3</v>
      </c>
    </row>
    <row r="1244" spans="3:4">
      <c r="C1244">
        <v>41.075000000000003</v>
      </c>
      <c r="D1244">
        <v>4.0810715518047611E-3</v>
      </c>
    </row>
    <row r="1245" spans="3:4">
      <c r="C1245">
        <v>41.1</v>
      </c>
      <c r="D1245">
        <v>3.8957076490415518E-3</v>
      </c>
    </row>
    <row r="1246" spans="3:4">
      <c r="C1246">
        <v>41.125</v>
      </c>
      <c r="D1246">
        <v>3.7127914235592801E-3</v>
      </c>
    </row>
    <row r="1247" spans="3:4">
      <c r="C1247">
        <v>41.15</v>
      </c>
      <c r="D1247">
        <v>3.5328089970102995E-3</v>
      </c>
    </row>
    <row r="1248" spans="3:4">
      <c r="C1248">
        <v>41.174999999999997</v>
      </c>
      <c r="D1248">
        <v>3.3562084825668522E-3</v>
      </c>
    </row>
    <row r="1249" spans="3:4">
      <c r="C1249">
        <v>41.2</v>
      </c>
      <c r="D1249">
        <v>3.1833988462465278E-3</v>
      </c>
    </row>
    <row r="1250" spans="3:4">
      <c r="C1250">
        <v>41.225000000000001</v>
      </c>
      <c r="D1250">
        <v>3.0147491568691172E-3</v>
      </c>
    </row>
    <row r="1251" spans="3:4">
      <c r="C1251">
        <v>41.25</v>
      </c>
      <c r="D1251">
        <v>2.8505882122403735E-3</v>
      </c>
    </row>
    <row r="1252" spans="3:4">
      <c r="C1252">
        <v>41.274999999999999</v>
      </c>
      <c r="D1252">
        <v>2.6912045253637534E-3</v>
      </c>
    </row>
    <row r="1253" spans="3:4">
      <c r="C1253">
        <v>41.3</v>
      </c>
      <c r="D1253">
        <v>2.5368466511096919E-3</v>
      </c>
    </row>
    <row r="1254" spans="3:4">
      <c r="C1254">
        <v>41.325000000000003</v>
      </c>
      <c r="D1254">
        <v>2.3877238308477639E-3</v>
      </c>
    </row>
    <row r="1255" spans="3:4">
      <c r="C1255">
        <v>41.35</v>
      </c>
      <c r="D1255">
        <v>2.2440069300898374E-3</v>
      </c>
    </row>
    <row r="1256" spans="3:4">
      <c r="C1256">
        <v>41.375</v>
      </c>
      <c r="D1256">
        <v>2.1058296422156995E-3</v>
      </c>
    </row>
    <row r="1257" spans="3:4">
      <c r="C1257">
        <v>41.4</v>
      </c>
      <c r="D1257">
        <v>1.9732899298528519E-3</v>
      </c>
    </row>
    <row r="1258" spans="3:4">
      <c r="C1258">
        <v>41.424999999999997</v>
      </c>
      <c r="D1258">
        <v>1.8464516744583447E-3</v>
      </c>
    </row>
    <row r="1259" spans="3:4">
      <c r="C1259">
        <v>41.45</v>
      </c>
      <c r="D1259">
        <v>1.7253465040852735E-3</v>
      </c>
    </row>
    <row r="1260" spans="3:4">
      <c r="C1260">
        <v>41.475000000000001</v>
      </c>
      <c r="D1260">
        <v>1.6099757691895185E-3</v>
      </c>
    </row>
    <row r="1261" spans="3:4">
      <c r="C1261">
        <v>41.5</v>
      </c>
      <c r="D1261">
        <v>1.500312636619151E-3</v>
      </c>
    </row>
    <row r="1262" spans="3:4">
      <c r="C1262">
        <v>41.524999999999999</v>
      </c>
      <c r="D1262">
        <v>1.3963042725933798E-3</v>
      </c>
    </row>
    <row r="1263" spans="3:4">
      <c r="C1263">
        <v>41.55</v>
      </c>
      <c r="D1263">
        <v>1.2978740864883545E-3</v>
      </c>
    </row>
    <row r="1264" spans="3:4">
      <c r="C1264">
        <v>41.575000000000003</v>
      </c>
      <c r="D1264">
        <v>1.2049240085614252E-3</v>
      </c>
    </row>
    <row r="1265" spans="3:4">
      <c r="C1265">
        <v>41.6</v>
      </c>
      <c r="D1265">
        <v>1.1173367763223105E-3</v>
      </c>
    </row>
    <row r="1266" spans="3:4">
      <c r="C1266">
        <v>41.625</v>
      </c>
      <c r="D1266">
        <v>1.0349782060580306E-3</v>
      </c>
    </row>
    <row r="1267" spans="3:4">
      <c r="C1267">
        <v>41.65</v>
      </c>
      <c r="D1267">
        <v>9.5769942799151268E-4</v>
      </c>
    </row>
    <row r="1268" spans="3:4">
      <c r="C1268">
        <v>41.674999999999997</v>
      </c>
      <c r="D1268">
        <v>8.8533906566183639E-4</v>
      </c>
    </row>
    <row r="1269" spans="3:4">
      <c r="C1269">
        <v>41.7</v>
      </c>
      <c r="D1269">
        <v>8.1772534231304872E-4</v>
      </c>
    </row>
    <row r="1270" spans="3:4">
      <c r="C1270">
        <v>41.725000000000001</v>
      </c>
      <c r="D1270">
        <v>7.5467809932837739E-4</v>
      </c>
    </row>
    <row r="1271" spans="3:4">
      <c r="C1271">
        <v>41.75</v>
      </c>
      <c r="D1271">
        <v>6.9601071401122552E-4</v>
      </c>
    </row>
    <row r="1272" spans="3:4">
      <c r="C1272">
        <v>41.774999999999999</v>
      </c>
      <c r="D1272">
        <v>6.4153190625603374E-4</v>
      </c>
    </row>
    <row r="1273" spans="3:4">
      <c r="C1273">
        <v>41.8</v>
      </c>
      <c r="D1273">
        <v>5.9104742584190854E-4</v>
      </c>
    </row>
    <row r="1274" spans="3:4">
      <c r="C1274">
        <v>41.825000000000003</v>
      </c>
      <c r="D1274">
        <v>5.4436161419018833E-4</v>
      </c>
    </row>
    <row r="1275" spans="3:4">
      <c r="C1275">
        <v>41.85</v>
      </c>
      <c r="D1275">
        <v>5.0127883642980256E-4</v>
      </c>
    </row>
    <row r="1276" spans="3:4">
      <c r="C1276">
        <v>41.875</v>
      </c>
      <c r="D1276">
        <v>4.6160478149199065E-4</v>
      </c>
    </row>
    <row r="1277" spans="3:4">
      <c r="C1277">
        <v>41.9</v>
      </c>
      <c r="D1277">
        <v>4.251476296904916E-4</v>
      </c>
    </row>
    <row r="1278" spans="3:4">
      <c r="C1278">
        <v>41.924999999999997</v>
      </c>
      <c r="D1278">
        <v>3.9171908882381501E-4</v>
      </c>
    </row>
    <row r="1279" spans="3:4">
      <c r="C1279">
        <v>41.95</v>
      </c>
      <c r="D1279">
        <v>3.6113530125271104E-4</v>
      </c>
    </row>
    <row r="1280" spans="3:4">
      <c r="C1280">
        <v>41.975000000000001</v>
      </c>
      <c r="D1280">
        <v>3.3321762565328045E-4</v>
      </c>
    </row>
    <row r="1281" spans="3:4">
      <c r="C1281">
        <v>42</v>
      </c>
      <c r="D1281">
        <v>3.077932982229394E-4</v>
      </c>
    </row>
    <row r="1282" spans="3:4">
      <c r="C1282">
        <v>42.024999999999999</v>
      </c>
      <c r="D1282">
        <v>2.8469597902245681E-4</v>
      </c>
    </row>
    <row r="1283" spans="3:4">
      <c r="C1283">
        <v>42.05</v>
      </c>
      <c r="D1283">
        <v>2.637661898773896E-4</v>
      </c>
    </row>
    <row r="1284" spans="3:4">
      <c r="C1284">
        <v>42.075000000000003</v>
      </c>
      <c r="D1284">
        <v>2.448516508417289E-4</v>
      </c>
    </row>
    <row r="1285" spans="3:4">
      <c r="C1285">
        <v>42.1</v>
      </c>
      <c r="D1285">
        <v>2.2780752265360573E-4</v>
      </c>
    </row>
    <row r="1286" spans="3:4">
      <c r="C1286">
        <v>42.125</v>
      </c>
      <c r="D1286">
        <v>2.1249656289761164E-4</v>
      </c>
    </row>
    <row r="1287" spans="3:4">
      <c r="C1287">
        <v>42.15</v>
      </c>
      <c r="D1287">
        <v>1.9878920374093533E-4</v>
      </c>
    </row>
    <row r="1288" spans="3:4">
      <c r="C1288">
        <v>42.174999999999997</v>
      </c>
      <c r="D1288">
        <v>1.8656355914382835E-4</v>
      </c>
    </row>
    <row r="1289" spans="3:4">
      <c r="C1289">
        <v>42.2</v>
      </c>
      <c r="D1289">
        <v>1.757053693710599E-4</v>
      </c>
    </row>
    <row r="1290" spans="3:4">
      <c r="C1290">
        <v>42.225000000000001</v>
      </c>
      <c r="D1290">
        <v>1.6610789046308226E-4</v>
      </c>
    </row>
    <row r="1291" spans="3:4">
      <c r="C1291">
        <v>42.25</v>
      </c>
      <c r="D1291">
        <v>1.5767173607690463E-4</v>
      </c>
    </row>
    <row r="1292" spans="3:4">
      <c r="C1292">
        <v>42.274999999999999</v>
      </c>
      <c r="D1292">
        <v>1.5030467878963949E-4</v>
      </c>
    </row>
    <row r="1293" spans="3:4">
      <c r="C1293">
        <v>42.3</v>
      </c>
      <c r="D1293">
        <v>1.4392141758531795E-4</v>
      </c>
    </row>
    <row r="1294" spans="3:4">
      <c r="C1294">
        <v>42.325000000000003</v>
      </c>
      <c r="D1294">
        <v>1.3844331782955144E-4</v>
      </c>
    </row>
    <row r="1295" spans="3:4">
      <c r="C1295">
        <v>42.35</v>
      </c>
      <c r="D1295">
        <v>1.3379812958828471E-4</v>
      </c>
    </row>
    <row r="1296" spans="3:4">
      <c r="C1296">
        <v>42.375</v>
      </c>
      <c r="D1296">
        <v>1.2991968967680206E-4</v>
      </c>
    </row>
    <row r="1297" spans="3:4">
      <c r="C1297">
        <v>42.4</v>
      </c>
      <c r="D1297">
        <v>1.2674761234262704E-4</v>
      </c>
    </row>
    <row r="1298" spans="3:4">
      <c r="C1298">
        <v>42.424999999999997</v>
      </c>
      <c r="D1298">
        <v>1.2422697299978056E-4</v>
      </c>
    </row>
    <row r="1299" spans="3:4">
      <c r="C1299">
        <v>42.45</v>
      </c>
      <c r="D1299">
        <v>1.2230798894946262E-4</v>
      </c>
    </row>
    <row r="1300" spans="3:4">
      <c r="C1300">
        <v>42.475000000000001</v>
      </c>
      <c r="D1300">
        <v>1.2094570055017312E-4</v>
      </c>
    </row>
    <row r="1301" spans="3:4">
      <c r="C1301">
        <v>42.5</v>
      </c>
      <c r="D1301">
        <v>1.2009965584419254E-4</v>
      </c>
    </row>
    <row r="1302" spans="3:4">
      <c r="C1302">
        <v>42.524999999999999</v>
      </c>
      <c r="D1302">
        <v>1.1973360121168501E-4</v>
      </c>
    </row>
    <row r="1303" spans="3:4">
      <c r="C1303">
        <v>42.55</v>
      </c>
      <c r="D1303">
        <v>1.1981518021220683E-4</v>
      </c>
    </row>
    <row r="1304" spans="3:4">
      <c r="C1304">
        <v>42.575000000000003</v>
      </c>
      <c r="D1304">
        <v>1.2031564238883045E-4</v>
      </c>
    </row>
    <row r="1305" spans="3:4">
      <c r="C1305">
        <v>42.6</v>
      </c>
      <c r="D1305">
        <v>1.2120956345441401E-4</v>
      </c>
    </row>
    <row r="1306" spans="3:4">
      <c r="C1306">
        <v>42.625</v>
      </c>
      <c r="D1306">
        <v>1.2247457795401063E-4</v>
      </c>
    </row>
    <row r="1307" spans="3:4">
      <c r="C1307">
        <v>42.65</v>
      </c>
      <c r="D1307">
        <v>1.2409112520260821E-4</v>
      </c>
    </row>
    <row r="1308" spans="3:4">
      <c r="C1308">
        <v>42.674999999999997</v>
      </c>
      <c r="D1308">
        <v>1.2604220903332465E-4</v>
      </c>
    </row>
    <row r="1309" spans="3:4">
      <c r="C1309">
        <v>42.7</v>
      </c>
      <c r="D1309">
        <v>1.2831317165738228E-4</v>
      </c>
    </row>
    <row r="1310" spans="3:4">
      <c r="C1310">
        <v>42.725000000000001</v>
      </c>
      <c r="D1310">
        <v>1.308914817327629E-4</v>
      </c>
    </row>
    <row r="1311" spans="3:4">
      <c r="C1311">
        <v>42.75</v>
      </c>
      <c r="D1311">
        <v>1.3376653656210701E-4</v>
      </c>
    </row>
    <row r="1312" spans="3:4">
      <c r="C1312">
        <v>42.774999999999999</v>
      </c>
      <c r="D1312">
        <v>1.3692947819073605E-4</v>
      </c>
    </row>
    <row r="1313" spans="3:4">
      <c r="C1313">
        <v>42.8</v>
      </c>
      <c r="D1313">
        <v>1.4037302305084376E-4</v>
      </c>
    </row>
    <row r="1314" spans="3:4">
      <c r="C1314">
        <v>42.825000000000003</v>
      </c>
      <c r="D1314">
        <v>1.4409130469609987E-4</v>
      </c>
    </row>
    <row r="1315" spans="3:4">
      <c r="C1315">
        <v>42.85</v>
      </c>
      <c r="D1315">
        <v>1.4807972909019313E-4</v>
      </c>
    </row>
    <row r="1316" spans="3:4">
      <c r="C1316">
        <v>42.875</v>
      </c>
      <c r="D1316">
        <v>1.5233484185113116E-4</v>
      </c>
    </row>
    <row r="1317" spans="3:4">
      <c r="C1317">
        <v>42.9</v>
      </c>
      <c r="D1317">
        <v>1.5685420680853899E-4</v>
      </c>
    </row>
    <row r="1318" spans="3:4">
      <c r="C1318">
        <v>42.924999999999997</v>
      </c>
      <c r="D1318">
        <v>1.6163629520165148E-4</v>
      </c>
    </row>
    <row r="1319" spans="3:4">
      <c r="C1319">
        <v>42.95</v>
      </c>
      <c r="D1319">
        <v>1.6668038482936238E-4</v>
      </c>
    </row>
    <row r="1320" spans="3:4">
      <c r="C1320">
        <v>42.975000000000001</v>
      </c>
      <c r="D1320">
        <v>1.7198646845874711E-4</v>
      </c>
    </row>
    <row r="1321" spans="3:4">
      <c r="C1321">
        <v>43</v>
      </c>
      <c r="D1321">
        <v>1.7755517080311517E-4</v>
      </c>
    </row>
    <row r="1322" spans="3:4">
      <c r="C1322">
        <v>43.024999999999999</v>
      </c>
      <c r="D1322">
        <v>1.8338767339343688E-4</v>
      </c>
    </row>
    <row r="1323" spans="3:4">
      <c r="C1323">
        <v>43.05</v>
      </c>
      <c r="D1323">
        <v>1.8948564668629371E-4</v>
      </c>
    </row>
    <row r="1324" spans="3:4">
      <c r="C1324">
        <v>43.075000000000003</v>
      </c>
      <c r="D1324">
        <v>1.958511887760812E-4</v>
      </c>
    </row>
    <row r="1325" spans="3:4">
      <c r="C1325">
        <v>43.1</v>
      </c>
      <c r="D1325">
        <v>2.02486770107867E-4</v>
      </c>
    </row>
    <row r="1326" spans="3:4">
      <c r="C1326">
        <v>43.125</v>
      </c>
      <c r="D1326">
        <v>2.0939518361886618E-4</v>
      </c>
    </row>
    <row r="1327" spans="3:4">
      <c r="C1327">
        <v>43.15</v>
      </c>
      <c r="D1327">
        <v>2.1657949977022266E-4</v>
      </c>
    </row>
    <row r="1328" spans="3:4">
      <c r="C1328">
        <v>43.174999999999997</v>
      </c>
      <c r="D1328">
        <v>2.2404302596564865E-4</v>
      </c>
    </row>
    <row r="1329" spans="3:4">
      <c r="C1329">
        <v>43.2</v>
      </c>
      <c r="D1329">
        <v>2.3178926988891716E-4</v>
      </c>
    </row>
    <row r="1330" spans="3:4">
      <c r="C1330">
        <v>43.225000000000001</v>
      </c>
      <c r="D1330">
        <v>2.3982190632761859E-4</v>
      </c>
    </row>
    <row r="1331" spans="3:4">
      <c r="C1331">
        <v>43.25</v>
      </c>
      <c r="D1331">
        <v>2.4814474708538721E-4</v>
      </c>
    </row>
    <row r="1332" spans="3:4">
      <c r="C1332">
        <v>43.274999999999999</v>
      </c>
      <c r="D1332">
        <v>2.5676171361880168E-4</v>
      </c>
    </row>
    <row r="1333" spans="3:4">
      <c r="C1333">
        <v>43.3</v>
      </c>
      <c r="D1333">
        <v>2.6567681206781394E-4</v>
      </c>
    </row>
    <row r="1334" spans="3:4">
      <c r="C1334">
        <v>43.325000000000003</v>
      </c>
      <c r="D1334">
        <v>2.7489411037979252E-4</v>
      </c>
    </row>
    <row r="1335" spans="3:4">
      <c r="C1335">
        <v>43.35</v>
      </c>
      <c r="D1335">
        <v>2.8441771725689529E-4</v>
      </c>
    </row>
    <row r="1336" spans="3:4">
      <c r="C1336">
        <v>43.375</v>
      </c>
      <c r="D1336">
        <v>2.9425176268423807E-4</v>
      </c>
    </row>
    <row r="1337" spans="3:4">
      <c r="C1337">
        <v>43.4</v>
      </c>
      <c r="D1337">
        <v>3.0440037982241519E-4</v>
      </c>
    </row>
    <row r="1338" spans="3:4">
      <c r="C1338">
        <v>43.424999999999997</v>
      </c>
      <c r="D1338">
        <v>3.1486768807205038E-4</v>
      </c>
    </row>
    <row r="1339" spans="3:4">
      <c r="C1339">
        <v>43.45</v>
      </c>
      <c r="D1339">
        <v>3.2565777714037942E-4</v>
      </c>
    </row>
    <row r="1340" spans="3:4">
      <c r="C1340">
        <v>43.475000000000001</v>
      </c>
      <c r="D1340">
        <v>3.3677469196044085E-4</v>
      </c>
    </row>
    <row r="1341" spans="3:4">
      <c r="C1341">
        <v>43.5</v>
      </c>
      <c r="D1341">
        <v>3.4822241833212884E-4</v>
      </c>
    </row>
    <row r="1342" spans="3:4">
      <c r="C1342">
        <v>43.524999999999999</v>
      </c>
      <c r="D1342">
        <v>3.5999556933781382E-4</v>
      </c>
    </row>
    <row r="1343" spans="3:4">
      <c r="C1343">
        <v>43.55</v>
      </c>
      <c r="D1343">
        <v>3.7211839215490057E-4</v>
      </c>
    </row>
    <row r="1344" spans="3:4">
      <c r="C1344">
        <v>43.575000000000003</v>
      </c>
      <c r="D1344">
        <v>3.8458314805919579E-4</v>
      </c>
    </row>
    <row r="1345" spans="3:4">
      <c r="C1345">
        <v>43.6</v>
      </c>
      <c r="D1345">
        <v>3.97393517122305E-4</v>
      </c>
    </row>
    <row r="1346" spans="3:4">
      <c r="C1346">
        <v>43.625</v>
      </c>
      <c r="D1346">
        <v>4.1055304458894183E-4</v>
      </c>
    </row>
    <row r="1347" spans="3:4">
      <c r="C1347">
        <v>43.65</v>
      </c>
      <c r="D1347">
        <v>4.2406513086650681E-4</v>
      </c>
    </row>
    <row r="1348" spans="3:4">
      <c r="C1348">
        <v>43.674999999999997</v>
      </c>
      <c r="D1348">
        <v>4.3793302141074476E-4</v>
      </c>
    </row>
    <row r="1349" spans="3:4">
      <c r="C1349">
        <v>43.7</v>
      </c>
      <c r="D1349">
        <v>4.5215979652107733E-4</v>
      </c>
    </row>
    <row r="1350" spans="3:4">
      <c r="C1350">
        <v>43.725000000000001</v>
      </c>
      <c r="D1350">
        <v>4.6674836105991749E-4</v>
      </c>
    </row>
    <row r="1351" spans="3:4">
      <c r="C1351">
        <v>43.75</v>
      </c>
      <c r="D1351">
        <v>4.8170143411077019E-4</v>
      </c>
    </row>
    <row r="1352" spans="3:4">
      <c r="C1352">
        <v>43.774999999999999</v>
      </c>
      <c r="D1352">
        <v>4.9702153859067265E-4</v>
      </c>
    </row>
    <row r="1353" spans="3:4">
      <c r="C1353">
        <v>43.8</v>
      </c>
      <c r="D1353">
        <v>5.1271099083304505E-4</v>
      </c>
    </row>
    <row r="1354" spans="3:4">
      <c r="C1354">
        <v>43.825000000000003</v>
      </c>
      <c r="D1354">
        <v>5.2877189015761877E-4</v>
      </c>
    </row>
    <row r="1355" spans="3:4">
      <c r="C1355">
        <v>43.85</v>
      </c>
      <c r="D1355">
        <v>5.452061084447443E-4</v>
      </c>
    </row>
    <row r="1356" spans="3:4">
      <c r="C1356">
        <v>43.875</v>
      </c>
      <c r="D1356">
        <v>5.6201527973178734E-4</v>
      </c>
    </row>
    <row r="1357" spans="3:4">
      <c r="C1357">
        <v>43.9</v>
      </c>
      <c r="D1357">
        <v>5.7920078984998802E-4</v>
      </c>
    </row>
    <row r="1358" spans="3:4">
      <c r="C1358">
        <v>43.924999999999997</v>
      </c>
      <c r="D1358">
        <v>5.9676376612057469E-4</v>
      </c>
    </row>
    <row r="1359" spans="3:4">
      <c r="C1359">
        <v>43.95</v>
      </c>
      <c r="D1359">
        <v>6.1470506712937942E-4</v>
      </c>
    </row>
    <row r="1360" spans="3:4">
      <c r="C1360">
        <v>43.975000000000001</v>
      </c>
      <c r="D1360">
        <v>6.3302527259976042E-4</v>
      </c>
    </row>
    <row r="1361" spans="3:4">
      <c r="C1361">
        <v>44</v>
      </c>
      <c r="D1361">
        <v>6.5172467338384782E-4</v>
      </c>
    </row>
    <row r="1362" spans="3:4">
      <c r="C1362">
        <v>44.024999999999999</v>
      </c>
      <c r="D1362">
        <v>6.7080326159270364E-4</v>
      </c>
    </row>
    <row r="1363" spans="3:4">
      <c r="C1363">
        <v>44.05</v>
      </c>
      <c r="D1363">
        <v>6.9026072088621037E-4</v>
      </c>
    </row>
    <row r="1364" spans="3:4">
      <c r="C1364">
        <v>44.075000000000003</v>
      </c>
      <c r="D1364">
        <v>7.1009641694380892E-4</v>
      </c>
    </row>
    <row r="1365" spans="3:4">
      <c r="C1365">
        <v>44.1</v>
      </c>
      <c r="D1365">
        <v>7.3030938813758409E-4</v>
      </c>
    </row>
    <row r="1366" spans="3:4">
      <c r="C1366">
        <v>44.125</v>
      </c>
      <c r="D1366">
        <v>7.5089833642921701E-4</v>
      </c>
    </row>
    <row r="1367" spans="3:4">
      <c r="C1367">
        <v>44.15</v>
      </c>
      <c r="D1367">
        <v>7.7186161851270317E-4</v>
      </c>
    </row>
    <row r="1368" spans="3:4">
      <c r="C1368">
        <v>44.174999999999997</v>
      </c>
      <c r="D1368">
        <v>7.9319723722475627E-4</v>
      </c>
    </row>
    <row r="1369" spans="3:4">
      <c r="C1369">
        <v>44.2</v>
      </c>
      <c r="D1369">
        <v>8.149028332449052E-4</v>
      </c>
    </row>
    <row r="1370" spans="3:4">
      <c r="C1370">
        <v>44.225000000000001</v>
      </c>
      <c r="D1370">
        <v>8.3697567710744444E-4</v>
      </c>
    </row>
    <row r="1371" spans="3:4">
      <c r="C1371">
        <v>44.25</v>
      </c>
      <c r="D1371">
        <v>8.5940201321418788E-4</v>
      </c>
    </row>
    <row r="1372" spans="3:4">
      <c r="C1372">
        <v>44.274999999999999</v>
      </c>
      <c r="D1372">
        <v>8.8220025118379477E-4</v>
      </c>
    </row>
    <row r="1373" spans="3:4">
      <c r="C1373">
        <v>44.3</v>
      </c>
      <c r="D1373">
        <v>9.0535521990603755E-4</v>
      </c>
    </row>
    <row r="1374" spans="3:4">
      <c r="C1374">
        <v>44.325000000000003</v>
      </c>
      <c r="D1374">
        <v>9.2886263818876705E-4</v>
      </c>
    </row>
    <row r="1375" spans="3:4">
      <c r="C1375">
        <v>44.35</v>
      </c>
      <c r="D1375">
        <v>9.5271782011445048E-4</v>
      </c>
    </row>
    <row r="1376" spans="3:4">
      <c r="C1376">
        <v>44.375</v>
      </c>
      <c r="D1376">
        <v>9.7691566938627045E-4</v>
      </c>
    </row>
    <row r="1377" spans="3:4">
      <c r="C1377">
        <v>44.4</v>
      </c>
      <c r="D1377">
        <v>1.0014506741372062E-3</v>
      </c>
    </row>
    <row r="1378" spans="3:4">
      <c r="C1378">
        <v>44.424999999999997</v>
      </c>
      <c r="D1378">
        <v>1.0263169022225827E-3</v>
      </c>
    </row>
    <row r="1379" spans="3:4">
      <c r="C1379">
        <v>44.45</v>
      </c>
      <c r="D1379">
        <v>1.0515079970161193E-3</v>
      </c>
    </row>
    <row r="1380" spans="3:4">
      <c r="C1380">
        <v>44.475000000000001</v>
      </c>
      <c r="D1380">
        <v>1.0770171737291558E-3</v>
      </c>
    </row>
    <row r="1381" spans="3:4">
      <c r="C1381">
        <v>44.5</v>
      </c>
      <c r="D1381">
        <v>1.1028372162719109E-3</v>
      </c>
    </row>
    <row r="1382" spans="3:4">
      <c r="C1382">
        <v>44.524999999999999</v>
      </c>
      <c r="D1382">
        <v>1.1289604746752752E-3</v>
      </c>
    </row>
    <row r="1383" spans="3:4">
      <c r="C1383">
        <v>44.55</v>
      </c>
      <c r="D1383">
        <v>1.1553788630908023E-3</v>
      </c>
    </row>
    <row r="1384" spans="3:4">
      <c r="C1384">
        <v>44.575000000000003</v>
      </c>
      <c r="D1384">
        <v>1.1820838583858477E-3</v>
      </c>
    </row>
    <row r="1385" spans="3:4">
      <c r="C1385">
        <v>44.6</v>
      </c>
      <c r="D1385">
        <v>1.2090664993501404E-3</v>
      </c>
    </row>
    <row r="1386" spans="3:4">
      <c r="C1386">
        <v>44.625</v>
      </c>
      <c r="D1386">
        <v>1.2363173865289859E-3</v>
      </c>
    </row>
    <row r="1387" spans="3:4">
      <c r="C1387">
        <v>44.65</v>
      </c>
      <c r="D1387">
        <v>1.2638266826976467E-3</v>
      </c>
    </row>
    <row r="1388" spans="3:4">
      <c r="C1388">
        <v>44.674999999999997</v>
      </c>
      <c r="D1388">
        <v>1.2915841139903381E-3</v>
      </c>
    </row>
    <row r="1389" spans="3:4">
      <c r="C1389">
        <v>44.7</v>
      </c>
      <c r="D1389">
        <v>1.3195789716962841E-3</v>
      </c>
    </row>
    <row r="1390" spans="3:4">
      <c r="C1390">
        <v>44.725000000000001</v>
      </c>
      <c r="D1390">
        <v>1.34780011473435E-3</v>
      </c>
    </row>
    <row r="1391" spans="3:4">
      <c r="C1391">
        <v>44.75</v>
      </c>
      <c r="D1391">
        <v>1.3762359728164096E-3</v>
      </c>
    </row>
    <row r="1392" spans="3:4">
      <c r="C1392">
        <v>44.774999999999999</v>
      </c>
      <c r="D1392">
        <v>1.4048745503086972E-3</v>
      </c>
    </row>
    <row r="1393" spans="3:4">
      <c r="C1393">
        <v>44.8</v>
      </c>
      <c r="D1393">
        <v>1.4337034307990554E-3</v>
      </c>
    </row>
    <row r="1394" spans="3:4">
      <c r="C1394">
        <v>44.825000000000003</v>
      </c>
      <c r="D1394">
        <v>1.4627097823767144E-3</v>
      </c>
    </row>
    <row r="1395" spans="3:4">
      <c r="C1395">
        <v>44.85</v>
      </c>
      <c r="D1395">
        <v>1.4918803636301461E-3</v>
      </c>
    </row>
    <row r="1396" spans="3:4">
      <c r="C1396">
        <v>44.875</v>
      </c>
      <c r="D1396">
        <v>1.52120153036688E-3</v>
      </c>
    </row>
    <row r="1397" spans="3:4">
      <c r="C1397">
        <v>44.9</v>
      </c>
      <c r="D1397">
        <v>1.5506592430581192E-3</v>
      </c>
    </row>
    <row r="1398" spans="3:4">
      <c r="C1398">
        <v>44.924999999999997</v>
      </c>
      <c r="D1398">
        <v>1.5802390750094262E-3</v>
      </c>
    </row>
    <row r="1399" spans="3:4">
      <c r="C1399">
        <v>44.95</v>
      </c>
      <c r="D1399">
        <v>1.6099262212572857E-3</v>
      </c>
    </row>
    <row r="1400" spans="3:4">
      <c r="C1400">
        <v>44.975000000000001</v>
      </c>
      <c r="D1400">
        <v>1.6397055081901176E-3</v>
      </c>
    </row>
    <row r="1401" spans="3:4">
      <c r="C1401">
        <v>45</v>
      </c>
      <c r="D1401">
        <v>1.669561403890472E-3</v>
      </c>
    </row>
    <row r="1402" spans="3:4">
      <c r="C1402">
        <v>45.024999999999999</v>
      </c>
      <c r="D1402">
        <v>1.6994780291939746E-3</v>
      </c>
    </row>
    <row r="1403" spans="3:4">
      <c r="C1403">
        <v>45.05</v>
      </c>
      <c r="D1403">
        <v>1.7294391694588844E-3</v>
      </c>
    </row>
    <row r="1404" spans="3:4">
      <c r="C1404">
        <v>45.075000000000003</v>
      </c>
      <c r="D1404">
        <v>1.7594282870385641E-3</v>
      </c>
    </row>
    <row r="1405" spans="3:4">
      <c r="C1405">
        <v>45.1</v>
      </c>
      <c r="D1405">
        <v>1.7894285344478419E-3</v>
      </c>
    </row>
    <row r="1406" spans="3:4">
      <c r="C1406">
        <v>45.125</v>
      </c>
      <c r="D1406">
        <v>1.819422768212329E-3</v>
      </c>
    </row>
    <row r="1407" spans="3:4">
      <c r="C1407">
        <v>45.15</v>
      </c>
      <c r="D1407">
        <v>1.8493935633885341E-3</v>
      </c>
    </row>
    <row r="1408" spans="3:4">
      <c r="C1408">
        <v>45.174999999999997</v>
      </c>
      <c r="D1408">
        <v>1.8793232287408969E-3</v>
      </c>
    </row>
    <row r="1409" spans="3:4">
      <c r="C1409">
        <v>45.2</v>
      </c>
      <c r="D1409">
        <v>1.9091938225602732E-3</v>
      </c>
    </row>
    <row r="1410" spans="3:4">
      <c r="C1410">
        <v>45.225000000000001</v>
      </c>
      <c r="D1410">
        <v>1.9389871691070759E-3</v>
      </c>
    </row>
    <row r="1411" spans="3:4">
      <c r="C1411">
        <v>45.25</v>
      </c>
      <c r="D1411">
        <v>1.9686848756604257E-3</v>
      </c>
    </row>
    <row r="1412" spans="3:4">
      <c r="C1412">
        <v>45.274999999999999</v>
      </c>
      <c r="D1412">
        <v>1.9982683501534558E-3</v>
      </c>
    </row>
    <row r="1413" spans="3:4">
      <c r="C1413">
        <v>45.3</v>
      </c>
      <c r="D1413">
        <v>2.0277188193732671E-3</v>
      </c>
    </row>
    <row r="1414" spans="3:4">
      <c r="C1414">
        <v>45.325000000000003</v>
      </c>
      <c r="D1414">
        <v>2.057017347702552E-3</v>
      </c>
    </row>
    <row r="1415" spans="3:4">
      <c r="C1415">
        <v>45.35</v>
      </c>
      <c r="D1415">
        <v>2.0861448563786623E-3</v>
      </c>
    </row>
    <row r="1416" spans="3:4">
      <c r="C1416">
        <v>45.375</v>
      </c>
      <c r="D1416">
        <v>2.1150821432441803E-3</v>
      </c>
    </row>
    <row r="1417" spans="3:4">
      <c r="C1417">
        <v>45.4</v>
      </c>
      <c r="D1417">
        <v>2.1438099029620077E-3</v>
      </c>
    </row>
    <row r="1418" spans="3:4">
      <c r="C1418">
        <v>45.424999999999997</v>
      </c>
      <c r="D1418">
        <v>2.1723087476664925E-3</v>
      </c>
    </row>
    <row r="1419" spans="3:4">
      <c r="C1419">
        <v>45.45</v>
      </c>
      <c r="D1419">
        <v>2.2005592280208448E-3</v>
      </c>
    </row>
    <row r="1420" spans="3:4">
      <c r="C1420">
        <v>45.475000000000001</v>
      </c>
      <c r="D1420">
        <v>2.2285418546500405E-3</v>
      </c>
    </row>
    <row r="1421" spans="3:4">
      <c r="C1421">
        <v>45.5</v>
      </c>
      <c r="D1421">
        <v>2.2562371199169608E-3</v>
      </c>
    </row>
    <row r="1422" spans="3:4">
      <c r="C1422">
        <v>45.524999999999999</v>
      </c>
      <c r="D1422">
        <v>2.283625520008682E-3</v>
      </c>
    </row>
    <row r="1423" spans="3:4">
      <c r="C1423">
        <v>45.55</v>
      </c>
      <c r="D1423">
        <v>2.3106875772986495E-3</v>
      </c>
    </row>
    <row r="1424" spans="3:4">
      <c r="C1424">
        <v>45.575000000000003</v>
      </c>
      <c r="D1424">
        <v>2.3374038629494563E-3</v>
      </c>
    </row>
    <row r="1425" spans="3:4">
      <c r="C1425">
        <v>45.6</v>
      </c>
      <c r="D1425">
        <v>2.3637550197202176E-3</v>
      </c>
    </row>
    <row r="1426" spans="3:4">
      <c r="C1426">
        <v>45.625</v>
      </c>
      <c r="D1426">
        <v>2.3897217849414109E-3</v>
      </c>
    </row>
    <row r="1427" spans="3:4">
      <c r="C1427">
        <v>45.65</v>
      </c>
      <c r="D1427">
        <v>2.4152850136195578E-3</v>
      </c>
    </row>
    <row r="1428" spans="3:4">
      <c r="C1428">
        <v>45.674999999999997</v>
      </c>
      <c r="D1428">
        <v>2.4404257016332779E-3</v>
      </c>
    </row>
    <row r="1429" spans="3:4">
      <c r="C1429">
        <v>45.7</v>
      </c>
      <c r="D1429">
        <v>2.4651250089816556E-3</v>
      </c>
    </row>
    <row r="1430" spans="3:4">
      <c r="C1430">
        <v>45.725000000000001</v>
      </c>
      <c r="D1430">
        <v>2.4893642830454599E-3</v>
      </c>
    </row>
    <row r="1431" spans="3:4">
      <c r="C1431">
        <v>45.75</v>
      </c>
      <c r="D1431">
        <v>2.5131250818210839E-3</v>
      </c>
    </row>
    <row r="1432" spans="3:4">
      <c r="C1432">
        <v>45.774999999999999</v>
      </c>
      <c r="D1432">
        <v>2.5363891970869557E-3</v>
      </c>
    </row>
    <row r="1433" spans="3:4">
      <c r="C1433">
        <v>45.8</v>
      </c>
      <c r="D1433">
        <v>2.5591386774617836E-3</v>
      </c>
    </row>
    <row r="1434" spans="3:4">
      <c r="C1434">
        <v>45.825000000000003</v>
      </c>
      <c r="D1434">
        <v>2.5813558513138077E-3</v>
      </c>
    </row>
    <row r="1435" spans="3:4">
      <c r="C1435">
        <v>45.85</v>
      </c>
      <c r="D1435">
        <v>2.6030233494802935E-3</v>
      </c>
    </row>
    <row r="1436" spans="3:4">
      <c r="C1436">
        <v>45.875</v>
      </c>
      <c r="D1436">
        <v>2.6241241277562889E-3</v>
      </c>
    </row>
    <row r="1437" spans="3:4">
      <c r="C1437">
        <v>45.9</v>
      </c>
      <c r="D1437">
        <v>2.6446414891119845E-3</v>
      </c>
    </row>
    <row r="1438" spans="3:4">
      <c r="C1438">
        <v>45.924999999999997</v>
      </c>
      <c r="D1438">
        <v>2.6645591055981014E-3</v>
      </c>
    </row>
    <row r="1439" spans="3:4">
      <c r="C1439">
        <v>45.95</v>
      </c>
      <c r="D1439">
        <v>2.6838610398990251E-3</v>
      </c>
    </row>
    <row r="1440" spans="3:4">
      <c r="C1440">
        <v>45.975000000000001</v>
      </c>
      <c r="D1440">
        <v>2.7025317664938985E-3</v>
      </c>
    </row>
    <row r="1441" spans="3:4">
      <c r="C1441">
        <v>46</v>
      </c>
      <c r="D1441">
        <v>2.7205561923861823E-3</v>
      </c>
    </row>
    <row r="1442" spans="3:4">
      <c r="C1442">
        <v>46.024999999999999</v>
      </c>
      <c r="D1442">
        <v>2.7379196773629614E-3</v>
      </c>
    </row>
    <row r="1443" spans="3:4">
      <c r="C1443">
        <v>46.05</v>
      </c>
      <c r="D1443">
        <v>2.7546080537458298E-3</v>
      </c>
    </row>
    <row r="1444" spans="3:4">
      <c r="C1444">
        <v>46.075000000000003</v>
      </c>
      <c r="D1444">
        <v>2.7706076455959548E-3</v>
      </c>
    </row>
    <row r="1445" spans="3:4">
      <c r="C1445">
        <v>46.1</v>
      </c>
      <c r="D1445">
        <v>2.7859052873368709E-3</v>
      </c>
    </row>
    <row r="1446" spans="3:4">
      <c r="C1446">
        <v>46.125</v>
      </c>
      <c r="D1446">
        <v>2.8004883417593286E-3</v>
      </c>
    </row>
    <row r="1447" spans="3:4">
      <c r="C1447">
        <v>46.15</v>
      </c>
      <c r="D1447">
        <v>2.8143447173737046E-3</v>
      </c>
    </row>
    <row r="1448" spans="3:4">
      <c r="C1448">
        <v>46.174999999999997</v>
      </c>
      <c r="D1448">
        <v>2.8274628850765227E-3</v>
      </c>
    </row>
    <row r="1449" spans="3:4">
      <c r="C1449">
        <v>46.2</v>
      </c>
      <c r="D1449">
        <v>2.839831894098809E-3</v>
      </c>
    </row>
    <row r="1450" spans="3:4">
      <c r="C1450">
        <v>46.225000000000001</v>
      </c>
      <c r="D1450">
        <v>2.8514413872053803E-3</v>
      </c>
    </row>
    <row r="1451" spans="3:4">
      <c r="C1451">
        <v>46.25</v>
      </c>
      <c r="D1451">
        <v>2.8622816151153549E-3</v>
      </c>
    </row>
    <row r="1452" spans="3:4">
      <c r="C1452">
        <v>46.274999999999999</v>
      </c>
      <c r="D1452">
        <v>2.8723434501157804E-3</v>
      </c>
    </row>
    <row r="1453" spans="3:4">
      <c r="C1453">
        <v>46.3</v>
      </c>
      <c r="D1453">
        <v>2.8816183988416349E-3</v>
      </c>
    </row>
    <row r="1454" spans="3:4">
      <c r="C1454">
        <v>46.325000000000003</v>
      </c>
      <c r="D1454">
        <v>2.8900986141970784E-3</v>
      </c>
    </row>
    <row r="1455" spans="3:4">
      <c r="C1455">
        <v>46.35</v>
      </c>
      <c r="D1455">
        <v>2.8977769063944937E-3</v>
      </c>
    </row>
    <row r="1456" spans="3:4">
      <c r="C1456">
        <v>46.375</v>
      </c>
      <c r="D1456">
        <v>2.904646753089444E-3</v>
      </c>
    </row>
    <row r="1457" spans="3:4">
      <c r="C1457">
        <v>46.4</v>
      </c>
      <c r="D1457">
        <v>2.9107023085915085E-3</v>
      </c>
    </row>
    <row r="1458" spans="3:4">
      <c r="C1458">
        <v>46.424999999999997</v>
      </c>
      <c r="D1458">
        <v>2.9159384121327215E-3</v>
      </c>
    </row>
    <row r="1459" spans="3:4">
      <c r="C1459">
        <v>46.45</v>
      </c>
      <c r="D1459">
        <v>2.9203505951771579E-3</v>
      </c>
    </row>
    <row r="1460" spans="3:4">
      <c r="C1460">
        <v>46.475000000000001</v>
      </c>
      <c r="D1460">
        <v>2.923935087757127E-3</v>
      </c>
    </row>
    <row r="1461" spans="3:4">
      <c r="C1461">
        <v>46.5</v>
      </c>
      <c r="D1461">
        <v>2.9266888238233097E-3</v>
      </c>
    </row>
    <row r="1462" spans="3:4">
      <c r="C1462">
        <v>46.524999999999999</v>
      </c>
      <c r="D1462">
        <v>2.9285987490456104E-3</v>
      </c>
    </row>
    <row r="1463" spans="3:4">
      <c r="C1463">
        <v>46.55</v>
      </c>
      <c r="D1463">
        <v>2.9296852756424616E-3</v>
      </c>
    </row>
    <row r="1464" spans="3:4">
      <c r="C1464">
        <v>46.575000000000003</v>
      </c>
      <c r="D1464">
        <v>2.9299360697900134E-3</v>
      </c>
    </row>
    <row r="1465" spans="3:4">
      <c r="C1465">
        <v>46.6</v>
      </c>
      <c r="D1465">
        <v>2.9293509168389254E-3</v>
      </c>
    </row>
    <row r="1466" spans="3:4">
      <c r="C1466">
        <v>46.625</v>
      </c>
      <c r="D1466">
        <v>2.9279303175900316E-3</v>
      </c>
    </row>
    <row r="1467" spans="3:4">
      <c r="C1467">
        <v>46.65</v>
      </c>
      <c r="D1467">
        <v>2.925675487580067E-3</v>
      </c>
    </row>
    <row r="1468" spans="3:4">
      <c r="C1468">
        <v>46.674999999999997</v>
      </c>
      <c r="D1468">
        <v>2.9225883553483699E-3</v>
      </c>
    </row>
    <row r="1469" spans="3:4">
      <c r="C1469">
        <v>46.7</v>
      </c>
      <c r="D1469">
        <v>2.9186715596880414E-3</v>
      </c>
    </row>
    <row r="1470" spans="3:4">
      <c r="C1470">
        <v>46.725000000000001</v>
      </c>
      <c r="D1470">
        <v>2.9139284458870205E-3</v>
      </c>
    </row>
    <row r="1471" spans="3:4">
      <c r="C1471">
        <v>46.75</v>
      </c>
      <c r="D1471">
        <v>2.9083630609666013E-3</v>
      </c>
    </row>
    <row r="1472" spans="3:4">
      <c r="C1472">
        <v>46.774999999999999</v>
      </c>
      <c r="D1472">
        <v>2.9019801479268532E-3</v>
      </c>
    </row>
    <row r="1473" spans="3:4">
      <c r="C1473">
        <v>46.8</v>
      </c>
      <c r="D1473">
        <v>2.8947851390104112E-3</v>
      </c>
    </row>
    <row r="1474" spans="3:4">
      <c r="C1474">
        <v>46.825000000000003</v>
      </c>
      <c r="D1474">
        <v>2.8867841479980399E-3</v>
      </c>
    </row>
    <row r="1475" spans="3:4">
      <c r="C1475">
        <v>46.85</v>
      </c>
      <c r="D1475">
        <v>2.877983961551226E-3</v>
      </c>
    </row>
    <row r="1476" spans="3:4">
      <c r="C1476">
        <v>46.875</v>
      </c>
      <c r="D1476">
        <v>2.8683920296190177E-3</v>
      </c>
    </row>
    <row r="1477" spans="3:4">
      <c r="C1477">
        <v>46.9</v>
      </c>
      <c r="D1477">
        <v>2.8580164549280493E-3</v>
      </c>
    </row>
    <row r="1478" spans="3:4">
      <c r="C1478">
        <v>46.924999999999997</v>
      </c>
      <c r="D1478">
        <v>2.8468659815765189E-3</v>
      </c>
    </row>
    <row r="1479" spans="3:4">
      <c r="C1479">
        <v>46.95</v>
      </c>
      <c r="D1479">
        <v>2.8349499827546123E-3</v>
      </c>
    </row>
    <row r="1480" spans="3:4">
      <c r="C1480">
        <v>46.975000000000001</v>
      </c>
      <c r="D1480">
        <v>2.8222784476154656E-3</v>
      </c>
    </row>
    <row r="1481" spans="3:4">
      <c r="C1481">
        <v>47</v>
      </c>
      <c r="D1481">
        <v>2.8088619673224571E-3</v>
      </c>
    </row>
    <row r="1482" spans="3:4">
      <c r="C1482">
        <v>47.024999999999999</v>
      </c>
      <c r="D1482">
        <v>2.7947117203000779E-3</v>
      </c>
    </row>
    <row r="1483" spans="3:4">
      <c r="C1483">
        <v>47.05</v>
      </c>
      <c r="D1483">
        <v>2.7798394567171243E-3</v>
      </c>
    </row>
    <row r="1484" spans="3:4">
      <c r="C1484">
        <v>47.075000000000003</v>
      </c>
      <c r="D1484">
        <v>2.7642574822323851E-3</v>
      </c>
    </row>
    <row r="1485" spans="3:4">
      <c r="C1485">
        <v>47.1</v>
      </c>
      <c r="D1485">
        <v>2.7479786410342247E-3</v>
      </c>
    </row>
    <row r="1486" spans="3:4">
      <c r="C1486">
        <v>47.125</v>
      </c>
      <c r="D1486">
        <v>2.7310162982068483E-3</v>
      </c>
    </row>
    <row r="1487" spans="3:4">
      <c r="C1487">
        <v>47.15</v>
      </c>
      <c r="D1487">
        <v>2.7133843214570616E-3</v>
      </c>
    </row>
    <row r="1488" spans="3:4">
      <c r="C1488">
        <v>47.174999999999997</v>
      </c>
      <c r="D1488">
        <v>2.6950970622364864E-3</v>
      </c>
    </row>
    <row r="1489" spans="3:4">
      <c r="C1489">
        <v>47.2</v>
      </c>
      <c r="D1489">
        <v>2.6761693362952034E-3</v>
      </c>
    </row>
    <row r="1490" spans="3:4">
      <c r="C1490">
        <v>47.225000000000001</v>
      </c>
      <c r="D1490">
        <v>2.6566164037035906E-3</v>
      </c>
    </row>
    <row r="1491" spans="3:4">
      <c r="C1491">
        <v>47.25</v>
      </c>
      <c r="D1491">
        <v>2.6364539483801149E-3</v>
      </c>
    </row>
    <row r="1492" spans="3:4">
      <c r="C1492">
        <v>47.274999999999999</v>
      </c>
      <c r="D1492">
        <v>2.615698057163393E-3</v>
      </c>
    </row>
    <row r="1493" spans="3:4">
      <c r="C1493">
        <v>47.3</v>
      </c>
      <c r="D1493">
        <v>2.5943651984675548E-3</v>
      </c>
    </row>
    <row r="1494" spans="3:4">
      <c r="C1494">
        <v>47.325000000000003</v>
      </c>
      <c r="D1494">
        <v>2.572472200560495E-3</v>
      </c>
    </row>
    <row r="1495" spans="3:4">
      <c r="C1495">
        <v>47.35</v>
      </c>
      <c r="D1495">
        <v>2.550036229504928E-3</v>
      </c>
    </row>
    <row r="1496" spans="3:4">
      <c r="C1496">
        <v>47.375</v>
      </c>
      <c r="D1496">
        <v>2.5270747668027084E-3</v>
      </c>
    </row>
    <row r="1497" spans="3:4">
      <c r="C1497">
        <v>47.4</v>
      </c>
      <c r="D1497">
        <v>2.5036055867829338E-3</v>
      </c>
    </row>
    <row r="1498" spans="3:4">
      <c r="C1498">
        <v>47.424999999999997</v>
      </c>
      <c r="D1498">
        <v>2.4796467337746212E-3</v>
      </c>
    </row>
    <row r="1499" spans="3:4">
      <c r="C1499">
        <v>47.45</v>
      </c>
      <c r="D1499">
        <v>2.4552164991048305E-3</v>
      </c>
    </row>
    <row r="1500" spans="3:4">
      <c r="C1500">
        <v>47.475000000000001</v>
      </c>
      <c r="D1500">
        <v>2.4303333979629311E-3</v>
      </c>
    </row>
    <row r="1501" spans="3:4">
      <c r="C1501">
        <v>47.5</v>
      </c>
      <c r="D1501">
        <v>2.4050161461718375E-3</v>
      </c>
    </row>
    <row r="1502" spans="3:4">
      <c r="C1502">
        <v>47.524999999999999</v>
      </c>
      <c r="D1502">
        <v>2.3792836369065898E-3</v>
      </c>
    </row>
    <row r="1503" spans="3:4">
      <c r="C1503">
        <v>47.55</v>
      </c>
      <c r="D1503">
        <v>2.3531549174004916E-3</v>
      </c>
    </row>
    <row r="1504" spans="3:4">
      <c r="C1504">
        <v>47.575000000000003</v>
      </c>
      <c r="D1504">
        <v>2.3266491656786189E-3</v>
      </c>
    </row>
    <row r="1505" spans="3:4">
      <c r="C1505">
        <v>47.6</v>
      </c>
      <c r="D1505">
        <v>2.2997856673579254E-3</v>
      </c>
    </row>
    <row r="1506" spans="3:4">
      <c r="C1506">
        <v>47.625</v>
      </c>
      <c r="D1506">
        <v>2.2725837925528258E-3</v>
      </c>
    </row>
    <row r="1507" spans="3:4">
      <c r="C1507">
        <v>47.65</v>
      </c>
      <c r="D1507">
        <v>2.2450629729242758E-3</v>
      </c>
    </row>
    <row r="1508" spans="3:4">
      <c r="C1508">
        <v>47.674999999999997</v>
      </c>
      <c r="D1508">
        <v>2.2172426789097781E-3</v>
      </c>
    </row>
    <row r="1509" spans="3:4">
      <c r="C1509">
        <v>47.7</v>
      </c>
      <c r="D1509">
        <v>2.1891423971709496E-3</v>
      </c>
    </row>
    <row r="1510" spans="3:4">
      <c r="C1510">
        <v>47.725000000000001</v>
      </c>
      <c r="D1510">
        <v>2.1607816082942701E-3</v>
      </c>
    </row>
    <row r="1511" spans="3:4">
      <c r="C1511">
        <v>47.75</v>
      </c>
      <c r="D1511">
        <v>2.1321797647799526E-3</v>
      </c>
    </row>
    <row r="1512" spans="3:4">
      <c r="C1512">
        <v>47.774999999999999</v>
      </c>
      <c r="D1512">
        <v>2.103356269352603E-3</v>
      </c>
    </row>
    <row r="1513" spans="3:4">
      <c r="C1513">
        <v>47.8</v>
      </c>
      <c r="D1513">
        <v>2.0743304536264199E-3</v>
      </c>
    </row>
    <row r="1514" spans="3:4">
      <c r="C1514">
        <v>47.825000000000003</v>
      </c>
      <c r="D1514">
        <v>2.0451215571565553E-3</v>
      </c>
    </row>
    <row r="1515" spans="3:4">
      <c r="C1515">
        <v>47.85</v>
      </c>
      <c r="D1515">
        <v>2.0157487069069019E-3</v>
      </c>
    </row>
    <row r="1516" spans="3:4">
      <c r="C1516">
        <v>47.875</v>
      </c>
      <c r="D1516">
        <v>1.9862308971636284E-3</v>
      </c>
    </row>
    <row r="1517" spans="3:4">
      <c r="C1517">
        <v>47.9</v>
      </c>
      <c r="D1517">
        <v>1.9565869699221918E-3</v>
      </c>
    </row>
    <row r="1518" spans="3:4">
      <c r="C1518">
        <v>47.924999999999997</v>
      </c>
      <c r="D1518">
        <v>1.9268355957743981E-3</v>
      </c>
    </row>
    <row r="1519" spans="3:4">
      <c r="C1519">
        <v>47.95</v>
      </c>
      <c r="D1519">
        <v>1.8969952553207073E-3</v>
      </c>
    </row>
    <row r="1520" spans="3:4">
      <c r="C1520">
        <v>47.975000000000001</v>
      </c>
      <c r="D1520">
        <v>1.8670842211313855E-3</v>
      </c>
    </row>
    <row r="1521" spans="3:4">
      <c r="C1521">
        <v>48</v>
      </c>
      <c r="D1521">
        <v>1.8371205402789694E-3</v>
      </c>
    </row>
    <row r="1522" spans="3:4">
      <c r="C1522">
        <v>48.024999999999999</v>
      </c>
      <c r="D1522">
        <v>1.8071220174627357E-3</v>
      </c>
    </row>
    <row r="1523" spans="3:4">
      <c r="C1523">
        <v>48.05</v>
      </c>
      <c r="D1523">
        <v>1.7771061987445372E-3</v>
      </c>
    </row>
    <row r="1524" spans="3:4">
      <c r="C1524">
        <v>48.075000000000003</v>
      </c>
      <c r="D1524">
        <v>1.7470903559138463E-3</v>
      </c>
    </row>
    <row r="1525" spans="3:4">
      <c r="C1525">
        <v>48.1</v>
      </c>
      <c r="D1525">
        <v>1.7170914714981513E-3</v>
      </c>
    </row>
    <row r="1526" spans="3:4">
      <c r="C1526">
        <v>48.125</v>
      </c>
      <c r="D1526">
        <v>1.6871262244335973E-3</v>
      </c>
    </row>
    <row r="1527" spans="3:4">
      <c r="C1527">
        <v>48.15</v>
      </c>
      <c r="D1527">
        <v>1.6572109764089028E-3</v>
      </c>
    </row>
    <row r="1528" spans="3:4">
      <c r="C1528">
        <v>48.174999999999997</v>
      </c>
      <c r="D1528">
        <v>1.6273617588942245E-3</v>
      </c>
    </row>
    <row r="1529" spans="3:4">
      <c r="C1529">
        <v>48.2</v>
      </c>
      <c r="D1529">
        <v>1.5975942608650437E-3</v>
      </c>
    </row>
    <row r="1530" spans="3:4">
      <c r="C1530">
        <v>48.225000000000001</v>
      </c>
      <c r="D1530">
        <v>1.5679238172294702E-3</v>
      </c>
    </row>
    <row r="1531" spans="3:4">
      <c r="C1531">
        <v>48.25</v>
      </c>
      <c r="D1531">
        <v>1.538365397966079E-3</v>
      </c>
    </row>
    <row r="1532" spans="3:4">
      <c r="C1532">
        <v>48.274999999999999</v>
      </c>
      <c r="D1532">
        <v>1.5089335979775816E-3</v>
      </c>
    </row>
    <row r="1533" spans="3:4">
      <c r="C1533">
        <v>48.3</v>
      </c>
      <c r="D1533">
        <v>1.4796426276642884E-3</v>
      </c>
    </row>
    <row r="1534" spans="3:4">
      <c r="C1534">
        <v>48.325000000000003</v>
      </c>
      <c r="D1534">
        <v>1.4505063042198104E-3</v>
      </c>
    </row>
    <row r="1535" spans="3:4">
      <c r="C1535">
        <v>48.35</v>
      </c>
      <c r="D1535">
        <v>1.4215380436498237E-3</v>
      </c>
    </row>
    <row r="1536" spans="3:4">
      <c r="C1536">
        <v>48.375</v>
      </c>
      <c r="D1536">
        <v>1.3927508535135445E-3</v>
      </c>
    </row>
    <row r="1537" spans="3:4">
      <c r="C1537">
        <v>48.4</v>
      </c>
      <c r="D1537">
        <v>1.3641573263858606E-3</v>
      </c>
    </row>
    <row r="1538" spans="3:4">
      <c r="C1538">
        <v>48.424999999999997</v>
      </c>
      <c r="D1538">
        <v>1.3357696340369021E-3</v>
      </c>
    </row>
    <row r="1539" spans="3:4">
      <c r="C1539">
        <v>48.45</v>
      </c>
      <c r="D1539">
        <v>1.3075995223242602E-3</v>
      </c>
    </row>
    <row r="1540" spans="3:4">
      <c r="C1540">
        <v>48.475000000000001</v>
      </c>
      <c r="D1540">
        <v>1.2796583067920262E-3</v>
      </c>
    </row>
    <row r="1541" spans="3:4">
      <c r="C1541">
        <v>48.5</v>
      </c>
      <c r="D1541">
        <v>1.2519568689692943E-3</v>
      </c>
    </row>
    <row r="1542" spans="3:4">
      <c r="C1542">
        <v>48.524999999999999</v>
      </c>
      <c r="D1542">
        <v>1.2245056533596718E-3</v>
      </c>
    </row>
    <row r="1543" spans="3:4">
      <c r="C1543">
        <v>48.55</v>
      </c>
      <c r="D1543">
        <v>1.1973146651121792E-3</v>
      </c>
    </row>
    <row r="1544" spans="3:4">
      <c r="C1544">
        <v>48.575000000000003</v>
      </c>
      <c r="D1544">
        <v>1.1703934683626141E-3</v>
      </c>
    </row>
    <row r="1545" spans="3:4">
      <c r="C1545">
        <v>48.6</v>
      </c>
      <c r="D1545">
        <v>1.1437511852336415E-3</v>
      </c>
    </row>
    <row r="1546" spans="3:4">
      <c r="C1546">
        <v>48.625</v>
      </c>
      <c r="D1546">
        <v>1.1173964954805668E-3</v>
      </c>
    </row>
    <row r="1547" spans="3:4">
      <c r="C1547">
        <v>48.65</v>
      </c>
      <c r="D1547">
        <v>1.0913376367689053E-3</v>
      </c>
    </row>
    <row r="1548" spans="3:4">
      <c r="C1548">
        <v>48.674999999999997</v>
      </c>
      <c r="D1548">
        <v>1.0655824055689446E-3</v>
      </c>
    </row>
    <row r="1549" spans="3:4">
      <c r="C1549">
        <v>48.7</v>
      </c>
      <c r="D1549">
        <v>1.0401381586514536E-3</v>
      </c>
    </row>
    <row r="1550" spans="3:4">
      <c r="C1550">
        <v>48.725000000000001</v>
      </c>
      <c r="D1550">
        <v>1.0150118151681425E-3</v>
      </c>
    </row>
    <row r="1551" spans="3:4">
      <c r="C1551">
        <v>48.75</v>
      </c>
      <c r="D1551">
        <v>9.9020985929944381E-4</v>
      </c>
    </row>
    <row r="1552" spans="3:4">
      <c r="C1552">
        <v>48.774999999999999</v>
      </c>
      <c r="D1552">
        <v>9.6573834345163459E-4</v>
      </c>
    </row>
    <row r="1553" spans="3:4">
      <c r="C1553">
        <v>48.8</v>
      </c>
      <c r="D1553">
        <v>9.4160289198465209E-4</v>
      </c>
    </row>
    <row r="1554" spans="3:4">
      <c r="C1554">
        <v>48.825000000000003</v>
      </c>
      <c r="D1554">
        <v>9.1780870545124038E-4</v>
      </c>
    </row>
    <row r="1555" spans="3:4">
      <c r="C1555">
        <v>48.85</v>
      </c>
      <c r="D1555">
        <v>8.943605653277594E-4</v>
      </c>
    </row>
    <row r="1556" spans="3:4">
      <c r="C1556">
        <v>48.875</v>
      </c>
      <c r="D1556">
        <v>8.712628392162742E-4</v>
      </c>
    </row>
    <row r="1557" spans="3:4">
      <c r="C1557">
        <v>48.9</v>
      </c>
      <c r="D1557">
        <v>8.4851948649726267E-4</v>
      </c>
    </row>
    <row r="1558" spans="3:4">
      <c r="C1558">
        <v>48.924999999999997</v>
      </c>
      <c r="D1558">
        <v>8.2613406441191055E-4</v>
      </c>
    </row>
    <row r="1559" spans="3:4">
      <c r="C1559">
        <v>48.95</v>
      </c>
      <c r="D1559">
        <v>8.0410973455253133E-4</v>
      </c>
    </row>
    <row r="1560" spans="3:4">
      <c r="C1560">
        <v>48.975000000000001</v>
      </c>
      <c r="D1560">
        <v>7.8244926973962045E-4</v>
      </c>
    </row>
    <row r="1561" spans="3:4">
      <c r="C1561">
        <v>49</v>
      </c>
      <c r="D1561">
        <v>7.6115506126364153E-4</v>
      </c>
    </row>
    <row r="1562" spans="3:4">
      <c r="C1562">
        <v>49.024999999999999</v>
      </c>
      <c r="D1562">
        <v>7.4022912646962114E-4</v>
      </c>
    </row>
    <row r="1563" spans="3:4">
      <c r="C1563">
        <v>49.05</v>
      </c>
      <c r="D1563">
        <v>7.1967311666254518E-4</v>
      </c>
    </row>
    <row r="1564" spans="3:4">
      <c r="C1564">
        <v>49.075000000000003</v>
      </c>
      <c r="D1564">
        <v>6.9948832531139214E-4</v>
      </c>
    </row>
    <row r="1565" spans="3:4">
      <c r="C1565">
        <v>49.1</v>
      </c>
      <c r="D1565">
        <v>6.7967569652987027E-4</v>
      </c>
    </row>
    <row r="1566" spans="3:4">
      <c r="C1566">
        <v>49.125</v>
      </c>
      <c r="D1566">
        <v>6.6023583381176617E-4</v>
      </c>
    </row>
    <row r="1567" spans="3:4">
      <c r="C1567">
        <v>49.15</v>
      </c>
      <c r="D1567">
        <v>6.4116900899906205E-4</v>
      </c>
    </row>
    <row r="1568" spans="3:4">
      <c r="C1568">
        <v>49.174999999999997</v>
      </c>
      <c r="D1568">
        <v>6.2247517146112475E-4</v>
      </c>
    </row>
    <row r="1569" spans="3:4">
      <c r="C1569">
        <v>49.2</v>
      </c>
      <c r="D1569">
        <v>6.0415395746336094E-4</v>
      </c>
    </row>
    <row r="1570" spans="3:4">
      <c r="C1570">
        <v>49.225000000000001</v>
      </c>
      <c r="D1570">
        <v>5.8620469970417839E-4</v>
      </c>
    </row>
    <row r="1571" spans="3:4">
      <c r="C1571">
        <v>49.25</v>
      </c>
      <c r="D1571">
        <v>5.6862643699917982E-4</v>
      </c>
    </row>
    <row r="1572" spans="3:4">
      <c r="C1572">
        <v>49.274999999999999</v>
      </c>
      <c r="D1572">
        <v>5.5141792409195704E-4</v>
      </c>
    </row>
    <row r="1573" spans="3:4">
      <c r="C1573">
        <v>49.3</v>
      </c>
      <c r="D1573">
        <v>5.3457764157120507E-4</v>
      </c>
    </row>
    <row r="1574" spans="3:4">
      <c r="C1574">
        <v>49.325000000000003</v>
      </c>
      <c r="D1574">
        <v>5.1810380587418196E-4</v>
      </c>
    </row>
    <row r="1575" spans="3:4">
      <c r="C1575">
        <v>49.35</v>
      </c>
      <c r="D1575">
        <v>5.0199437935713389E-4</v>
      </c>
    </row>
    <row r="1576" spans="3:4">
      <c r="C1576">
        <v>49.375</v>
      </c>
      <c r="D1576">
        <v>4.8624708041360208E-4</v>
      </c>
    </row>
    <row r="1577" spans="3:4">
      <c r="C1577">
        <v>49.4</v>
      </c>
      <c r="D1577">
        <v>4.7085939362210817E-4</v>
      </c>
    </row>
    <row r="1578" spans="3:4">
      <c r="C1578">
        <v>49.424999999999997</v>
      </c>
      <c r="D1578">
        <v>4.558285799052289E-4</v>
      </c>
    </row>
    <row r="1579" spans="3:4">
      <c r="C1579">
        <v>49.45</v>
      </c>
      <c r="D1579">
        <v>4.4115168668252983E-4</v>
      </c>
    </row>
    <row r="1580" spans="3:4">
      <c r="C1580">
        <v>49.475000000000001</v>
      </c>
      <c r="D1580">
        <v>4.2682555800053221E-4</v>
      </c>
    </row>
    <row r="1581" spans="3:4">
      <c r="C1581">
        <v>49.5</v>
      </c>
      <c r="D1581">
        <v>4.128468446233286E-4</v>
      </c>
    </row>
    <row r="1582" spans="3:4">
      <c r="C1582">
        <v>49.524999999999999</v>
      </c>
      <c r="D1582">
        <v>3.9921201406814013E-4</v>
      </c>
    </row>
    <row r="1583" spans="3:4">
      <c r="C1583">
        <v>49.55</v>
      </c>
      <c r="D1583">
        <v>3.8591736057072887E-4</v>
      </c>
    </row>
    <row r="1584" spans="3:4">
      <c r="C1584">
        <v>49.575000000000003</v>
      </c>
      <c r="D1584">
        <v>3.7295901496613274E-4</v>
      </c>
    </row>
    <row r="1585" spans="3:4">
      <c r="C1585">
        <v>49.6</v>
      </c>
      <c r="D1585">
        <v>3.6033295447095821E-4</v>
      </c>
    </row>
    <row r="1586" spans="3:4">
      <c r="C1586">
        <v>49.625</v>
      </c>
      <c r="D1586">
        <v>3.4803501235399945E-4</v>
      </c>
    </row>
    <row r="1587" spans="3:4">
      <c r="C1587">
        <v>49.65</v>
      </c>
      <c r="D1587">
        <v>3.3606088748267047E-4</v>
      </c>
    </row>
    <row r="1588" spans="3:4">
      <c r="C1588">
        <v>49.674999999999997</v>
      </c>
      <c r="D1588">
        <v>3.2440615373341907E-4</v>
      </c>
    </row>
    <row r="1589" spans="3:4">
      <c r="C1589">
        <v>49.7</v>
      </c>
      <c r="D1589">
        <v>3.1306626925487699E-4</v>
      </c>
    </row>
    <row r="1590" spans="3:4">
      <c r="C1590">
        <v>49.725000000000001</v>
      </c>
      <c r="D1590">
        <v>3.0203658557330625E-4</v>
      </c>
    </row>
    <row r="1591" spans="3:4">
      <c r="C1591">
        <v>49.75</v>
      </c>
      <c r="D1591">
        <v>2.9131235653044032E-4</v>
      </c>
    </row>
    <row r="1592" spans="3:4">
      <c r="C1592">
        <v>49.774999999999999</v>
      </c>
      <c r="D1592">
        <v>2.8088874704457607E-4</v>
      </c>
    </row>
    <row r="1593" spans="3:4">
      <c r="C1593">
        <v>49.8</v>
      </c>
      <c r="D1593">
        <v>2.7076084168641944E-4</v>
      </c>
    </row>
    <row r="1594" spans="3:4">
      <c r="C1594">
        <v>49.825000000000003</v>
      </c>
      <c r="D1594">
        <v>2.6092365306180817E-4</v>
      </c>
    </row>
    <row r="1595" spans="3:4">
      <c r="C1595">
        <v>49.85</v>
      </c>
      <c r="D1595">
        <v>2.5137212999418754E-4</v>
      </c>
    </row>
    <row r="1596" spans="3:4">
      <c r="C1596">
        <v>49.875</v>
      </c>
      <c r="D1596">
        <v>2.4210116550026721E-4</v>
      </c>
    </row>
    <row r="1597" spans="3:4">
      <c r="C1597">
        <v>49.9</v>
      </c>
      <c r="D1597">
        <v>2.3310560455298086E-4</v>
      </c>
    </row>
    <row r="1598" spans="3:4">
      <c r="C1598">
        <v>49.924999999999997</v>
      </c>
      <c r="D1598">
        <v>2.2439132702677027E-4</v>
      </c>
    </row>
    <row r="1599" spans="3:4">
      <c r="C1599">
        <v>49.95</v>
      </c>
      <c r="D1599">
        <v>2.1593244771618824E-4</v>
      </c>
    </row>
    <row r="1600" spans="3:4">
      <c r="C1600">
        <v>49.975000000000001</v>
      </c>
      <c r="D1600">
        <v>2.0773348563952313E-4</v>
      </c>
    </row>
    <row r="1601" spans="3:4">
      <c r="C1601">
        <v>50</v>
      </c>
      <c r="D1601">
        <v>1.9978919041202379E-4</v>
      </c>
    </row>
    <row r="1602" spans="3:4">
      <c r="C1602">
        <v>50.024999999999999</v>
      </c>
      <c r="D1602">
        <v>1.9209430179523E-4</v>
      </c>
    </row>
    <row r="1603" spans="3:4">
      <c r="C1603">
        <v>50.05</v>
      </c>
      <c r="D1603">
        <v>1.8464355638865844E-4</v>
      </c>
    </row>
    <row r="1604" spans="3:4">
      <c r="C1604">
        <v>50.075000000000003</v>
      </c>
      <c r="D1604">
        <v>1.7743169411361373E-4</v>
      </c>
    </row>
    <row r="1605" spans="3:4">
      <c r="C1605">
        <v>50.1</v>
      </c>
      <c r="D1605">
        <v>1.7045346449052521E-4</v>
      </c>
    </row>
    <row r="1606" spans="3:4">
      <c r="C1606">
        <v>50.125</v>
      </c>
      <c r="D1606">
        <v>1.6370363271184111E-4</v>
      </c>
    </row>
    <row r="1607" spans="3:4">
      <c r="C1607">
        <v>50.15</v>
      </c>
      <c r="D1607">
        <v>1.5717698551325876E-4</v>
      </c>
    </row>
    <row r="1608" spans="3:4">
      <c r="C1608">
        <v>50.174999999999997</v>
      </c>
      <c r="D1608">
        <v>1.5086833684675174E-4</v>
      </c>
    </row>
    <row r="1609" spans="3:4">
      <c r="C1609">
        <v>50.2</v>
      </c>
      <c r="D1609">
        <v>1.4477253335950586E-4</v>
      </c>
    </row>
    <row r="1610" spans="3:4">
      <c r="C1610">
        <v>50.225000000000001</v>
      </c>
      <c r="D1610">
        <v>1.3888445968360995E-4</v>
      </c>
    </row>
    <row r="1611" spans="3:4">
      <c r="C1611">
        <v>50.25</v>
      </c>
      <c r="D1611">
        <v>1.3319904354195281E-4</v>
      </c>
    </row>
    <row r="1612" spans="3:4">
      <c r="C1612">
        <v>50.274999999999999</v>
      </c>
      <c r="D1612">
        <v>1.2771126067646853E-4</v>
      </c>
    </row>
    <row r="1613" spans="3:4">
      <c r="C1613">
        <v>50.3</v>
      </c>
      <c r="D1613">
        <v>1.2241613960551573E-4</v>
      </c>
    </row>
    <row r="1614" spans="3:4">
      <c r="C1614">
        <v>50.325000000000003</v>
      </c>
      <c r="D1614">
        <v>1.1730876621778674E-4</v>
      </c>
    </row>
    <row r="1615" spans="3:4">
      <c r="C1615">
        <v>50.35</v>
      </c>
      <c r="D1615">
        <v>1.1238428821082279E-4</v>
      </c>
    </row>
    <row r="1616" spans="3:4">
      <c r="C1616">
        <v>50.375</v>
      </c>
      <c r="D1616">
        <v>1.0763791938277107E-4</v>
      </c>
    </row>
    <row r="1617" spans="3:4">
      <c r="C1617">
        <v>50.4</v>
      </c>
      <c r="D1617">
        <v>1.0306494378666212E-4</v>
      </c>
    </row>
    <row r="1618" spans="3:4">
      <c r="C1618">
        <v>50.424999999999997</v>
      </c>
      <c r="D1618">
        <v>9.8660719757075454E-5</v>
      </c>
    </row>
    <row r="1619" spans="3:4">
      <c r="C1619">
        <v>50.45</v>
      </c>
      <c r="D1619">
        <v>9.4420683819617868E-5</v>
      </c>
    </row>
    <row r="1620" spans="3:4">
      <c r="C1620">
        <v>50.475000000000001</v>
      </c>
      <c r="D1620">
        <v>9.0340354494258525E-5</v>
      </c>
    </row>
    <row r="1621" spans="3:4">
      <c r="C1621">
        <v>50.5</v>
      </c>
      <c r="D1621">
        <v>8.6415336004071712E-5</v>
      </c>
    </row>
    <row r="1622" spans="3:4">
      <c r="C1622">
        <v>50.524999999999999</v>
      </c>
      <c r="D1622">
        <v>8.264132190150679E-5</v>
      </c>
    </row>
    <row r="1623" spans="3:4">
      <c r="C1623">
        <v>50.55</v>
      </c>
      <c r="D1623">
        <v>7.9014098624833627E-5</v>
      </c>
    </row>
    <row r="1624" spans="3:4">
      <c r="C1624">
        <v>50.575000000000003</v>
      </c>
      <c r="D1624">
        <v>7.5529548997894483E-5</v>
      </c>
    </row>
    <row r="1625" spans="3:4">
      <c r="C1625">
        <v>50.6</v>
      </c>
      <c r="D1625">
        <v>7.2183655686825971E-5</v>
      </c>
    </row>
    <row r="1626" spans="3:4">
      <c r="C1626">
        <v>50.625</v>
      </c>
      <c r="D1626">
        <v>6.8972504627845373E-5</v>
      </c>
    </row>
    <row r="1627" spans="3:4">
      <c r="C1627">
        <v>50.65</v>
      </c>
      <c r="D1627">
        <v>6.5892288440668701E-5</v>
      </c>
    </row>
    <row r="1628" spans="3:4">
      <c r="C1628">
        <v>50.674999999999997</v>
      </c>
      <c r="D1628">
        <v>6.293930984254866E-5</v>
      </c>
    </row>
    <row r="1629" spans="3:4">
      <c r="C1629">
        <v>50.7</v>
      </c>
      <c r="D1629">
        <v>6.0109985078304826E-5</v>
      </c>
    </row>
    <row r="1630" spans="3:4">
      <c r="C1630">
        <v>50.725000000000001</v>
      </c>
      <c r="D1630">
        <v>5.7400847382116779E-5</v>
      </c>
    </row>
    <row r="1631" spans="3:4">
      <c r="C1631">
        <v>50.75</v>
      </c>
      <c r="D1631">
        <v>5.4808550487159181E-5</v>
      </c>
    </row>
    <row r="1632" spans="3:4">
      <c r="C1632">
        <v>50.774999999999999</v>
      </c>
      <c r="D1632">
        <v>5.2329872199477843E-5</v>
      </c>
    </row>
    <row r="1633" spans="3:4">
      <c r="C1633">
        <v>50.8</v>
      </c>
      <c r="D1633">
        <v>4.9961718052771524E-5</v>
      </c>
    </row>
    <row r="1634" spans="3:4">
      <c r="C1634">
        <v>50.825000000000003</v>
      </c>
      <c r="D1634">
        <v>4.770112506095173E-5</v>
      </c>
    </row>
    <row r="1635" spans="3:4">
      <c r="C1635">
        <v>50.85</v>
      </c>
      <c r="D1635">
        <v>4.5545265585555479E-5</v>
      </c>
    </row>
    <row r="1636" spans="3:4">
      <c r="C1636">
        <v>50.875</v>
      </c>
      <c r="D1636">
        <v>4.3491451335189702E-5</v>
      </c>
    </row>
    <row r="1637" spans="3:4">
      <c r="C1637">
        <v>50.9</v>
      </c>
      <c r="D1637">
        <v>4.1537137514273093E-5</v>
      </c>
    </row>
    <row r="1638" spans="3:4">
      <c r="C1638">
        <v>50.924999999999997</v>
      </c>
      <c r="D1638">
        <v>3.9679927138352871E-5</v>
      </c>
    </row>
    <row r="1639" spans="3:4">
      <c r="C1639">
        <v>50.95</v>
      </c>
      <c r="D1639">
        <v>3.7917575533215151E-5</v>
      </c>
    </row>
    <row r="1640" spans="3:4">
      <c r="C1640">
        <v>50.975000000000001</v>
      </c>
      <c r="D1640">
        <v>3.6247995034904983E-5</v>
      </c>
    </row>
    <row r="1641" spans="3:4">
      <c r="C1641">
        <v>51</v>
      </c>
      <c r="D1641">
        <v>3.4669259907557935E-5</v>
      </c>
    </row>
    <row r="1642" spans="3:4">
      <c r="C1642">
        <v>51.024999999999999</v>
      </c>
      <c r="D1642">
        <v>3.3179611495681316E-5</v>
      </c>
    </row>
    <row r="1643" spans="3:4">
      <c r="C1643">
        <v>51.05</v>
      </c>
      <c r="D1643">
        <v>3.1777463627157462E-5</v>
      </c>
    </row>
    <row r="1644" spans="3:4">
      <c r="C1644">
        <v>51.075000000000003</v>
      </c>
      <c r="D1644">
        <v>3.0461408282776926E-5</v>
      </c>
    </row>
    <row r="1645" spans="3:4">
      <c r="C1645">
        <v>51.1</v>
      </c>
      <c r="D1645">
        <v>2.9230221547567634E-5</v>
      </c>
    </row>
    <row r="1646" spans="3:4">
      <c r="C1646">
        <v>51.125</v>
      </c>
      <c r="D1646">
        <v>2.8082869858508435E-5</v>
      </c>
    </row>
    <row r="1647" spans="3:4">
      <c r="C1647">
        <v>51.15</v>
      </c>
      <c r="D1647">
        <v>2.7018516562447725E-5</v>
      </c>
    </row>
    <row r="1648" spans="3:4">
      <c r="C1648">
        <v>51.174999999999997</v>
      </c>
      <c r="D1648">
        <v>2.6036528797150266E-5</v>
      </c>
    </row>
    <row r="1649" spans="3:4">
      <c r="C1649">
        <v>51.2</v>
      </c>
      <c r="D1649">
        <v>2.5136484707368509E-5</v>
      </c>
    </row>
    <row r="1650" spans="3:4">
      <c r="C1650">
        <v>51.225000000000001</v>
      </c>
      <c r="D1650">
        <v>2.431818100668773E-5</v>
      </c>
    </row>
    <row r="1651" spans="3:4">
      <c r="C1651">
        <v>51.25</v>
      </c>
      <c r="D1651">
        <v>2.3581640894588136E-5</v>
      </c>
    </row>
    <row r="1652" spans="3:4">
      <c r="C1652">
        <v>51.274999999999999</v>
      </c>
      <c r="D1652">
        <v>2.2927122336731415E-5</v>
      </c>
    </row>
    <row r="1653" spans="3:4">
      <c r="C1653">
        <v>51.3</v>
      </c>
      <c r="D1653">
        <v>2.2355126714883021E-5</v>
      </c>
    </row>
    <row r="1654" spans="3:4">
      <c r="C1654">
        <v>51.325000000000003</v>
      </c>
      <c r="D1654">
        <v>2.18664078511231E-5</v>
      </c>
    </row>
    <row r="1655" spans="3:4">
      <c r="C1655">
        <v>51.35</v>
      </c>
      <c r="D1655">
        <v>2.1461981409089253E-5</v>
      </c>
    </row>
    <row r="1656" spans="3:4">
      <c r="C1656">
        <v>51.375</v>
      </c>
      <c r="D1656">
        <v>2.1143134672898685E-5</v>
      </c>
    </row>
    <row r="1657" spans="3:4">
      <c r="C1657">
        <v>51.4</v>
      </c>
      <c r="D1657">
        <v>2.0911436702140155E-5</v>
      </c>
    </row>
    <row r="1658" spans="3:4">
      <c r="C1658">
        <v>51.424999999999997</v>
      </c>
      <c r="D1658">
        <v>2.0768748858886405E-5</v>
      </c>
    </row>
    <row r="1659" spans="3:4">
      <c r="C1659">
        <v>51.45</v>
      </c>
      <c r="D1659">
        <v>2.0717235700054816E-5</v>
      </c>
    </row>
    <row r="1660" spans="3:4">
      <c r="C1660">
        <v>51.475000000000001</v>
      </c>
      <c r="D1660">
        <v>2.07593762256431E-5</v>
      </c>
    </row>
    <row r="1661" spans="3:4">
      <c r="C1661">
        <v>51.5</v>
      </c>
      <c r="D1661">
        <v>2.08979754703739E-5</v>
      </c>
    </row>
    <row r="1662" spans="3:4">
      <c r="C1662">
        <v>51.524999999999999</v>
      </c>
      <c r="D1662">
        <v>2.1136176423109858E-5</v>
      </c>
    </row>
    <row r="1663" spans="3:4">
      <c r="C1663">
        <v>51.55</v>
      </c>
      <c r="D1663">
        <v>2.1477472255038167E-5</v>
      </c>
    </row>
    <row r="1664" spans="3:4">
      <c r="C1664">
        <v>51.575000000000003</v>
      </c>
      <c r="D1664">
        <v>2.1925718834083587E-5</v>
      </c>
    </row>
    <row r="1665" spans="3:4">
      <c r="C1665">
        <v>51.6</v>
      </c>
      <c r="D1665">
        <v>2.2485147499281935E-5</v>
      </c>
    </row>
    <row r="1666" spans="3:4">
      <c r="C1666">
        <v>51.625</v>
      </c>
      <c r="D1666">
        <v>2.3160378064951533E-5</v>
      </c>
    </row>
    <row r="1667" spans="3:4">
      <c r="C1667">
        <v>51.65</v>
      </c>
      <c r="D1667">
        <v>2.3956432020430601E-5</v>
      </c>
    </row>
    <row r="1668" spans="3:4">
      <c r="C1668">
        <v>51.674999999999997</v>
      </c>
      <c r="D1668">
        <v>2.4878745886919576E-5</v>
      </c>
    </row>
    <row r="1669" spans="3:4">
      <c r="C1669">
        <v>51.7</v>
      </c>
      <c r="D1669">
        <v>2.5933184688592352E-5</v>
      </c>
    </row>
    <row r="1670" spans="3:4">
      <c r="C1670">
        <v>51.725000000000001</v>
      </c>
      <c r="D1670">
        <v>2.7126055490611235E-5</v>
      </c>
    </row>
    <row r="1671" spans="3:4">
      <c r="C1671">
        <v>51.75</v>
      </c>
      <c r="D1671">
        <v>2.8464120952042846E-5</v>
      </c>
    </row>
    <row r="1672" spans="3:4">
      <c r="C1672">
        <v>51.774999999999999</v>
      </c>
      <c r="D1672">
        <v>2.9954612836908117E-5</v>
      </c>
    </row>
    <row r="1673" spans="3:4">
      <c r="C1673">
        <v>51.8</v>
      </c>
      <c r="D1673">
        <v>3.1605245421745751E-5</v>
      </c>
    </row>
    <row r="1674" spans="3:4">
      <c r="C1674">
        <v>51.825000000000003</v>
      </c>
      <c r="D1674">
        <v>3.3424228733150575E-5</v>
      </c>
    </row>
    <row r="1675" spans="3:4">
      <c r="C1675">
        <v>51.85</v>
      </c>
      <c r="D1675">
        <v>3.5420281543751437E-5</v>
      </c>
    </row>
    <row r="1676" spans="3:4">
      <c r="C1676">
        <v>51.875</v>
      </c>
      <c r="D1676">
        <v>3.7602644050099856E-5</v>
      </c>
    </row>
    <row r="1677" spans="3:4">
      <c r="C1677">
        <v>51.9</v>
      </c>
      <c r="D1677">
        <v>3.9981090150918288E-5</v>
      </c>
    </row>
    <row r="1678" spans="3:4">
      <c r="C1678">
        <v>51.924999999999997</v>
      </c>
      <c r="D1678">
        <v>4.2565939239167334E-5</v>
      </c>
    </row>
    <row r="1679" spans="3:4">
      <c r="C1679">
        <v>51.95</v>
      </c>
      <c r="D1679">
        <v>4.5368067416472968E-5</v>
      </c>
    </row>
    <row r="1680" spans="3:4">
      <c r="C1680">
        <v>51.975000000000001</v>
      </c>
      <c r="D1680">
        <v>4.8398918033584712E-5</v>
      </c>
    </row>
    <row r="1681" spans="3:4">
      <c r="C1681">
        <v>52</v>
      </c>
      <c r="D1681">
        <v>5.1670511455839078E-5</v>
      </c>
    </row>
    <row r="1682" spans="3:4">
      <c r="C1682">
        <v>52.024999999999999</v>
      </c>
      <c r="D1682">
        <v>5.5195453948024599E-5</v>
      </c>
    </row>
    <row r="1683" spans="3:4">
      <c r="C1683">
        <v>52.05</v>
      </c>
      <c r="D1683">
        <v>5.8986945568677388E-5</v>
      </c>
    </row>
    <row r="1684" spans="3:4">
      <c r="C1684">
        <v>52.075000000000003</v>
      </c>
      <c r="D1684">
        <v>6.305878695973111E-5</v>
      </c>
    </row>
    <row r="1685" spans="3:4">
      <c r="C1685">
        <v>52.1</v>
      </c>
      <c r="D1685">
        <v>6.7425384913560104E-5</v>
      </c>
    </row>
    <row r="1686" spans="3:4">
      <c r="C1686">
        <v>52.125</v>
      </c>
      <c r="D1686">
        <v>7.2101756595969598E-5</v>
      </c>
    </row>
    <row r="1687" spans="3:4">
      <c r="C1687">
        <v>52.15</v>
      </c>
      <c r="D1687">
        <v>7.7103532300510131E-5</v>
      </c>
    </row>
    <row r="1688" spans="3:4">
      <c r="C1688">
        <v>52.174999999999997</v>
      </c>
      <c r="D1688">
        <v>8.2446956606751308E-5</v>
      </c>
    </row>
    <row r="1689" spans="3:4">
      <c r="C1689">
        <v>52.2</v>
      </c>
      <c r="D1689">
        <v>8.8148887812900708E-5</v>
      </c>
    </row>
    <row r="1690" spans="3:4">
      <c r="C1690">
        <v>52.225000000000001</v>
      </c>
      <c r="D1690">
        <v>9.4226795511331696E-5</v>
      </c>
    </row>
    <row r="1691" spans="3:4">
      <c r="C1691">
        <v>52.25</v>
      </c>
      <c r="D1691">
        <v>1.0069875617442183E-4</v>
      </c>
    </row>
    <row r="1692" spans="3:4">
      <c r="C1692">
        <v>52.274999999999999</v>
      </c>
      <c r="D1692">
        <v>1.075834466174622E-4</v>
      </c>
    </row>
    <row r="1693" spans="3:4">
      <c r="C1693">
        <v>52.3</v>
      </c>
      <c r="D1693">
        <v>1.1490013520543726E-4</v>
      </c>
    </row>
    <row r="1694" spans="3:4">
      <c r="C1694">
        <v>52.325000000000003</v>
      </c>
      <c r="D1694">
        <v>1.226686706712494E-4</v>
      </c>
    </row>
    <row r="1695" spans="3:4">
      <c r="C1695">
        <v>52.35</v>
      </c>
      <c r="D1695">
        <v>1.3090946841437493E-4</v>
      </c>
    </row>
    <row r="1696" spans="3:4">
      <c r="C1696">
        <v>52.375</v>
      </c>
      <c r="D1696">
        <v>1.3964349415127194E-4</v>
      </c>
    </row>
    <row r="1697" spans="3:4">
      <c r="C1697">
        <v>52.4</v>
      </c>
      <c r="D1697">
        <v>1.488922447919143E-4</v>
      </c>
    </row>
    <row r="1698" spans="3:4">
      <c r="C1698">
        <v>52.424999999999997</v>
      </c>
      <c r="D1698">
        <v>1.5867772642078461E-4</v>
      </c>
    </row>
    <row r="1699" spans="3:4">
      <c r="C1699">
        <v>52.45</v>
      </c>
      <c r="D1699">
        <v>1.6902242926557297E-4</v>
      </c>
    </row>
    <row r="1700" spans="3:4">
      <c r="C1700">
        <v>52.475000000000001</v>
      </c>
      <c r="D1700">
        <v>1.799492995425401E-4</v>
      </c>
    </row>
    <row r="1701" spans="3:4">
      <c r="C1701">
        <v>52.5</v>
      </c>
      <c r="D1701">
        <v>1.9148170807436164E-4</v>
      </c>
    </row>
    <row r="1702" spans="3:4">
      <c r="C1702">
        <v>52.524999999999999</v>
      </c>
      <c r="D1702">
        <v>2.0364341558397485E-4</v>
      </c>
    </row>
    <row r="1703" spans="3:4">
      <c r="C1703">
        <v>52.55</v>
      </c>
      <c r="D1703">
        <v>2.1645853457671855E-4</v>
      </c>
    </row>
    <row r="1704" spans="3:4">
      <c r="C1704">
        <v>52.575000000000003</v>
      </c>
      <c r="D1704">
        <v>2.2995148773291945E-4</v>
      </c>
    </row>
    <row r="1705" spans="3:4">
      <c r="C1705">
        <v>52.6</v>
      </c>
      <c r="D1705">
        <v>2.4414696274379581E-4</v>
      </c>
    </row>
    <row r="1706" spans="3:4">
      <c r="C1706">
        <v>52.625</v>
      </c>
      <c r="D1706">
        <v>2.5906986353554316E-4</v>
      </c>
    </row>
    <row r="1707" spans="3:4">
      <c r="C1707">
        <v>52.65</v>
      </c>
      <c r="D1707">
        <v>2.7474525783931285E-4</v>
      </c>
    </row>
    <row r="1708" spans="3:4">
      <c r="C1708">
        <v>52.674999999999997</v>
      </c>
      <c r="D1708">
        <v>2.9119832107873082E-4</v>
      </c>
    </row>
    <row r="1709" spans="3:4">
      <c r="C1709">
        <v>52.7</v>
      </c>
      <c r="D1709">
        <v>3.0845427656164414E-4</v>
      </c>
    </row>
    <row r="1710" spans="3:4">
      <c r="C1710">
        <v>52.725000000000001</v>
      </c>
      <c r="D1710">
        <v>3.2653833197857204E-4</v>
      </c>
    </row>
    <row r="1711" spans="3:4">
      <c r="C1711">
        <v>52.75</v>
      </c>
      <c r="D1711">
        <v>3.4547561222738915E-4</v>
      </c>
    </row>
    <row r="1712" spans="3:4">
      <c r="C1712">
        <v>52.774999999999999</v>
      </c>
      <c r="D1712">
        <v>3.6529108860148786E-4</v>
      </c>
    </row>
    <row r="1713" spans="3:4">
      <c r="C1713">
        <v>52.8</v>
      </c>
      <c r="D1713">
        <v>3.8600950439734609E-4</v>
      </c>
    </row>
    <row r="1714" spans="3:4">
      <c r="C1714">
        <v>52.825000000000003</v>
      </c>
      <c r="D1714">
        <v>4.0765529701701833E-4</v>
      </c>
    </row>
    <row r="1715" spans="3:4">
      <c r="C1715">
        <v>52.85</v>
      </c>
      <c r="D1715">
        <v>4.3025251666111092E-4</v>
      </c>
    </row>
    <row r="1716" spans="3:4">
      <c r="C1716">
        <v>52.875</v>
      </c>
      <c r="D1716">
        <v>4.5382474172889637E-4</v>
      </c>
    </row>
    <row r="1717" spans="3:4">
      <c r="C1717">
        <v>52.9</v>
      </c>
      <c r="D1717">
        <v>4.7839499106360194E-4</v>
      </c>
    </row>
    <row r="1718" spans="3:4">
      <c r="C1718">
        <v>52.924999999999997</v>
      </c>
      <c r="D1718">
        <v>5.0398563320288876E-4</v>
      </c>
    </row>
    <row r="1719" spans="3:4">
      <c r="C1719">
        <v>52.95</v>
      </c>
      <c r="D1719">
        <v>5.3061829281705484E-4</v>
      </c>
    </row>
    <row r="1720" spans="3:4">
      <c r="C1720">
        <v>52.975000000000001</v>
      </c>
      <c r="D1720">
        <v>5.5831375453993287E-4</v>
      </c>
    </row>
    <row r="1721" spans="3:4">
      <c r="C1721">
        <v>53</v>
      </c>
      <c r="D1721">
        <v>5.8709186442054164E-4</v>
      </c>
    </row>
    <row r="1722" spans="3:4">
      <c r="C1722">
        <v>53.024999999999999</v>
      </c>
      <c r="D1722">
        <v>6.1697142924631244E-4</v>
      </c>
    </row>
    <row r="1723" spans="3:4">
      <c r="C1723">
        <v>53.05</v>
      </c>
      <c r="D1723">
        <v>6.4797011401153035E-4</v>
      </c>
    </row>
    <row r="1724" spans="3:4">
      <c r="C1724">
        <v>53.075000000000003</v>
      </c>
      <c r="D1724">
        <v>6.8010433782740652E-4</v>
      </c>
    </row>
    <row r="1725" spans="3:4">
      <c r="C1725">
        <v>53.1</v>
      </c>
      <c r="D1725">
        <v>7.1338916859216197E-4</v>
      </c>
    </row>
    <row r="1726" spans="3:4">
      <c r="C1726">
        <v>53.125</v>
      </c>
      <c r="D1726">
        <v>7.4783821676155718E-4</v>
      </c>
    </row>
    <row r="1727" spans="3:4">
      <c r="C1727">
        <v>53.15</v>
      </c>
      <c r="D1727">
        <v>7.8346352858123171E-4</v>
      </c>
    </row>
    <row r="1728" spans="3:4">
      <c r="C1728">
        <v>53.174999999999997</v>
      </c>
      <c r="D1728">
        <v>8.2027547916252149E-4</v>
      </c>
    </row>
    <row r="1729" spans="3:4">
      <c r="C1729">
        <v>53.2</v>
      </c>
      <c r="D1729">
        <v>8.5828266580294807E-4</v>
      </c>
    </row>
    <row r="1730" spans="3:4">
      <c r="C1730">
        <v>53.225000000000001</v>
      </c>
      <c r="D1730">
        <v>8.9749180197045049E-4</v>
      </c>
    </row>
    <row r="1731" spans="3:4">
      <c r="C1731">
        <v>53.25</v>
      </c>
      <c r="D1731">
        <v>9.3790761238771777E-4</v>
      </c>
    </row>
    <row r="1732" spans="3:4">
      <c r="C1732">
        <v>53.274999999999999</v>
      </c>
      <c r="D1732">
        <v>9.7953272966828605E-4</v>
      </c>
    </row>
    <row r="1733" spans="3:4">
      <c r="C1733">
        <v>53.3</v>
      </c>
      <c r="D1733">
        <v>1.022367592969966E-3</v>
      </c>
    </row>
    <row r="1734" spans="3:4">
      <c r="C1734">
        <v>53.325000000000003</v>
      </c>
      <c r="D1734">
        <v>1.066410349143565E-3</v>
      </c>
    </row>
    <row r="1735" spans="3:4">
      <c r="C1735">
        <v>53.35</v>
      </c>
      <c r="D1735">
        <v>1.1116567568647344E-3</v>
      </c>
    </row>
    <row r="1736" spans="3:4">
      <c r="C1736">
        <v>53.375</v>
      </c>
      <c r="D1736">
        <v>1.1581000942454105E-3</v>
      </c>
    </row>
    <row r="1737" spans="3:4">
      <c r="C1737">
        <v>53.4</v>
      </c>
      <c r="D1737">
        <v>1.2057310704271461E-3</v>
      </c>
    </row>
    <row r="1738" spans="3:4">
      <c r="C1738">
        <v>53.424999999999997</v>
      </c>
      <c r="D1738">
        <v>1.2545377416623719E-3</v>
      </c>
    </row>
    <row r="1739" spans="3:4">
      <c r="C1739">
        <v>53.45</v>
      </c>
      <c r="D1739">
        <v>1.3045054323912234E-3</v>
      </c>
    </row>
    <row r="1740" spans="3:4">
      <c r="C1740">
        <v>53.475000000000001</v>
      </c>
      <c r="D1740">
        <v>1.3556166618198984E-3</v>
      </c>
    </row>
    <row r="1741" spans="3:4">
      <c r="C1741">
        <v>53.5</v>
      </c>
      <c r="D1741">
        <v>1.4078510765031351E-3</v>
      </c>
    </row>
    <row r="1742" spans="3:4">
      <c r="C1742">
        <v>53.524999999999999</v>
      </c>
      <c r="D1742">
        <v>1.4611853894265921E-3</v>
      </c>
    </row>
    <row r="1743" spans="3:4">
      <c r="C1743">
        <v>53.55</v>
      </c>
      <c r="D1743">
        <v>1.5155933260755409E-3</v>
      </c>
    </row>
    <row r="1744" spans="3:4">
      <c r="C1744">
        <v>53.575000000000003</v>
      </c>
      <c r="D1744">
        <v>1.571045577964411E-3</v>
      </c>
    </row>
    <row r="1745" spans="3:4">
      <c r="C1745">
        <v>53.6</v>
      </c>
      <c r="D1745">
        <v>1.6275097640861139E-3</v>
      </c>
    </row>
    <row r="1746" spans="3:4">
      <c r="C1746">
        <v>53.625</v>
      </c>
      <c r="D1746">
        <v>1.6849504007226204E-3</v>
      </c>
    </row>
    <row r="1747" spans="3:4">
      <c r="C1747">
        <v>53.65</v>
      </c>
      <c r="D1747">
        <v>1.7433288800370644E-3</v>
      </c>
    </row>
    <row r="1748" spans="3:4">
      <c r="C1748">
        <v>53.674999999999997</v>
      </c>
      <c r="D1748">
        <v>1.8026034578438245E-3</v>
      </c>
    </row>
    <row r="1749" spans="3:4">
      <c r="C1749">
        <v>53.7</v>
      </c>
      <c r="D1749">
        <v>1.8627292509266987E-3</v>
      </c>
    </row>
    <row r="1750" spans="3:4">
      <c r="C1750">
        <v>53.725000000000001</v>
      </c>
      <c r="D1750">
        <v>1.9236582442452002E-3</v>
      </c>
    </row>
    <row r="1751" spans="3:4">
      <c r="C1751">
        <v>53.75</v>
      </c>
      <c r="D1751">
        <v>1.9853393083373253E-3</v>
      </c>
    </row>
    <row r="1752" spans="3:4">
      <c r="C1752">
        <v>53.774999999999999</v>
      </c>
      <c r="D1752">
        <v>2.047718227191902E-3</v>
      </c>
    </row>
    <row r="1753" spans="3:4">
      <c r="C1753">
        <v>53.8</v>
      </c>
      <c r="D1753">
        <v>2.1107377368261467E-3</v>
      </c>
    </row>
    <row r="1754" spans="3:4">
      <c r="C1754">
        <v>53.825000000000003</v>
      </c>
      <c r="D1754">
        <v>2.1743375747645256E-3</v>
      </c>
    </row>
    <row r="1755" spans="3:4">
      <c r="C1755">
        <v>53.85</v>
      </c>
      <c r="D1755">
        <v>2.2384545405722098E-3</v>
      </c>
    </row>
    <row r="1756" spans="3:4">
      <c r="C1756">
        <v>53.875</v>
      </c>
      <c r="D1756">
        <v>2.30302256755279E-3</v>
      </c>
    </row>
    <row r="1757" spans="3:4">
      <c r="C1757">
        <v>53.9</v>
      </c>
      <c r="D1757">
        <v>2.3679728056733439E-3</v>
      </c>
    </row>
    <row r="1758" spans="3:4">
      <c r="C1758">
        <v>53.924999999999997</v>
      </c>
      <c r="D1758">
        <v>2.4332337157320656E-3</v>
      </c>
    </row>
    <row r="1759" spans="3:4">
      <c r="C1759">
        <v>53.95</v>
      </c>
      <c r="D1759">
        <v>2.4987311747346154E-3</v>
      </c>
    </row>
    <row r="1760" spans="3:4">
      <c r="C1760">
        <v>53.975000000000001</v>
      </c>
      <c r="D1760">
        <v>2.5643778564296278E-3</v>
      </c>
    </row>
    <row r="1761" spans="3:4">
      <c r="C1761">
        <v>54</v>
      </c>
      <c r="D1761">
        <v>2.6301171741419222E-3</v>
      </c>
    </row>
    <row r="1762" spans="3:4">
      <c r="C1762">
        <v>54.024999999999999</v>
      </c>
      <c r="D1762">
        <v>2.6958563206511844E-3</v>
      </c>
    </row>
    <row r="1763" spans="3:4">
      <c r="C1763">
        <v>54.05</v>
      </c>
      <c r="D1763">
        <v>2.761512116781072E-3</v>
      </c>
    </row>
    <row r="1764" spans="3:4">
      <c r="C1764">
        <v>54.075000000000003</v>
      </c>
      <c r="D1764">
        <v>2.8269994894196612E-3</v>
      </c>
    </row>
    <row r="1765" spans="3:4">
      <c r="C1765">
        <v>54.1</v>
      </c>
      <c r="D1765">
        <v>2.8922316405644109E-3</v>
      </c>
    </row>
    <row r="1766" spans="3:4">
      <c r="C1766">
        <v>54.125</v>
      </c>
      <c r="D1766">
        <v>2.9571202258806759E-3</v>
      </c>
    </row>
    <row r="1767" spans="3:4">
      <c r="C1767">
        <v>54.15</v>
      </c>
      <c r="D1767">
        <v>3.0215755423221905E-3</v>
      </c>
    </row>
    <row r="1768" spans="3:4">
      <c r="C1768">
        <v>54.174999999999997</v>
      </c>
      <c r="D1768">
        <v>3.0855067243112668E-3</v>
      </c>
    </row>
    <row r="1769" spans="3:4">
      <c r="C1769">
        <v>54.2</v>
      </c>
      <c r="D1769">
        <v>3.1488219479275863E-3</v>
      </c>
    </row>
    <row r="1770" spans="3:4">
      <c r="C1770">
        <v>54.225000000000001</v>
      </c>
      <c r="D1770">
        <v>3.2114286425062215E-3</v>
      </c>
    </row>
    <row r="1771" spans="3:4">
      <c r="C1771">
        <v>54.25</v>
      </c>
      <c r="D1771">
        <v>3.2732337090005626E-3</v>
      </c>
    </row>
    <row r="1772" spans="3:4">
      <c r="C1772">
        <v>54.274999999999999</v>
      </c>
      <c r="D1772">
        <v>3.3341437444221688E-3</v>
      </c>
    </row>
    <row r="1773" spans="3:4">
      <c r="C1773">
        <v>54.3</v>
      </c>
      <c r="D1773">
        <v>3.3940652716288201E-3</v>
      </c>
    </row>
    <row r="1774" spans="3:4">
      <c r="C1774">
        <v>54.325000000000003</v>
      </c>
      <c r="D1774">
        <v>3.4529049736945643E-3</v>
      </c>
    </row>
    <row r="1775" spans="3:4">
      <c r="C1775">
        <v>54.35</v>
      </c>
      <c r="D1775">
        <v>3.5105699320601902E-3</v>
      </c>
    </row>
    <row r="1776" spans="3:4">
      <c r="C1776">
        <v>54.375</v>
      </c>
      <c r="D1776">
        <v>3.5669678676318751E-3</v>
      </c>
    </row>
    <row r="1777" spans="3:4">
      <c r="C1777">
        <v>54.4</v>
      </c>
      <c r="D1777">
        <v>3.6220073839676827E-3</v>
      </c>
    </row>
    <row r="1778" spans="3:4">
      <c r="C1778">
        <v>54.424999999999997</v>
      </c>
      <c r="D1778">
        <v>3.6755982116677827E-3</v>
      </c>
    </row>
    <row r="1779" spans="3:4">
      <c r="C1779">
        <v>54.45</v>
      </c>
      <c r="D1779">
        <v>3.7276514530647726E-3</v>
      </c>
    </row>
    <row r="1780" spans="3:4">
      <c r="C1780">
        <v>54.475000000000001</v>
      </c>
      <c r="D1780">
        <v>3.7780798262944037E-3</v>
      </c>
    </row>
    <row r="1781" spans="3:4">
      <c r="C1781">
        <v>54.5</v>
      </c>
      <c r="D1781">
        <v>3.8267979078163818E-3</v>
      </c>
    </row>
    <row r="1782" spans="3:4">
      <c r="C1782">
        <v>54.524999999999999</v>
      </c>
      <c r="D1782">
        <v>3.873722372447967E-3</v>
      </c>
    </row>
    <row r="1783" spans="3:4">
      <c r="C1783">
        <v>54.55</v>
      </c>
      <c r="D1783">
        <v>3.9187722299710839E-3</v>
      </c>
    </row>
    <row r="1784" spans="3:4">
      <c r="C1784">
        <v>54.575000000000003</v>
      </c>
      <c r="D1784">
        <v>3.9618690573765937E-3</v>
      </c>
    </row>
    <row r="1785" spans="3:4">
      <c r="C1785">
        <v>54.6</v>
      </c>
      <c r="D1785">
        <v>4.0029372258163281E-3</v>
      </c>
    </row>
    <row r="1786" spans="3:4">
      <c r="C1786">
        <v>54.625</v>
      </c>
      <c r="D1786">
        <v>4.0419041213461352E-3</v>
      </c>
    </row>
    <row r="1787" spans="3:4">
      <c r="C1787">
        <v>54.65</v>
      </c>
      <c r="D1787">
        <v>4.0787003585598357E-3</v>
      </c>
    </row>
    <row r="1788" spans="3:4">
      <c r="C1788">
        <v>54.674999999999997</v>
      </c>
      <c r="D1788">
        <v>4.1132599862356411E-3</v>
      </c>
    </row>
    <row r="1789" spans="3:4">
      <c r="C1789">
        <v>54.7</v>
      </c>
      <c r="D1789">
        <v>4.1455206841430779E-3</v>
      </c>
    </row>
    <row r="1790" spans="3:4">
      <c r="C1790">
        <v>54.725000000000001</v>
      </c>
      <c r="D1790">
        <v>4.1754239501888678E-3</v>
      </c>
    </row>
    <row r="1791" spans="3:4">
      <c r="C1791">
        <v>54.75</v>
      </c>
      <c r="D1791">
        <v>4.2029152771158092E-3</v>
      </c>
    </row>
    <row r="1792" spans="3:4">
      <c r="C1792">
        <v>54.774999999999999</v>
      </c>
      <c r="D1792">
        <v>4.2279443180079255E-3</v>
      </c>
    </row>
    <row r="1793" spans="3:4">
      <c r="C1793">
        <v>54.8</v>
      </c>
      <c r="D1793">
        <v>4.2504650398986722E-3</v>
      </c>
    </row>
    <row r="1794" spans="3:4">
      <c r="C1794">
        <v>54.825000000000003</v>
      </c>
      <c r="D1794">
        <v>4.2704358648264608E-3</v>
      </c>
    </row>
    <row r="1795" spans="3:4">
      <c r="C1795">
        <v>54.85</v>
      </c>
      <c r="D1795">
        <v>4.287819797732473E-3</v>
      </c>
    </row>
    <row r="1796" spans="3:4">
      <c r="C1796">
        <v>54.875</v>
      </c>
      <c r="D1796">
        <v>4.3025845406502207E-3</v>
      </c>
    </row>
    <row r="1797" spans="3:4">
      <c r="C1797">
        <v>54.9</v>
      </c>
      <c r="D1797">
        <v>4.3147025926935142E-3</v>
      </c>
    </row>
    <row r="1798" spans="3:4">
      <c r="C1798">
        <v>54.924999999999997</v>
      </c>
      <c r="D1798">
        <v>4.3241513354095682E-3</v>
      </c>
    </row>
    <row r="1799" spans="3:4">
      <c r="C1799">
        <v>54.95</v>
      </c>
      <c r="D1799">
        <v>4.3309131031264879E-3</v>
      </c>
    </row>
    <row r="1800" spans="3:4">
      <c r="C1800">
        <v>54.975000000000001</v>
      </c>
      <c r="D1800">
        <v>4.3349752379888652E-3</v>
      </c>
    </row>
    <row r="1801" spans="3:4">
      <c r="C1801">
        <v>55</v>
      </c>
      <c r="D1801">
        <v>4.3363301294415003E-3</v>
      </c>
    </row>
    <row r="1802" spans="3:4">
      <c r="C1802">
        <v>55.024999999999999</v>
      </c>
      <c r="D1802">
        <v>4.3349752379888643E-3</v>
      </c>
    </row>
    <row r="1803" spans="3:4">
      <c r="C1803">
        <v>55.05</v>
      </c>
      <c r="D1803">
        <v>4.3309131031264861E-3</v>
      </c>
    </row>
    <row r="1804" spans="3:4">
      <c r="C1804">
        <v>55.075000000000003</v>
      </c>
      <c r="D1804">
        <v>4.3241513354095656E-3</v>
      </c>
    </row>
    <row r="1805" spans="3:4">
      <c r="C1805">
        <v>55.1</v>
      </c>
      <c r="D1805">
        <v>4.3147025926935116E-3</v>
      </c>
    </row>
    <row r="1806" spans="3:4">
      <c r="C1806">
        <v>55.125</v>
      </c>
      <c r="D1806">
        <v>4.3025845406502207E-3</v>
      </c>
    </row>
    <row r="1807" spans="3:4">
      <c r="C1807">
        <v>55.15</v>
      </c>
      <c r="D1807">
        <v>4.2878197977324686E-3</v>
      </c>
    </row>
    <row r="1808" spans="3:4">
      <c r="C1808">
        <v>55.174999999999997</v>
      </c>
      <c r="D1808">
        <v>4.2704358648264565E-3</v>
      </c>
    </row>
    <row r="1809" spans="3:4">
      <c r="C1809">
        <v>55.2</v>
      </c>
      <c r="D1809">
        <v>4.250465039898667E-3</v>
      </c>
    </row>
    <row r="1810" spans="3:4">
      <c r="C1810">
        <v>55.225000000000001</v>
      </c>
      <c r="D1810">
        <v>4.2279443180079194E-3</v>
      </c>
    </row>
    <row r="1811" spans="3:4">
      <c r="C1811">
        <v>55.25</v>
      </c>
      <c r="D1811">
        <v>4.2029152771158092E-3</v>
      </c>
    </row>
    <row r="1812" spans="3:4">
      <c r="C1812">
        <v>55.274999999999999</v>
      </c>
      <c r="D1812">
        <v>4.1754239501888592E-3</v>
      </c>
    </row>
    <row r="1813" spans="3:4">
      <c r="C1813">
        <v>55.3</v>
      </c>
      <c r="D1813">
        <v>4.1455206841430692E-3</v>
      </c>
    </row>
    <row r="1814" spans="3:4">
      <c r="C1814">
        <v>55.325000000000003</v>
      </c>
      <c r="D1814">
        <v>4.1132599862356315E-3</v>
      </c>
    </row>
    <row r="1815" spans="3:4">
      <c r="C1815">
        <v>55.35</v>
      </c>
      <c r="D1815">
        <v>4.0787003585598261E-3</v>
      </c>
    </row>
    <row r="1816" spans="3:4">
      <c r="C1816">
        <v>55.375</v>
      </c>
      <c r="D1816">
        <v>4.0419041213461352E-3</v>
      </c>
    </row>
    <row r="1817" spans="3:4">
      <c r="C1817">
        <v>55.4</v>
      </c>
      <c r="D1817">
        <v>4.002937225816316E-3</v>
      </c>
    </row>
    <row r="1818" spans="3:4">
      <c r="C1818">
        <v>55.424999999999997</v>
      </c>
      <c r="D1818">
        <v>3.9618690573765816E-3</v>
      </c>
    </row>
    <row r="1819" spans="3:4">
      <c r="C1819">
        <v>55.45</v>
      </c>
      <c r="D1819">
        <v>3.9187722299710718E-3</v>
      </c>
    </row>
    <row r="1820" spans="3:4">
      <c r="C1820">
        <v>55.475000000000001</v>
      </c>
      <c r="D1820">
        <v>3.8737223724479536E-3</v>
      </c>
    </row>
    <row r="1821" spans="3:4">
      <c r="C1821">
        <v>55.5</v>
      </c>
      <c r="D1821">
        <v>3.8267979078163818E-3</v>
      </c>
    </row>
    <row r="1822" spans="3:4">
      <c r="C1822">
        <v>55.524999999999999</v>
      </c>
      <c r="D1822">
        <v>3.7780798262943894E-3</v>
      </c>
    </row>
    <row r="1823" spans="3:4">
      <c r="C1823">
        <v>55.55</v>
      </c>
      <c r="D1823">
        <v>3.7276514530647574E-3</v>
      </c>
    </row>
    <row r="1824" spans="3:4">
      <c r="C1824">
        <v>55.575000000000003</v>
      </c>
      <c r="D1824">
        <v>3.6755982116677675E-3</v>
      </c>
    </row>
    <row r="1825" spans="3:4">
      <c r="C1825">
        <v>55.6</v>
      </c>
      <c r="D1825">
        <v>3.6220073839676676E-3</v>
      </c>
    </row>
    <row r="1826" spans="3:4">
      <c r="C1826">
        <v>55.625</v>
      </c>
      <c r="D1826">
        <v>3.5669678676318751E-3</v>
      </c>
    </row>
    <row r="1827" spans="3:4">
      <c r="C1827">
        <v>55.65</v>
      </c>
      <c r="D1827">
        <v>3.5105699320601737E-3</v>
      </c>
    </row>
    <row r="1828" spans="3:4">
      <c r="C1828">
        <v>55.674999999999997</v>
      </c>
      <c r="D1828">
        <v>3.4529049736945474E-3</v>
      </c>
    </row>
    <row r="1829" spans="3:4">
      <c r="C1829">
        <v>55.7</v>
      </c>
      <c r="D1829">
        <v>3.3940652716288031E-3</v>
      </c>
    </row>
    <row r="1830" spans="3:4">
      <c r="C1830">
        <v>55.725000000000001</v>
      </c>
      <c r="D1830">
        <v>3.334143744422151E-3</v>
      </c>
    </row>
    <row r="1831" spans="3:4">
      <c r="C1831">
        <v>55.75</v>
      </c>
      <c r="D1831">
        <v>3.2732337090005626E-3</v>
      </c>
    </row>
    <row r="1832" spans="3:4">
      <c r="C1832">
        <v>55.774999999999999</v>
      </c>
      <c r="D1832">
        <v>3.2114286425062037E-3</v>
      </c>
    </row>
    <row r="1833" spans="3:4">
      <c r="C1833">
        <v>55.8</v>
      </c>
      <c r="D1833">
        <v>3.148821947927568E-3</v>
      </c>
    </row>
    <row r="1834" spans="3:4">
      <c r="C1834">
        <v>55.825000000000003</v>
      </c>
      <c r="D1834">
        <v>3.0855067243112486E-3</v>
      </c>
    </row>
    <row r="1835" spans="3:4">
      <c r="C1835">
        <v>55.85</v>
      </c>
      <c r="D1835">
        <v>3.0215755423221723E-3</v>
      </c>
    </row>
    <row r="1836" spans="3:4">
      <c r="C1836">
        <v>55.875</v>
      </c>
      <c r="D1836">
        <v>2.9571202258806759E-3</v>
      </c>
    </row>
    <row r="1837" spans="3:4">
      <c r="C1837">
        <v>55.9</v>
      </c>
      <c r="D1837">
        <v>2.8922316405643922E-3</v>
      </c>
    </row>
    <row r="1838" spans="3:4">
      <c r="C1838">
        <v>55.924999999999997</v>
      </c>
      <c r="D1838">
        <v>2.8269994894196434E-3</v>
      </c>
    </row>
    <row r="1839" spans="3:4">
      <c r="C1839">
        <v>55.95</v>
      </c>
      <c r="D1839">
        <v>2.761512116781053E-3</v>
      </c>
    </row>
    <row r="1840" spans="3:4">
      <c r="C1840">
        <v>55.975000000000001</v>
      </c>
      <c r="D1840">
        <v>2.6958563206511657E-3</v>
      </c>
    </row>
    <row r="1841" spans="3:4">
      <c r="C1841">
        <v>56</v>
      </c>
      <c r="D1841">
        <v>2.6301171741419222E-3</v>
      </c>
    </row>
    <row r="1842" spans="3:4">
      <c r="C1842">
        <v>56.024999999999999</v>
      </c>
      <c r="D1842">
        <v>2.5643778564296092E-3</v>
      </c>
    </row>
    <row r="1843" spans="3:4">
      <c r="C1843">
        <v>56.05</v>
      </c>
      <c r="D1843">
        <v>2.4987194936231805E-3</v>
      </c>
    </row>
    <row r="1844" spans="3:4">
      <c r="C1844">
        <v>56.075000000000003</v>
      </c>
      <c r="D1844">
        <v>2.4332210098930549E-3</v>
      </c>
    </row>
    <row r="1845" spans="3:4">
      <c r="C1845">
        <v>56.1</v>
      </c>
      <c r="D1845">
        <v>2.3679589891552606E-3</v>
      </c>
    </row>
    <row r="1846" spans="3:4">
      <c r="C1846">
        <v>56.125</v>
      </c>
      <c r="D1846">
        <v>2.3030075475521604E-3</v>
      </c>
    </row>
    <row r="1847" spans="3:4">
      <c r="C1847">
        <v>56.15</v>
      </c>
      <c r="D1847">
        <v>2.2384382169184963E-3</v>
      </c>
    </row>
    <row r="1848" spans="3:4">
      <c r="C1848">
        <v>56.174999999999997</v>
      </c>
      <c r="D1848">
        <v>2.1743198393691329E-3</v>
      </c>
    </row>
    <row r="1849" spans="3:4">
      <c r="C1849">
        <v>56.2</v>
      </c>
      <c r="D1849">
        <v>2.1107184730928389E-3</v>
      </c>
    </row>
    <row r="1850" spans="3:4">
      <c r="C1850">
        <v>56.225000000000001</v>
      </c>
      <c r="D1850">
        <v>2.0476973093864568E-3</v>
      </c>
    </row>
    <row r="1851" spans="3:4">
      <c r="C1851">
        <v>56.25</v>
      </c>
      <c r="D1851">
        <v>1.9853166009137415E-3</v>
      </c>
    </row>
    <row r="1852" spans="3:4">
      <c r="C1852">
        <v>56.274999999999999</v>
      </c>
      <c r="D1852">
        <v>1.9236336011256342E-3</v>
      </c>
    </row>
    <row r="1853" spans="3:4">
      <c r="C1853">
        <v>56.3</v>
      </c>
      <c r="D1853">
        <v>1.8627025147325131E-3</v>
      </c>
    </row>
    <row r="1854" spans="3:4">
      <c r="C1854">
        <v>56.325000000000003</v>
      </c>
      <c r="D1854">
        <v>1.8025744590743442E-3</v>
      </c>
    </row>
    <row r="1855" spans="3:4">
      <c r="C1855">
        <v>56.35</v>
      </c>
      <c r="D1855">
        <v>1.7432974361930927E-3</v>
      </c>
    </row>
    <row r="1856" spans="3:4">
      <c r="C1856">
        <v>56.375</v>
      </c>
      <c r="D1856">
        <v>1.684916315371237E-3</v>
      </c>
    </row>
    <row r="1857" spans="3:4">
      <c r="C1857">
        <v>56.4</v>
      </c>
      <c r="D1857">
        <v>1.627472825863108E-3</v>
      </c>
    </row>
    <row r="1858" spans="3:4">
      <c r="C1858">
        <v>56.424999999999997</v>
      </c>
      <c r="D1858">
        <v>1.5710055595108334E-3</v>
      </c>
    </row>
    <row r="1859" spans="3:4">
      <c r="C1859">
        <v>56.45</v>
      </c>
      <c r="D1859">
        <v>1.515549982904086E-3</v>
      </c>
    </row>
    <row r="1860" spans="3:4">
      <c r="C1860">
        <v>56.475000000000001</v>
      </c>
      <c r="D1860">
        <v>1.4611384587138977E-3</v>
      </c>
    </row>
    <row r="1861" spans="3:4">
      <c r="C1861">
        <v>56.5</v>
      </c>
      <c r="D1861">
        <v>1.407800275803535E-3</v>
      </c>
    </row>
    <row r="1862" spans="3:4">
      <c r="C1862">
        <v>56.524999999999999</v>
      </c>
      <c r="D1862">
        <v>1.3555616876959509E-3</v>
      </c>
    </row>
    <row r="1863" spans="3:4">
      <c r="C1863">
        <v>56.55</v>
      </c>
      <c r="D1863">
        <v>1.3044459589564032E-3</v>
      </c>
    </row>
    <row r="1864" spans="3:4">
      <c r="C1864">
        <v>56.575000000000003</v>
      </c>
      <c r="D1864">
        <v>1.2544734190305523E-3</v>
      </c>
    </row>
    <row r="1865" spans="3:4">
      <c r="C1865">
        <v>56.6</v>
      </c>
      <c r="D1865">
        <v>1.205661523063762E-3</v>
      </c>
    </row>
    <row r="1866" spans="3:4">
      <c r="C1866">
        <v>56.625</v>
      </c>
      <c r="D1866">
        <v>1.1580249192146396E-3</v>
      </c>
    </row>
    <row r="1867" spans="3:4">
      <c r="C1867">
        <v>56.65</v>
      </c>
      <c r="D1867">
        <v>1.1115755219667696E-3</v>
      </c>
    </row>
    <row r="1868" spans="3:4">
      <c r="C1868">
        <v>56.674999999999997</v>
      </c>
      <c r="D1868">
        <v>1.0663225909360347E-3</v>
      </c>
    </row>
    <row r="1869" spans="3:4">
      <c r="C1869">
        <v>56.7</v>
      </c>
      <c r="D1869">
        <v>1.0222728146668087E-3</v>
      </c>
    </row>
    <row r="1870" spans="3:4">
      <c r="C1870">
        <v>56.725000000000001</v>
      </c>
      <c r="D1870">
        <v>9.7943039890954265E-4</v>
      </c>
    </row>
    <row r="1871" spans="3:4">
      <c r="C1871">
        <v>56.75</v>
      </c>
      <c r="D1871">
        <v>9.3779715887313294E-4</v>
      </c>
    </row>
    <row r="1872" spans="3:4">
      <c r="C1872">
        <v>56.774999999999999</v>
      </c>
      <c r="D1872">
        <v>8.9737261494946311E-4</v>
      </c>
    </row>
    <row r="1873" spans="3:4">
      <c r="C1873">
        <v>56.8</v>
      </c>
      <c r="D1873">
        <v>8.5815409141354868E-4</v>
      </c>
    </row>
    <row r="1874" spans="3:4">
      <c r="C1874">
        <v>56.825000000000003</v>
      </c>
      <c r="D1874">
        <v>8.2013681761070848E-4</v>
      </c>
    </row>
    <row r="1875" spans="3:4">
      <c r="C1875">
        <v>56.85</v>
      </c>
      <c r="D1875">
        <v>7.8331403115284995E-4</v>
      </c>
    </row>
    <row r="1876" spans="3:4">
      <c r="C1876">
        <v>56.875</v>
      </c>
      <c r="D1876">
        <v>7.4767708265771095E-4</v>
      </c>
    </row>
    <row r="1877" spans="3:4">
      <c r="C1877">
        <v>56.9</v>
      </c>
      <c r="D1877">
        <v>7.1321554157902686E-4</v>
      </c>
    </row>
    <row r="1878" spans="3:4">
      <c r="C1878">
        <v>56.924999999999997</v>
      </c>
      <c r="D1878">
        <v>6.7991730269108318E-4</v>
      </c>
    </row>
    <row r="1879" spans="3:4">
      <c r="C1879">
        <v>56.95</v>
      </c>
      <c r="D1879">
        <v>6.4776869280784284E-4</v>
      </c>
    </row>
    <row r="1880" spans="3:4">
      <c r="C1880">
        <v>56.975000000000001</v>
      </c>
      <c r="D1880">
        <v>6.1675457733538985E-4</v>
      </c>
    </row>
    <row r="1881" spans="3:4">
      <c r="C1881">
        <v>57</v>
      </c>
      <c r="D1881">
        <v>5.8685846627542289E-4</v>
      </c>
    </row>
    <row r="1882" spans="3:4">
      <c r="C1882">
        <v>57.024999999999999</v>
      </c>
      <c r="D1882">
        <v>5.5806261931800878E-4</v>
      </c>
    </row>
    <row r="1883" spans="3:4">
      <c r="C1883">
        <v>57.05</v>
      </c>
      <c r="D1883">
        <v>5.3034814968290337E-4</v>
      </c>
    </row>
    <row r="1884" spans="3:4">
      <c r="C1884">
        <v>57.075000000000003</v>
      </c>
      <c r="D1884">
        <v>5.0369512639032255E-4</v>
      </c>
    </row>
    <row r="1885" spans="3:4">
      <c r="C1885">
        <v>57.1</v>
      </c>
      <c r="D1885">
        <v>4.7808267466459026E-4</v>
      </c>
    </row>
    <row r="1886" spans="3:4">
      <c r="C1886">
        <v>57.125</v>
      </c>
      <c r="D1886">
        <v>4.5348907419639854E-4</v>
      </c>
    </row>
    <row r="1887" spans="3:4">
      <c r="C1887">
        <v>57.15</v>
      </c>
      <c r="D1887">
        <v>4.2989185501239862E-4</v>
      </c>
    </row>
    <row r="1888" spans="3:4">
      <c r="C1888">
        <v>57.174999999999997</v>
      </c>
      <c r="D1888">
        <v>4.0726789072373175E-4</v>
      </c>
    </row>
    <row r="1889" spans="3:4">
      <c r="C1889">
        <v>57.2</v>
      </c>
      <c r="D1889">
        <v>3.8559348894780596E-4</v>
      </c>
    </row>
    <row r="1890" spans="3:4">
      <c r="C1890">
        <v>57.225000000000001</v>
      </c>
      <c r="D1890">
        <v>3.6484447872053735E-4</v>
      </c>
    </row>
    <row r="1891" spans="3:4">
      <c r="C1891">
        <v>57.25</v>
      </c>
      <c r="D1891">
        <v>3.4499629473841448E-4</v>
      </c>
    </row>
    <row r="1892" spans="3:4">
      <c r="C1892">
        <v>57.274999999999999</v>
      </c>
      <c r="D1892">
        <v>3.2602405829185838E-4</v>
      </c>
    </row>
    <row r="1893" spans="3:4">
      <c r="C1893">
        <v>57.3</v>
      </c>
      <c r="D1893">
        <v>3.0790265477283657E-4</v>
      </c>
    </row>
    <row r="1894" spans="3:4">
      <c r="C1894">
        <v>57.325000000000003</v>
      </c>
      <c r="D1894">
        <v>2.9060680766047165E-4</v>
      </c>
    </row>
    <row r="1895" spans="3:4">
      <c r="C1895">
        <v>57.35</v>
      </c>
      <c r="D1895">
        <v>2.7411114890881345E-4</v>
      </c>
    </row>
    <row r="1896" spans="3:4">
      <c r="C1896">
        <v>57.375</v>
      </c>
      <c r="D1896">
        <v>2.5839028568023505E-4</v>
      </c>
    </row>
    <row r="1897" spans="3:4">
      <c r="C1897">
        <v>57.4</v>
      </c>
      <c r="D1897">
        <v>2.434188633867037E-4</v>
      </c>
    </row>
    <row r="1898" spans="3:4">
      <c r="C1898">
        <v>57.424999999999997</v>
      </c>
      <c r="D1898">
        <v>2.291716250189828E-4</v>
      </c>
    </row>
    <row r="1899" spans="3:4">
      <c r="C1899">
        <v>57.45</v>
      </c>
      <c r="D1899">
        <v>2.1562346676063472E-4</v>
      </c>
    </row>
    <row r="1900" spans="3:4">
      <c r="C1900">
        <v>57.475000000000001</v>
      </c>
      <c r="D1900">
        <v>2.0274948989978917E-4</v>
      </c>
    </row>
    <row r="1901" spans="3:4">
      <c r="C1901">
        <v>57.5</v>
      </c>
      <c r="D1901">
        <v>1.905250490664529E-4</v>
      </c>
    </row>
    <row r="1902" spans="3:4">
      <c r="C1902">
        <v>57.524999999999999</v>
      </c>
      <c r="D1902">
        <v>1.7892579683716878E-4</v>
      </c>
    </row>
    <row r="1903" spans="3:4">
      <c r="C1903">
        <v>57.55</v>
      </c>
      <c r="D1903">
        <v>1.6792772476175268E-4</v>
      </c>
    </row>
    <row r="1904" spans="3:4">
      <c r="C1904">
        <v>57.575000000000003</v>
      </c>
      <c r="D1904">
        <v>1.5750720087865229E-4</v>
      </c>
    </row>
    <row r="1905" spans="3:4">
      <c r="C1905">
        <v>57.6</v>
      </c>
      <c r="D1905">
        <v>1.4764100379643824E-4</v>
      </c>
    </row>
    <row r="1906" spans="3:4">
      <c r="C1906">
        <v>57.625</v>
      </c>
      <c r="D1906">
        <v>1.3830635342863262E-4</v>
      </c>
    </row>
    <row r="1907" spans="3:4">
      <c r="C1907">
        <v>57.65</v>
      </c>
      <c r="D1907">
        <v>1.2948093847793367E-4</v>
      </c>
    </row>
    <row r="1908" spans="3:4">
      <c r="C1908">
        <v>57.674999999999997</v>
      </c>
      <c r="D1908">
        <v>1.2114294077366745E-4</v>
      </c>
    </row>
    <row r="1909" spans="3:4">
      <c r="C1909">
        <v>57.7</v>
      </c>
      <c r="D1909">
        <v>1.1327105657303488E-4</v>
      </c>
    </row>
    <row r="1910" spans="3:4">
      <c r="C1910">
        <v>57.725000000000001</v>
      </c>
      <c r="D1910">
        <v>1.0584451494263519E-4</v>
      </c>
    </row>
    <row r="1911" spans="3:4">
      <c r="C1911">
        <v>57.75</v>
      </c>
      <c r="D1911">
        <v>9.8843093341547682E-5</v>
      </c>
    </row>
    <row r="1912" spans="3:4">
      <c r="C1912">
        <v>57.774999999999999</v>
      </c>
      <c r="D1912">
        <v>9.2247130531292955E-5</v>
      </c>
    </row>
    <row r="1913" spans="3:4">
      <c r="C1913">
        <v>57.8</v>
      </c>
      <c r="D1913">
        <v>8.6037536941115258E-5</v>
      </c>
    </row>
    <row r="1914" spans="3:4">
      <c r="C1914">
        <v>57.825000000000003</v>
      </c>
      <c r="D1914">
        <v>8.0195802619288767E-5</v>
      </c>
    </row>
    <row r="1915" spans="3:4">
      <c r="C1915">
        <v>57.85</v>
      </c>
      <c r="D1915">
        <v>7.470400290273214E-5</v>
      </c>
    </row>
    <row r="1916" spans="3:4">
      <c r="C1916">
        <v>57.875</v>
      </c>
      <c r="D1916">
        <v>6.9544801937926001E-5</v>
      </c>
    </row>
    <row r="1917" spans="3:4">
      <c r="C1917">
        <v>57.9</v>
      </c>
      <c r="D1917">
        <v>6.4701454186248848E-5</v>
      </c>
    </row>
    <row r="1918" spans="3:4">
      <c r="C1918">
        <v>57.924999999999997</v>
      </c>
      <c r="D1918">
        <v>6.0157804046276296E-5</v>
      </c>
    </row>
    <row r="1919" spans="3:4">
      <c r="C1919">
        <v>57.95</v>
      </c>
      <c r="D1919">
        <v>5.5898283724397586E-5</v>
      </c>
    </row>
    <row r="1920" spans="3:4">
      <c r="C1920">
        <v>57.975000000000001</v>
      </c>
      <c r="D1920">
        <v>5.1907909483429922E-5</v>
      </c>
    </row>
    <row r="1921" spans="3:4">
      <c r="C1921">
        <v>58</v>
      </c>
      <c r="D1921">
        <v>4.817227639664144E-5</v>
      </c>
    </row>
    <row r="1922" spans="3:4">
      <c r="C1922">
        <v>58.024999999999999</v>
      </c>
      <c r="D1922">
        <v>4.4677551731937473E-5</v>
      </c>
    </row>
    <row r="1923" spans="3:4">
      <c r="C1923">
        <v>58.05</v>
      </c>
      <c r="D1923">
        <v>4.1410467087869845E-5</v>
      </c>
    </row>
    <row r="1924" spans="3:4">
      <c r="C1924">
        <v>58.075000000000003</v>
      </c>
      <c r="D1924">
        <v>3.8358309399652147E-5</v>
      </c>
    </row>
    <row r="1925" spans="3:4">
      <c r="C1925">
        <v>58.1</v>
      </c>
      <c r="D1925">
        <v>3.5508910929618357E-5</v>
      </c>
    </row>
    <row r="1926" spans="3:4">
      <c r="C1926">
        <v>58.125</v>
      </c>
      <c r="D1926">
        <v>3.285063835247474E-5</v>
      </c>
    </row>
    <row r="1927" spans="3:4">
      <c r="C1927">
        <v>58.15</v>
      </c>
      <c r="D1927">
        <v>3.0372381041424118E-5</v>
      </c>
    </row>
    <row r="1928" spans="3:4">
      <c r="C1928">
        <v>58.174999999999997</v>
      </c>
      <c r="D1928">
        <v>2.8063538656756239E-5</v>
      </c>
    </row>
    <row r="1929" spans="3:4">
      <c r="C1929">
        <v>58.2</v>
      </c>
      <c r="D1929">
        <v>2.5914008133846257E-5</v>
      </c>
    </row>
    <row r="1930" spans="3:4">
      <c r="C1930">
        <v>58.225000000000001</v>
      </c>
      <c r="D1930">
        <v>2.3914170162768236E-5</v>
      </c>
    </row>
    <row r="1931" spans="3:4">
      <c r="C1931">
        <v>58.25</v>
      </c>
      <c r="D1931">
        <v>2.2054875246865736E-5</v>
      </c>
    </row>
    <row r="1932" spans="3:4">
      <c r="C1932">
        <v>58.274999999999999</v>
      </c>
      <c r="D1932">
        <v>2.0327429422740846E-5</v>
      </c>
    </row>
    <row r="1933" spans="3:4">
      <c r="C1933">
        <v>58.3</v>
      </c>
      <c r="D1933">
        <v>1.8723579719206965E-5</v>
      </c>
    </row>
    <row r="1934" spans="3:4">
      <c r="C1934">
        <v>58.325000000000003</v>
      </c>
      <c r="D1934">
        <v>1.7235499427833572E-5</v>
      </c>
    </row>
    <row r="1935" spans="3:4">
      <c r="C1935">
        <v>58.35</v>
      </c>
      <c r="D1935">
        <v>1.5855773252852018E-5</v>
      </c>
    </row>
    <row r="1936" spans="3:4">
      <c r="C1936">
        <v>58.375</v>
      </c>
      <c r="D1936">
        <v>1.4577382403357025E-5</v>
      </c>
    </row>
    <row r="1937" spans="3:4">
      <c r="C1937">
        <v>58.4</v>
      </c>
      <c r="D1937">
        <v>1.3393689686007056E-5</v>
      </c>
    </row>
    <row r="1938" spans="3:4">
      <c r="C1938">
        <v>58.424999999999997</v>
      </c>
      <c r="D1938">
        <v>1.2298424651783369E-5</v>
      </c>
    </row>
    <row r="1939" spans="3:4">
      <c r="C1939">
        <v>58.45</v>
      </c>
      <c r="D1939">
        <v>1.1285668845833176E-5</v>
      </c>
    </row>
    <row r="1940" spans="3:4">
      <c r="C1940">
        <v>58.475000000000001</v>
      </c>
      <c r="D1940">
        <v>1.0349841205035447E-5</v>
      </c>
    </row>
    <row r="1941" spans="3:4">
      <c r="C1941">
        <v>58.5</v>
      </c>
      <c r="D1941">
        <v>9.485683643662122E-6</v>
      </c>
    </row>
    <row r="1942" spans="3:4">
      <c r="C1942">
        <v>58.524999999999999</v>
      </c>
      <c r="D1942">
        <v>8.6882468634133109E-6</v>
      </c>
    </row>
    <row r="1943" spans="3:4">
      <c r="C1943">
        <v>58.55</v>
      </c>
      <c r="D1943">
        <v>7.9528764201681311E-6</v>
      </c>
    </row>
    <row r="1944" spans="3:4">
      <c r="C1944">
        <v>58.575000000000003</v>
      </c>
      <c r="D1944">
        <v>7.2751990760235677E-6</v>
      </c>
    </row>
    <row r="1945" spans="3:4">
      <c r="C1945">
        <v>58.6</v>
      </c>
      <c r="D1945">
        <v>6.6511094616137754E-6</v>
      </c>
    </row>
    <row r="1946" spans="3:4">
      <c r="C1946">
        <v>58.625</v>
      </c>
      <c r="D1946">
        <v>6.0767570702893586E-6</v>
      </c>
    </row>
    <row r="1947" spans="3:4">
      <c r="C1947">
        <v>58.65</v>
      </c>
      <c r="D1947">
        <v>5.5485336025198098E-6</v>
      </c>
    </row>
    <row r="1948" spans="3:4">
      <c r="C1948">
        <v>58.674999999999997</v>
      </c>
      <c r="D1948">
        <v>5.0630606758479211E-6</v>
      </c>
    </row>
    <row r="1949" spans="3:4">
      <c r="C1949">
        <v>58.7</v>
      </c>
      <c r="D1949">
        <v>4.6171779128750942E-6</v>
      </c>
    </row>
    <row r="1950" spans="3:4">
      <c r="C1950">
        <v>58.725000000000001</v>
      </c>
      <c r="D1950">
        <v>4.2079314171004927E-6</v>
      </c>
    </row>
    <row r="1951" spans="3:4">
      <c r="C1951">
        <v>58.75</v>
      </c>
      <c r="D1951">
        <v>3.8325626439554681E-6</v>
      </c>
    </row>
    <row r="1952" spans="3:4">
      <c r="C1952">
        <v>58.774999999999999</v>
      </c>
      <c r="D1952">
        <v>3.4884976720823678E-6</v>
      </c>
    </row>
    <row r="1953" spans="3:4">
      <c r="C1953">
        <v>58.8</v>
      </c>
      <c r="D1953">
        <v>3.1733368777895097E-6</v>
      </c>
    </row>
    <row r="1954" spans="3:4">
      <c r="C1954">
        <v>58.825000000000003</v>
      </c>
      <c r="D1954">
        <v>2.8848450136686999E-6</v>
      </c>
    </row>
    <row r="1955" spans="3:4">
      <c r="C1955">
        <v>58.85</v>
      </c>
      <c r="D1955">
        <v>2.620941690590005E-6</v>
      </c>
    </row>
    <row r="1956" spans="3:4">
      <c r="C1956">
        <v>58.875</v>
      </c>
      <c r="D1956">
        <v>2.3796922606733329E-6</v>
      </c>
    </row>
    <row r="1957" spans="3:4">
      <c r="C1957">
        <v>58.9</v>
      </c>
      <c r="D1957">
        <v>2.1592990973833407E-6</v>
      </c>
    </row>
    <row r="1958" spans="3:4">
      <c r="C1958">
        <v>58.924999999999997</v>
      </c>
      <c r="D1958">
        <v>1.9580932675896617E-6</v>
      </c>
    </row>
    <row r="1959" spans="3:4">
      <c r="C1959">
        <v>58.95</v>
      </c>
      <c r="D1959">
        <v>1.7745265892727945E-6</v>
      </c>
    </row>
    <row r="1960" spans="3:4">
      <c r="C1960">
        <v>58.975000000000001</v>
      </c>
      <c r="D1960">
        <v>1.6071640675344626E-6</v>
      </c>
    </row>
    <row r="1961" spans="3:4">
      <c r="C1961">
        <v>59</v>
      </c>
      <c r="D1961">
        <v>1.4546767006752849E-6</v>
      </c>
    </row>
    <row r="1962" spans="3:4">
      <c r="C1962">
        <v>59.024999999999999</v>
      </c>
      <c r="D1962">
        <v>1.3158346473323405E-6</v>
      </c>
    </row>
    <row r="1963" spans="3:4">
      <c r="C1963">
        <v>59.05</v>
      </c>
      <c r="D1963">
        <v>1.1895007450127977E-6</v>
      </c>
    </row>
    <row r="1964" spans="3:4">
      <c r="C1964">
        <v>59.075000000000003</v>
      </c>
      <c r="D1964">
        <v>1.0746243698105858E-6</v>
      </c>
    </row>
    <row r="1965" spans="3:4">
      <c r="C1965">
        <v>59.1</v>
      </c>
      <c r="D1965">
        <v>9.7023562664652278E-7</v>
      </c>
    </row>
    <row r="1966" spans="3:4">
      <c r="C1966">
        <v>59.125</v>
      </c>
      <c r="D1966">
        <v>8.7543985901651193E-7</v>
      </c>
    </row>
    <row r="1967" spans="3:4">
      <c r="C1967">
        <v>59.15</v>
      </c>
      <c r="D1967">
        <v>7.8941246696507718E-7</v>
      </c>
    </row>
    <row r="1968" spans="3:4">
      <c r="C1968">
        <v>59.174999999999997</v>
      </c>
      <c r="D1968">
        <v>7.1139402181277903E-7</v>
      </c>
    </row>
    <row r="1969" spans="3:4">
      <c r="C1969">
        <v>59.2</v>
      </c>
      <c r="D1969">
        <v>6.4068566604973582E-7</v>
      </c>
    </row>
    <row r="1970" spans="3:4">
      <c r="C1970">
        <v>59.225000000000001</v>
      </c>
      <c r="D1970">
        <v>5.7664478675881706E-7</v>
      </c>
    </row>
    <row r="1971" spans="3:4">
      <c r="C1971">
        <v>59.25</v>
      </c>
      <c r="D1971">
        <v>5.1868095094177447E-7</v>
      </c>
    </row>
    <row r="1972" spans="3:4">
      <c r="C1972">
        <v>59.274999999999999</v>
      </c>
      <c r="D1972">
        <v>4.6625209118681714E-7</v>
      </c>
    </row>
    <row r="1973" spans="3:4">
      <c r="C1973">
        <v>59.3</v>
      </c>
      <c r="D1973">
        <v>4.1886093022910639E-7</v>
      </c>
    </row>
    <row r="1974" spans="3:4">
      <c r="C1974">
        <v>59.325000000000003</v>
      </c>
      <c r="D1974">
        <v>3.7605163311150985E-7</v>
      </c>
    </row>
    <row r="1975" spans="3:4">
      <c r="C1975">
        <v>59.35</v>
      </c>
      <c r="D1975">
        <v>3.3740667584736039E-7</v>
      </c>
    </row>
    <row r="1976" spans="3:4">
      <c r="C1976">
        <v>59.375</v>
      </c>
      <c r="D1976">
        <v>3.0254391971339681E-7</v>
      </c>
    </row>
    <row r="1977" spans="3:4">
      <c r="C1977">
        <v>59.4</v>
      </c>
      <c r="D1977">
        <v>2.7111388055673685E-7</v>
      </c>
    </row>
    <row r="1978" spans="3:4">
      <c r="C1978">
        <v>59.424999999999997</v>
      </c>
      <c r="D1978">
        <v>2.4279718277924736E-7</v>
      </c>
    </row>
    <row r="1979" spans="3:4">
      <c r="C1979">
        <v>59.45</v>
      </c>
      <c r="D1979">
        <v>2.1730218796229212E-7</v>
      </c>
    </row>
    <row r="1980" spans="3:4">
      <c r="C1980">
        <v>59.475000000000001</v>
      </c>
      <c r="D1980">
        <v>1.9436278841146812E-7</v>
      </c>
    </row>
    <row r="1981" spans="3:4">
      <c r="C1981">
        <v>59.5</v>
      </c>
      <c r="D1981">
        <v>1.7373635623008772E-7</v>
      </c>
    </row>
    <row r="1982" spans="3:4">
      <c r="C1982">
        <v>59.524999999999999</v>
      </c>
      <c r="D1982">
        <v>1.5520183886985142E-7</v>
      </c>
    </row>
    <row r="1983" spans="3:4">
      <c r="C1983">
        <v>59.55</v>
      </c>
      <c r="D1983">
        <v>1.385579924537626E-7</v>
      </c>
    </row>
    <row r="1984" spans="3:4">
      <c r="C1984">
        <v>59.575000000000003</v>
      </c>
      <c r="D1984">
        <v>1.2362174451747905E-7</v>
      </c>
    </row>
    <row r="1985" spans="3:4">
      <c r="C1985">
        <v>59.6</v>
      </c>
      <c r="D1985">
        <v>1.1022667816890785E-7</v>
      </c>
    </row>
    <row r="1986" spans="3:4">
      <c r="C1986">
        <v>59.625</v>
      </c>
      <c r="D1986">
        <v>9.8221630019220751E-8</v>
      </c>
    </row>
    <row r="1987" spans="3:4">
      <c r="C1987">
        <v>59.65</v>
      </c>
      <c r="D1987">
        <v>8.7469394590331857E-8</v>
      </c>
    </row>
    <row r="1988" spans="3:4">
      <c r="C1988">
        <v>59.674999999999997</v>
      </c>
      <c r="D1988">
        <v>7.7845528252163882E-8</v>
      </c>
    </row>
    <row r="1989" spans="3:4">
      <c r="C1989">
        <v>59.7</v>
      </c>
      <c r="D1989">
        <v>6.9237246086331139E-8</v>
      </c>
    </row>
    <row r="1990" spans="3:4">
      <c r="C1990">
        <v>59.725000000000001</v>
      </c>
      <c r="D1990">
        <v>6.1542405410111723E-8</v>
      </c>
    </row>
    <row r="1991" spans="3:4">
      <c r="C1991">
        <v>59.75</v>
      </c>
      <c r="D1991">
        <v>5.4668570024273423E-8</v>
      </c>
    </row>
    <row r="1992" spans="3:4">
      <c r="C1992">
        <v>59.774999999999999</v>
      </c>
      <c r="D1992">
        <v>4.853214956991011E-8</v>
      </c>
    </row>
    <row r="1993" spans="3:4">
      <c r="C1993">
        <v>59.8</v>
      </c>
      <c r="D1993">
        <v>4.3057608691880236E-8</v>
      </c>
    </row>
    <row r="1994" spans="3:4">
      <c r="C1994">
        <v>59.825000000000003</v>
      </c>
      <c r="D1994">
        <v>3.8176741009140913E-8</v>
      </c>
    </row>
    <row r="1995" spans="3:4">
      <c r="C1995">
        <v>59.85</v>
      </c>
      <c r="D1995">
        <v>3.3828003184811182E-8</v>
      </c>
    </row>
    <row r="1996" spans="3:4">
      <c r="C1996">
        <v>59.875</v>
      </c>
      <c r="D1996">
        <v>2.9955904670575242E-8</v>
      </c>
    </row>
    <row r="1997" spans="3:4">
      <c r="C1997">
        <v>59.9</v>
      </c>
      <c r="D1997">
        <v>2.651044897096401E-8</v>
      </c>
    </row>
    <row r="1998" spans="3:4">
      <c r="C1998">
        <v>59.924999999999997</v>
      </c>
      <c r="D1998">
        <v>2.3446622532799536E-8</v>
      </c>
    </row>
    <row r="1999" spans="3:4">
      <c r="C1999">
        <v>59.95</v>
      </c>
      <c r="D1999">
        <v>2.0723927613569664E-8</v>
      </c>
    </row>
    <row r="2000" spans="3:4">
      <c r="C2000">
        <v>59.975000000000001</v>
      </c>
      <c r="D2000">
        <v>1.8305955719753916E-8</v>
      </c>
    </row>
    <row r="2001" spans="3:4">
      <c r="C2001" t="s">
        <v>272</v>
      </c>
      <c r="D2001" t="s">
        <v>272</v>
      </c>
    </row>
  </sheetData>
  <phoneticPr fontId="4" type="noConversion"/>
  <pageMargins left="0.75" right="0.75" top="1" bottom="1" header="0.5" footer="0.5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001"/>
  <sheetViews>
    <sheetView workbookViewId="0"/>
  </sheetViews>
  <sheetFormatPr baseColWidth="10" defaultColWidth="8.83203125" defaultRowHeight="14" x14ac:dyDescent="0"/>
  <cols>
    <col min="1" max="1" width="13.6640625" style="46" bestFit="1" customWidth="1"/>
    <col min="2" max="2" width="9.6640625" style="47" bestFit="1" customWidth="1"/>
  </cols>
  <sheetData>
    <row r="1" spans="1:4">
      <c r="A1" s="46" t="s">
        <v>273</v>
      </c>
      <c r="B1" s="48" t="s">
        <v>290</v>
      </c>
      <c r="C1">
        <v>400</v>
      </c>
      <c r="D1">
        <v>1.3487779660543728E-6</v>
      </c>
    </row>
    <row r="2" spans="1:4">
      <c r="A2" s="46" t="s">
        <v>274</v>
      </c>
      <c r="B2" s="48" t="s">
        <v>304</v>
      </c>
      <c r="C2">
        <v>400.35</v>
      </c>
      <c r="D2">
        <v>1.3727743538028105E-6</v>
      </c>
    </row>
    <row r="3" spans="1:4">
      <c r="A3" s="46" t="s">
        <v>275</v>
      </c>
      <c r="B3" s="48">
        <v>16</v>
      </c>
      <c r="C3">
        <v>400.7</v>
      </c>
      <c r="D3">
        <v>1.3971510080074953E-6</v>
      </c>
    </row>
    <row r="4" spans="1:4">
      <c r="A4" s="46" t="s">
        <v>276</v>
      </c>
      <c r="B4" s="48">
        <v>5</v>
      </c>
      <c r="C4">
        <v>401.05</v>
      </c>
      <c r="D4">
        <v>1.4219130386122146E-6</v>
      </c>
    </row>
    <row r="5" spans="1:4">
      <c r="A5" s="46" t="s">
        <v>277</v>
      </c>
      <c r="B5" s="48">
        <v>1</v>
      </c>
      <c r="C5">
        <v>401.4</v>
      </c>
      <c r="D5">
        <v>1.4470656072622286E-6</v>
      </c>
    </row>
    <row r="6" spans="1:4">
      <c r="A6" s="46" t="s">
        <v>278</v>
      </c>
      <c r="B6" s="48" t="b">
        <v>1</v>
      </c>
      <c r="C6">
        <v>401.75</v>
      </c>
      <c r="D6">
        <v>1.4838125533901904E-6</v>
      </c>
    </row>
    <row r="7" spans="1:4">
      <c r="A7" s="46" t="s">
        <v>279</v>
      </c>
      <c r="B7" s="48">
        <v>1</v>
      </c>
      <c r="C7">
        <v>402.1</v>
      </c>
      <c r="D7">
        <v>1.5101063325601641E-6</v>
      </c>
    </row>
    <row r="8" spans="1:4">
      <c r="A8" s="46" t="s">
        <v>280</v>
      </c>
      <c r="B8" s="48" t="b">
        <v>0</v>
      </c>
      <c r="C8">
        <v>402.45</v>
      </c>
      <c r="D8">
        <v>1.5368164320566055E-6</v>
      </c>
    </row>
    <row r="9" spans="1:4">
      <c r="A9" s="46" t="s">
        <v>281</v>
      </c>
      <c r="B9" s="48" t="b">
        <v>0</v>
      </c>
      <c r="C9">
        <v>402.8</v>
      </c>
      <c r="D9">
        <v>1.5639484922225008E-6</v>
      </c>
    </row>
    <row r="10" spans="1:4">
      <c r="A10" s="46" t="s">
        <v>282</v>
      </c>
      <c r="B10" s="48" t="b">
        <v>0</v>
      </c>
      <c r="C10">
        <v>403.15</v>
      </c>
      <c r="D10">
        <v>1.5915082128320047E-6</v>
      </c>
    </row>
    <row r="11" spans="1:4">
      <c r="A11" s="46" t="s">
        <v>283</v>
      </c>
      <c r="B11" s="48" t="b">
        <v>0</v>
      </c>
      <c r="C11">
        <v>403.5</v>
      </c>
      <c r="D11">
        <v>1.6195013534328851E-6</v>
      </c>
    </row>
    <row r="12" spans="1:4">
      <c r="A12" s="46" t="s">
        <v>284</v>
      </c>
      <c r="B12" s="48" t="s">
        <v>305</v>
      </c>
      <c r="C12">
        <v>403.85</v>
      </c>
      <c r="D12">
        <v>1.6479337336861263E-6</v>
      </c>
    </row>
    <row r="13" spans="1:4">
      <c r="A13" s="46" t="s">
        <v>285</v>
      </c>
      <c r="B13" s="48" t="b">
        <v>0</v>
      </c>
      <c r="C13">
        <v>404.2</v>
      </c>
      <c r="D13">
        <v>1.6768112337027237E-6</v>
      </c>
    </row>
    <row r="14" spans="1:4">
      <c r="A14" s="46" t="s">
        <v>286</v>
      </c>
      <c r="B14" s="48" t="b">
        <v>0</v>
      </c>
      <c r="C14">
        <v>404.55</v>
      </c>
      <c r="D14">
        <v>1.7061397943775211E-6</v>
      </c>
    </row>
    <row r="15" spans="1:4">
      <c r="A15" s="46" t="s">
        <v>287</v>
      </c>
      <c r="B15" s="48" t="b">
        <v>0</v>
      </c>
      <c r="C15">
        <v>404.9</v>
      </c>
      <c r="D15">
        <v>1.7359254177199462E-6</v>
      </c>
    </row>
    <row r="16" spans="1:4">
      <c r="A16" s="46" t="s">
        <v>288</v>
      </c>
      <c r="B16" s="48">
        <v>1</v>
      </c>
      <c r="C16">
        <v>405.25</v>
      </c>
      <c r="D16">
        <v>1.7661741671816523E-6</v>
      </c>
    </row>
    <row r="17" spans="3:4">
      <c r="C17">
        <v>405.6</v>
      </c>
      <c r="D17">
        <v>1.796892167980829E-6</v>
      </c>
    </row>
    <row r="18" spans="3:4">
      <c r="C18">
        <v>405.95</v>
      </c>
      <c r="D18">
        <v>1.8280856074232163E-6</v>
      </c>
    </row>
    <row r="19" spans="3:4">
      <c r="C19">
        <v>406.3</v>
      </c>
      <c r="D19">
        <v>1.8597607352196305E-6</v>
      </c>
    </row>
    <row r="20" spans="3:4">
      <c r="C20">
        <v>406.65</v>
      </c>
      <c r="D20">
        <v>1.8919238637998921E-6</v>
      </c>
    </row>
    <row r="21" spans="3:4">
      <c r="C21">
        <v>407</v>
      </c>
      <c r="D21">
        <v>1.9245813686231455E-6</v>
      </c>
    </row>
    <row r="22" spans="3:4">
      <c r="C22">
        <v>407.35</v>
      </c>
      <c r="D22">
        <v>1.9577396884843257E-6</v>
      </c>
    </row>
    <row r="23" spans="3:4">
      <c r="C23">
        <v>407.7</v>
      </c>
      <c r="D23">
        <v>1.9914053258167895E-6</v>
      </c>
    </row>
    <row r="24" spans="3:4">
      <c r="C24">
        <v>408.05</v>
      </c>
      <c r="D24">
        <v>2.0255848469909621E-6</v>
      </c>
    </row>
    <row r="25" spans="3:4">
      <c r="C25">
        <v>408.4</v>
      </c>
      <c r="D25">
        <v>2.0602848826088236E-6</v>
      </c>
    </row>
    <row r="26" spans="3:4">
      <c r="C26">
        <v>408.75</v>
      </c>
      <c r="D26">
        <v>2.0955121277942672E-6</v>
      </c>
    </row>
    <row r="27" spans="3:4">
      <c r="C27">
        <v>409.1</v>
      </c>
      <c r="D27">
        <v>2.1312733424790478E-6</v>
      </c>
    </row>
    <row r="28" spans="3:4">
      <c r="C28">
        <v>409.45</v>
      </c>
      <c r="D28">
        <v>2.1675753516843838E-6</v>
      </c>
    </row>
    <row r="29" spans="3:4">
      <c r="C29">
        <v>409.8</v>
      </c>
      <c r="D29">
        <v>2.2044250457979839E-6</v>
      </c>
    </row>
    <row r="30" spans="3:4">
      <c r="C30">
        <v>410.15</v>
      </c>
      <c r="D30">
        <v>2.2418293808463855E-6</v>
      </c>
    </row>
    <row r="31" spans="3:4">
      <c r="C31">
        <v>410.5</v>
      </c>
      <c r="D31">
        <v>2.2797953787626034E-6</v>
      </c>
    </row>
    <row r="32" spans="3:4">
      <c r="C32">
        <v>410.85</v>
      </c>
      <c r="D32">
        <v>2.3183301276488184E-6</v>
      </c>
    </row>
    <row r="33" spans="3:4">
      <c r="C33">
        <v>411.2</v>
      </c>
      <c r="D33">
        <v>2.3574407820341286E-6</v>
      </c>
    </row>
    <row r="34" spans="3:4">
      <c r="C34">
        <v>411.55</v>
      </c>
      <c r="D34">
        <v>2.3971345631271778E-6</v>
      </c>
    </row>
    <row r="35" spans="3:4">
      <c r="C35">
        <v>411.9</v>
      </c>
      <c r="D35">
        <v>2.4374187590635318E-6</v>
      </c>
    </row>
    <row r="36" spans="3:4">
      <c r="C36">
        <v>412.25</v>
      </c>
      <c r="D36">
        <v>2.4783007251477628E-6</v>
      </c>
    </row>
    <row r="37" spans="3:4">
      <c r="C37">
        <v>412.6</v>
      </c>
      <c r="D37">
        <v>2.5197878840900105E-6</v>
      </c>
    </row>
    <row r="38" spans="3:4">
      <c r="C38">
        <v>412.95</v>
      </c>
      <c r="D38">
        <v>2.5618877262370317E-6</v>
      </c>
    </row>
    <row r="39" spans="3:4">
      <c r="C39">
        <v>413.3</v>
      </c>
      <c r="D39">
        <v>2.6046078097975305E-6</v>
      </c>
    </row>
    <row r="40" spans="3:4">
      <c r="C40">
        <v>413.65</v>
      </c>
      <c r="D40">
        <v>2.6479557610616321E-6</v>
      </c>
    </row>
    <row r="41" spans="3:4">
      <c r="C41">
        <v>414</v>
      </c>
      <c r="D41">
        <v>2.7028542517751708E-6</v>
      </c>
    </row>
    <row r="42" spans="3:4">
      <c r="C42">
        <v>414.35</v>
      </c>
      <c r="D42">
        <v>2.7477392958860146E-6</v>
      </c>
    </row>
    <row r="43" spans="3:4">
      <c r="C43">
        <v>414.7</v>
      </c>
      <c r="D43">
        <v>2.7932812477615583E-6</v>
      </c>
    </row>
    <row r="44" spans="3:4">
      <c r="C44">
        <v>415.05</v>
      </c>
      <c r="D44">
        <v>2.8394881272481763E-6</v>
      </c>
    </row>
    <row r="45" spans="3:4">
      <c r="C45">
        <v>415.4</v>
      </c>
      <c r="D45">
        <v>2.8863680255358868E-6</v>
      </c>
    </row>
    <row r="46" spans="3:4">
      <c r="C46">
        <v>415.75</v>
      </c>
      <c r="D46">
        <v>2.9339291053783548E-6</v>
      </c>
    </row>
    <row r="47" spans="3:4">
      <c r="C47">
        <v>416.1</v>
      </c>
      <c r="D47">
        <v>2.9931395198590833E-6</v>
      </c>
    </row>
    <row r="48" spans="3:4">
      <c r="C48">
        <v>416.45</v>
      </c>
      <c r="D48">
        <v>3.0424724016100372E-6</v>
      </c>
    </row>
    <row r="49" spans="3:4">
      <c r="C49">
        <v>416.8</v>
      </c>
      <c r="D49">
        <v>3.0925241178282536E-6</v>
      </c>
    </row>
    <row r="50" spans="3:4">
      <c r="C50">
        <v>417.15</v>
      </c>
      <c r="D50">
        <v>3.1433035127799387E-6</v>
      </c>
    </row>
    <row r="51" spans="3:4">
      <c r="C51">
        <v>417.5</v>
      </c>
      <c r="D51">
        <v>3.1948195144413501E-6</v>
      </c>
    </row>
    <row r="52" spans="3:4">
      <c r="C52">
        <v>417.85</v>
      </c>
      <c r="D52">
        <v>3.2470811349620492E-6</v>
      </c>
    </row>
    <row r="53" spans="3:4">
      <c r="C53">
        <v>418.2</v>
      </c>
      <c r="D53">
        <v>3.3000974711274109E-6</v>
      </c>
    </row>
    <row r="54" spans="3:4">
      <c r="C54">
        <v>418.55</v>
      </c>
      <c r="D54">
        <v>3.3538777048203169E-6</v>
      </c>
    </row>
    <row r="55" spans="3:4">
      <c r="C55">
        <v>418.9</v>
      </c>
      <c r="D55">
        <v>3.4084311034819089E-6</v>
      </c>
    </row>
    <row r="56" spans="3:4">
      <c r="C56">
        <v>419.25</v>
      </c>
      <c r="D56">
        <v>3.4637670205715478E-6</v>
      </c>
    </row>
    <row r="57" spans="3:4">
      <c r="C57">
        <v>419.6</v>
      </c>
      <c r="D57">
        <v>3.5198948960257927E-6</v>
      </c>
    </row>
    <row r="58" spans="3:4">
      <c r="C58">
        <v>419.95</v>
      </c>
      <c r="D58">
        <v>3.5768242567164773E-6</v>
      </c>
    </row>
    <row r="59" spans="3:4">
      <c r="C59">
        <v>420.3</v>
      </c>
      <c r="D59">
        <v>3.634564716907851E-6</v>
      </c>
    </row>
    <row r="60" spans="3:4">
      <c r="C60">
        <v>420.65</v>
      </c>
      <c r="D60">
        <v>3.6931259787126294E-6</v>
      </c>
    </row>
    <row r="61" spans="3:4">
      <c r="C61">
        <v>421</v>
      </c>
      <c r="D61">
        <v>3.7525178325471743E-6</v>
      </c>
    </row>
    <row r="62" spans="3:4">
      <c r="C62">
        <v>421.35</v>
      </c>
      <c r="D62">
        <v>3.8127501575854926E-6</v>
      </c>
    </row>
    <row r="63" spans="3:4">
      <c r="C63">
        <v>421.7</v>
      </c>
      <c r="D63">
        <v>3.8738329222122511E-6</v>
      </c>
    </row>
    <row r="64" spans="3:4">
      <c r="C64">
        <v>422.05</v>
      </c>
      <c r="D64">
        <v>3.9357761844747159E-6</v>
      </c>
    </row>
    <row r="65" spans="3:4">
      <c r="C65">
        <v>422.4</v>
      </c>
      <c r="D65">
        <v>3.9985900925334438E-6</v>
      </c>
    </row>
    <row r="66" spans="3:4">
      <c r="C66">
        <v>422.75</v>
      </c>
      <c r="D66">
        <v>4.0622848851120042E-6</v>
      </c>
    </row>
    <row r="67" spans="3:4">
      <c r="C67">
        <v>423.1</v>
      </c>
      <c r="D67">
        <v>4.1268708919453606E-6</v>
      </c>
    </row>
    <row r="68" spans="3:4">
      <c r="C68">
        <v>423.45</v>
      </c>
      <c r="D68">
        <v>4.192358534227134E-6</v>
      </c>
    </row>
    <row r="69" spans="3:4">
      <c r="C69">
        <v>423.8</v>
      </c>
      <c r="D69">
        <v>4.2587583250556468E-6</v>
      </c>
    </row>
    <row r="70" spans="3:4">
      <c r="C70">
        <v>424.15</v>
      </c>
      <c r="D70">
        <v>4.3260808698786187E-6</v>
      </c>
    </row>
    <row r="71" spans="3:4">
      <c r="C71">
        <v>424.5</v>
      </c>
      <c r="D71">
        <v>4.3943368669366763E-6</v>
      </c>
    </row>
    <row r="72" spans="3:4">
      <c r="C72">
        <v>424.85</v>
      </c>
      <c r="D72">
        <v>4.4635371077054367E-6</v>
      </c>
    </row>
    <row r="73" spans="3:4">
      <c r="C73">
        <v>425.2</v>
      </c>
      <c r="D73">
        <v>4.533692477336306E-6</v>
      </c>
    </row>
    <row r="74" spans="3:4">
      <c r="C74">
        <v>425.55</v>
      </c>
      <c r="D74">
        <v>4.6048139550959293E-6</v>
      </c>
    </row>
    <row r="75" spans="3:4">
      <c r="C75">
        <v>425.9</v>
      </c>
      <c r="D75">
        <v>4.6769126148040463E-6</v>
      </c>
    </row>
    <row r="76" spans="3:4">
      <c r="C76">
        <v>426.25</v>
      </c>
      <c r="D76">
        <v>4.7499996252701722E-6</v>
      </c>
    </row>
    <row r="77" spans="3:4">
      <c r="C77">
        <v>426.6</v>
      </c>
      <c r="D77">
        <v>4.8240862507285144E-6</v>
      </c>
    </row>
    <row r="78" spans="3:4">
      <c r="C78">
        <v>426.95</v>
      </c>
      <c r="D78">
        <v>4.8991838512715651E-6</v>
      </c>
    </row>
    <row r="79" spans="3:4">
      <c r="C79">
        <v>427.3</v>
      </c>
      <c r="D79">
        <v>4.9753038832820868E-6</v>
      </c>
    </row>
    <row r="80" spans="3:4">
      <c r="C80">
        <v>427.65</v>
      </c>
      <c r="D80">
        <v>5.0744648781591127E-6</v>
      </c>
    </row>
    <row r="81" spans="3:4">
      <c r="C81">
        <v>428</v>
      </c>
      <c r="D81">
        <v>5.1533218908569151E-6</v>
      </c>
    </row>
    <row r="82" spans="3:4">
      <c r="C82">
        <v>428.35</v>
      </c>
      <c r="D82">
        <v>5.2332558535294221E-6</v>
      </c>
    </row>
    <row r="83" spans="3:4">
      <c r="C83">
        <v>428.7</v>
      </c>
      <c r="D83">
        <v>5.3142791815923181E-6</v>
      </c>
    </row>
    <row r="84" spans="3:4">
      <c r="C84">
        <v>429.05</v>
      </c>
      <c r="D84">
        <v>5.3964044046748879E-6</v>
      </c>
    </row>
    <row r="85" spans="3:4">
      <c r="C85">
        <v>429.4</v>
      </c>
      <c r="D85">
        <v>5.4796441674434317E-6</v>
      </c>
    </row>
    <row r="86" spans="3:4">
      <c r="C86">
        <v>429.75</v>
      </c>
      <c r="D86">
        <v>5.5640112304318944E-6</v>
      </c>
    </row>
    <row r="87" spans="3:4">
      <c r="C87">
        <v>430.1</v>
      </c>
      <c r="D87">
        <v>5.6495184708793965E-6</v>
      </c>
    </row>
    <row r="88" spans="3:4">
      <c r="C88">
        <v>430.45</v>
      </c>
      <c r="D88">
        <v>5.7361788835750913E-6</v>
      </c>
    </row>
    <row r="89" spans="3:4">
      <c r="C89">
        <v>430.8</v>
      </c>
      <c r="D89">
        <v>5.8240055817103416E-6</v>
      </c>
    </row>
    <row r="90" spans="3:4">
      <c r="C90">
        <v>431.15</v>
      </c>
      <c r="D90">
        <v>5.9130117977381506E-6</v>
      </c>
    </row>
    <row r="91" spans="3:4">
      <c r="C91">
        <v>431.5</v>
      </c>
      <c r="D91">
        <v>6.0032108842402961E-6</v>
      </c>
    </row>
    <row r="92" spans="3:4">
      <c r="C92">
        <v>431.85</v>
      </c>
      <c r="D92">
        <v>6.0946163148018587E-6</v>
      </c>
    </row>
    <row r="93" spans="3:4">
      <c r="C93">
        <v>432.2</v>
      </c>
      <c r="D93">
        <v>6.1872416848935603E-6</v>
      </c>
    </row>
    <row r="94" spans="3:4">
      <c r="C94">
        <v>432.55</v>
      </c>
      <c r="D94">
        <v>6.2811007127619247E-6</v>
      </c>
    </row>
    <row r="95" spans="3:4">
      <c r="C95">
        <v>432.9</v>
      </c>
      <c r="D95">
        <v>6.3762072403270844E-6</v>
      </c>
    </row>
    <row r="96" spans="3:4">
      <c r="C96">
        <v>433.25</v>
      </c>
      <c r="D96">
        <v>6.4725752340888726E-6</v>
      </c>
    </row>
    <row r="97" spans="3:4">
      <c r="C97">
        <v>433.6</v>
      </c>
      <c r="D97">
        <v>6.570218786040641E-6</v>
      </c>
    </row>
    <row r="98" spans="3:4">
      <c r="C98">
        <v>433.95</v>
      </c>
      <c r="D98">
        <v>6.6691521145914308E-6</v>
      </c>
    </row>
    <row r="99" spans="3:4">
      <c r="C99">
        <v>434.3</v>
      </c>
      <c r="D99">
        <v>6.769389565496303E-6</v>
      </c>
    </row>
    <row r="100" spans="3:4">
      <c r="C100">
        <v>434.65</v>
      </c>
      <c r="D100">
        <v>6.8709456127948274E-6</v>
      </c>
    </row>
    <row r="101" spans="3:4">
      <c r="C101">
        <v>435</v>
      </c>
      <c r="D101">
        <v>6.9738348597581897E-6</v>
      </c>
    </row>
    <row r="102" spans="3:4">
      <c r="C102">
        <v>435.35</v>
      </c>
      <c r="D102">
        <v>7.0780720398444664E-6</v>
      </c>
    </row>
    <row r="103" spans="3:4">
      <c r="C103">
        <v>435.7</v>
      </c>
      <c r="D103">
        <v>7.183672017662583E-6</v>
      </c>
    </row>
    <row r="104" spans="3:4">
      <c r="C104">
        <v>436.05</v>
      </c>
      <c r="D104">
        <v>7.290649789944846E-6</v>
      </c>
    </row>
    <row r="105" spans="3:4">
      <c r="C105">
        <v>436.4</v>
      </c>
      <c r="D105">
        <v>7.3990204865279808E-6</v>
      </c>
    </row>
    <row r="106" spans="3:4">
      <c r="C106">
        <v>436.75</v>
      </c>
      <c r="D106">
        <v>7.5087993713430369E-6</v>
      </c>
    </row>
    <row r="107" spans="3:4">
      <c r="C107">
        <v>437.1</v>
      </c>
      <c r="D107">
        <v>7.6200018434138771E-6</v>
      </c>
    </row>
    <row r="108" spans="3:4">
      <c r="C108">
        <v>437.45</v>
      </c>
      <c r="D108">
        <v>7.7326434378645667E-6</v>
      </c>
    </row>
    <row r="109" spans="3:4">
      <c r="C109">
        <v>437.8</v>
      </c>
      <c r="D109">
        <v>7.8467398269356513E-6</v>
      </c>
    </row>
    <row r="110" spans="3:4">
      <c r="C110">
        <v>438.15</v>
      </c>
      <c r="D110">
        <v>7.9623068210091099E-6</v>
      </c>
    </row>
    <row r="111" spans="3:4">
      <c r="C111">
        <v>438.5</v>
      </c>
      <c r="D111">
        <v>8.0793603696425336E-6</v>
      </c>
    </row>
    <row r="112" spans="3:4">
      <c r="C112">
        <v>438.85</v>
      </c>
      <c r="D112">
        <v>8.1979165626119403E-6</v>
      </c>
    </row>
    <row r="113" spans="3:4">
      <c r="C113">
        <v>439.2</v>
      </c>
      <c r="D113">
        <v>8.3179916309637373E-6</v>
      </c>
    </row>
    <row r="114" spans="3:4">
      <c r="C114">
        <v>439.55</v>
      </c>
      <c r="D114">
        <v>8.4396019480757607E-6</v>
      </c>
    </row>
    <row r="115" spans="3:4">
      <c r="C115">
        <v>439.9</v>
      </c>
      <c r="D115">
        <v>8.5627640307270064E-6</v>
      </c>
    </row>
    <row r="116" spans="3:4">
      <c r="C116">
        <v>440.25</v>
      </c>
      <c r="D116">
        <v>8.6874945401767355E-6</v>
      </c>
    </row>
    <row r="117" spans="3:4">
      <c r="C117">
        <v>440.6</v>
      </c>
      <c r="D117">
        <v>8.813810283252262E-6</v>
      </c>
    </row>
    <row r="118" spans="3:4">
      <c r="C118">
        <v>440.95</v>
      </c>
      <c r="D118">
        <v>8.9417282134459426E-6</v>
      </c>
    </row>
    <row r="119" spans="3:4">
      <c r="C119">
        <v>441.3</v>
      </c>
      <c r="D119">
        <v>9.071265432021135E-6</v>
      </c>
    </row>
    <row r="120" spans="3:4">
      <c r="C120">
        <v>441.65</v>
      </c>
      <c r="D120">
        <v>9.2024391891269346E-6</v>
      </c>
    </row>
    <row r="121" spans="3:4">
      <c r="C121">
        <v>442</v>
      </c>
      <c r="D121">
        <v>9.3352668849221037E-6</v>
      </c>
    </row>
    <row r="122" spans="3:4">
      <c r="C122">
        <v>442.35</v>
      </c>
      <c r="D122">
        <v>9.4697660707076244E-6</v>
      </c>
    </row>
    <row r="123" spans="3:4">
      <c r="C123">
        <v>442.7</v>
      </c>
      <c r="D123">
        <v>9.6059544500682189E-6</v>
      </c>
    </row>
    <row r="124" spans="3:4">
      <c r="C124">
        <v>443.05</v>
      </c>
      <c r="D124">
        <v>9.7438498800227702E-6</v>
      </c>
    </row>
    <row r="125" spans="3:4">
      <c r="C125">
        <v>443.4</v>
      </c>
      <c r="D125">
        <v>9.8834703721831082E-6</v>
      </c>
    </row>
    <row r="126" spans="3:4">
      <c r="C126">
        <v>443.75</v>
      </c>
      <c r="D126">
        <v>1.0024834093921863E-5</v>
      </c>
    </row>
    <row r="127" spans="3:4">
      <c r="C127">
        <v>444.1</v>
      </c>
      <c r="D127">
        <v>1.0167959369548463E-5</v>
      </c>
    </row>
    <row r="128" spans="3:4">
      <c r="C128">
        <v>444.45</v>
      </c>
      <c r="D128">
        <v>1.0312864681493869E-5</v>
      </c>
    </row>
    <row r="129" spans="3:4">
      <c r="C129">
        <v>444.8</v>
      </c>
      <c r="D129">
        <v>1.0459568671503614E-5</v>
      </c>
    </row>
    <row r="130" spans="3:4">
      <c r="C130">
        <v>445.15</v>
      </c>
      <c r="D130">
        <v>1.0608090141838884E-5</v>
      </c>
    </row>
    <row r="131" spans="3:4">
      <c r="C131">
        <v>445.5</v>
      </c>
      <c r="D131">
        <v>1.0758448056486013E-5</v>
      </c>
    </row>
    <row r="132" spans="3:4">
      <c r="C132">
        <v>445.85</v>
      </c>
      <c r="D132">
        <v>1.0910661542373638E-5</v>
      </c>
    </row>
    <row r="133" spans="3:4">
      <c r="C133">
        <v>446.2</v>
      </c>
      <c r="D133">
        <v>1.1064749890597807E-5</v>
      </c>
    </row>
    <row r="134" spans="3:4">
      <c r="C134">
        <v>446.55</v>
      </c>
      <c r="D134">
        <v>1.1231824400195416E-5</v>
      </c>
    </row>
    <row r="135" spans="3:4">
      <c r="C135">
        <v>446.9</v>
      </c>
      <c r="D135">
        <v>1.1389961219024415E-5</v>
      </c>
    </row>
    <row r="136" spans="3:4">
      <c r="C136">
        <v>447.25</v>
      </c>
      <c r="D136">
        <v>1.1560988034239977E-5</v>
      </c>
    </row>
    <row r="137" spans="3:4">
      <c r="C137">
        <v>447.6</v>
      </c>
      <c r="D137">
        <v>1.1734347526188457E-5</v>
      </c>
    </row>
    <row r="138" spans="3:4">
      <c r="C138">
        <v>447.95</v>
      </c>
      <c r="D138">
        <v>1.1898841650267777E-5</v>
      </c>
    </row>
    <row r="139" spans="3:4">
      <c r="C139">
        <v>448.3</v>
      </c>
      <c r="D139">
        <v>1.2065344853641856E-5</v>
      </c>
    </row>
    <row r="140" spans="3:4">
      <c r="C140">
        <v>448.65</v>
      </c>
      <c r="D140">
        <v>1.2233877893737377E-5</v>
      </c>
    </row>
    <row r="141" spans="3:4">
      <c r="C141">
        <v>449</v>
      </c>
      <c r="D141">
        <v>1.2404461707067545E-5</v>
      </c>
    </row>
    <row r="142" spans="3:4">
      <c r="C142">
        <v>449.35</v>
      </c>
      <c r="D142">
        <v>1.2577117410592301E-5</v>
      </c>
    </row>
    <row r="143" spans="3:4">
      <c r="C143">
        <v>449.7</v>
      </c>
      <c r="D143">
        <v>1.2751866303085237E-5</v>
      </c>
    </row>
    <row r="144" spans="3:4">
      <c r="C144">
        <v>450.05</v>
      </c>
      <c r="D144">
        <v>1.2928729866506821E-5</v>
      </c>
    </row>
    <row r="145" spans="3:4">
      <c r="C145">
        <v>450.4</v>
      </c>
      <c r="D145">
        <v>1.3107729767383147E-5</v>
      </c>
    </row>
    <row r="146" spans="3:4">
      <c r="C146">
        <v>450.75</v>
      </c>
      <c r="D146">
        <v>1.3288887858190628E-5</v>
      </c>
    </row>
    <row r="147" spans="3:4">
      <c r="C147">
        <v>451.1</v>
      </c>
      <c r="D147">
        <v>1.3472226178745589E-5</v>
      </c>
    </row>
    <row r="148" spans="3:4">
      <c r="C148">
        <v>451.45</v>
      </c>
      <c r="D148">
        <v>1.365776695759885E-5</v>
      </c>
    </row>
    <row r="149" spans="3:4">
      <c r="C149">
        <v>451.8</v>
      </c>
      <c r="D149">
        <v>1.3845532613434848E-5</v>
      </c>
    </row>
    <row r="150" spans="3:4">
      <c r="C150">
        <v>452.15</v>
      </c>
      <c r="D150">
        <v>1.4046554893361183E-5</v>
      </c>
    </row>
    <row r="151" spans="3:4">
      <c r="C151">
        <v>452.5</v>
      </c>
      <c r="D151">
        <v>1.423903385728502E-5</v>
      </c>
    </row>
    <row r="152" spans="3:4">
      <c r="C152">
        <v>452.85</v>
      </c>
      <c r="D152">
        <v>1.4433809373235441E-5</v>
      </c>
    </row>
    <row r="153" spans="3:4">
      <c r="C153">
        <v>453.2</v>
      </c>
      <c r="D153">
        <v>1.4630904685070173E-5</v>
      </c>
    </row>
    <row r="154" spans="3:4">
      <c r="C154">
        <v>453.55</v>
      </c>
      <c r="D154">
        <v>1.4830343234541058E-5</v>
      </c>
    </row>
    <row r="155" spans="3:4">
      <c r="C155">
        <v>453.9</v>
      </c>
      <c r="D155">
        <v>1.5043110672886784E-5</v>
      </c>
    </row>
    <row r="156" spans="3:4">
      <c r="C156">
        <v>454.25</v>
      </c>
      <c r="D156">
        <v>1.5247539829136131E-5</v>
      </c>
    </row>
    <row r="157" spans="3:4">
      <c r="C157">
        <v>454.6</v>
      </c>
      <c r="D157">
        <v>1.545438841002521E-5</v>
      </c>
    </row>
    <row r="158" spans="3:4">
      <c r="C158">
        <v>454.95</v>
      </c>
      <c r="D158">
        <v>1.566368074978363E-5</v>
      </c>
    </row>
    <row r="159" spans="3:4">
      <c r="C159">
        <v>455.3</v>
      </c>
      <c r="D159">
        <v>1.5875441389140102E-5</v>
      </c>
    </row>
    <row r="160" spans="3:4">
      <c r="C160">
        <v>455.65</v>
      </c>
      <c r="D160">
        <v>1.6089695076770766E-5</v>
      </c>
    </row>
    <row r="161" spans="3:4">
      <c r="C161">
        <v>456</v>
      </c>
      <c r="D161">
        <v>1.6306466770746769E-5</v>
      </c>
    </row>
    <row r="162" spans="3:4">
      <c r="C162">
        <v>456.35</v>
      </c>
      <c r="D162">
        <v>1.6525781639979245E-5</v>
      </c>
    </row>
    <row r="163" spans="3:4">
      <c r="C163">
        <v>456.7</v>
      </c>
      <c r="D163">
        <v>1.6747665065662204E-5</v>
      </c>
    </row>
    <row r="164" spans="3:4">
      <c r="C164">
        <v>457.05</v>
      </c>
      <c r="D164">
        <v>1.6972142642711878E-5</v>
      </c>
    </row>
    <row r="165" spans="3:4">
      <c r="C165">
        <v>457.4</v>
      </c>
      <c r="D165">
        <v>1.7210202533561018E-5</v>
      </c>
    </row>
    <row r="166" spans="3:4">
      <c r="C166">
        <v>457.75</v>
      </c>
      <c r="D166">
        <v>1.7440176978218812E-5</v>
      </c>
    </row>
    <row r="167" spans="3:4">
      <c r="C167">
        <v>458.1</v>
      </c>
      <c r="D167">
        <v>1.7672828232203794E-5</v>
      </c>
    </row>
    <row r="168" spans="3:4">
      <c r="C168">
        <v>458.45</v>
      </c>
      <c r="D168">
        <v>1.7908182843928964E-5</v>
      </c>
    </row>
    <row r="169" spans="3:4">
      <c r="C169">
        <v>458.8</v>
      </c>
      <c r="D169">
        <v>1.8146267584067455E-5</v>
      </c>
    </row>
    <row r="170" spans="3:4">
      <c r="C170">
        <v>459.15</v>
      </c>
      <c r="D170">
        <v>1.8387109446976861E-5</v>
      </c>
    </row>
    <row r="171" spans="3:4">
      <c r="C171">
        <v>459.5</v>
      </c>
      <c r="D171">
        <v>1.8630735652115372E-5</v>
      </c>
    </row>
    <row r="172" spans="3:4">
      <c r="C172">
        <v>459.85</v>
      </c>
      <c r="D172">
        <v>1.8877173645447941E-5</v>
      </c>
    </row>
    <row r="173" spans="3:4">
      <c r="C173">
        <v>460.2</v>
      </c>
      <c r="D173">
        <v>1.9126451100842322E-5</v>
      </c>
    </row>
    <row r="174" spans="3:4">
      <c r="C174">
        <v>460.55</v>
      </c>
      <c r="D174">
        <v>1.9389799235622244E-5</v>
      </c>
    </row>
    <row r="175" spans="3:4">
      <c r="C175">
        <v>460.9</v>
      </c>
      <c r="D175">
        <v>1.9645297014750064E-5</v>
      </c>
    </row>
    <row r="176" spans="3:4">
      <c r="C176">
        <v>461.25</v>
      </c>
      <c r="D176">
        <v>1.9925649568497091E-5</v>
      </c>
    </row>
    <row r="177" spans="3:4">
      <c r="C177">
        <v>461.6</v>
      </c>
      <c r="D177">
        <v>2.018751665346124E-5</v>
      </c>
    </row>
    <row r="178" spans="3:4">
      <c r="C178">
        <v>461.95</v>
      </c>
      <c r="D178">
        <v>2.0463379202963443E-5</v>
      </c>
    </row>
    <row r="179" spans="3:4">
      <c r="C179">
        <v>462.3</v>
      </c>
      <c r="D179">
        <v>2.0731523314552311E-5</v>
      </c>
    </row>
    <row r="180" spans="3:4">
      <c r="C180">
        <v>462.65</v>
      </c>
      <c r="D180">
        <v>2.1013767120141308E-5</v>
      </c>
    </row>
    <row r="181" spans="3:4">
      <c r="C181">
        <v>463</v>
      </c>
      <c r="D181">
        <v>2.1288318466847264E-5</v>
      </c>
    </row>
    <row r="182" spans="3:4">
      <c r="C182">
        <v>463.35</v>
      </c>
      <c r="D182">
        <v>2.1566009345128908E-5</v>
      </c>
    </row>
    <row r="183" spans="3:4">
      <c r="C183">
        <v>463.7</v>
      </c>
      <c r="D183">
        <v>2.1846870891341699E-5</v>
      </c>
    </row>
    <row r="184" spans="3:4">
      <c r="C184">
        <v>464.05</v>
      </c>
      <c r="D184">
        <v>2.2130934514651027E-5</v>
      </c>
    </row>
    <row r="185" spans="3:4">
      <c r="C185">
        <v>464.4</v>
      </c>
      <c r="D185">
        <v>2.2418231899020502E-5</v>
      </c>
    </row>
    <row r="186" spans="3:4">
      <c r="C186">
        <v>464.75</v>
      </c>
      <c r="D186">
        <v>2.2708795005194316E-5</v>
      </c>
    </row>
    <row r="187" spans="3:4">
      <c r="C187">
        <v>465.1</v>
      </c>
      <c r="D187">
        <v>2.3002656072671482E-5</v>
      </c>
    </row>
    <row r="188" spans="3:4">
      <c r="C188">
        <v>465.45</v>
      </c>
      <c r="D188">
        <v>2.3299847621671702E-5</v>
      </c>
    </row>
    <row r="189" spans="3:4">
      <c r="C189">
        <v>465.8</v>
      </c>
      <c r="D189">
        <v>2.3600402455092067E-5</v>
      </c>
    </row>
    <row r="190" spans="3:4">
      <c r="C190">
        <v>466.15</v>
      </c>
      <c r="D190">
        <v>2.390435366045212E-5</v>
      </c>
    </row>
    <row r="191" spans="3:4">
      <c r="C191">
        <v>466.5</v>
      </c>
      <c r="D191">
        <v>2.4211734611827924E-5</v>
      </c>
    </row>
    <row r="192" spans="3:4">
      <c r="C192">
        <v>466.85</v>
      </c>
      <c r="D192">
        <v>2.4522578971772658E-5</v>
      </c>
    </row>
    <row r="193" spans="3:4">
      <c r="C193">
        <v>467.2</v>
      </c>
      <c r="D193">
        <v>2.4836920693223095E-5</v>
      </c>
    </row>
    <row r="194" spans="3:4">
      <c r="C194">
        <v>467.55</v>
      </c>
      <c r="D194">
        <v>2.5154794021391064E-5</v>
      </c>
    </row>
    <row r="195" spans="3:4">
      <c r="C195">
        <v>467.9</v>
      </c>
      <c r="D195">
        <v>2.5476233495637662E-5</v>
      </c>
    </row>
    <row r="196" spans="3:4">
      <c r="C196">
        <v>468.25</v>
      </c>
      <c r="D196">
        <v>2.5812242888744439E-5</v>
      </c>
    </row>
    <row r="197" spans="3:4">
      <c r="C197">
        <v>468.6</v>
      </c>
      <c r="D197">
        <v>2.6141144111558213E-5</v>
      </c>
    </row>
    <row r="198" spans="3:4">
      <c r="C198">
        <v>468.95</v>
      </c>
      <c r="D198">
        <v>2.6473721210179108E-5</v>
      </c>
    </row>
    <row r="199" spans="3:4">
      <c r="C199">
        <v>469.3</v>
      </c>
      <c r="D199">
        <v>2.6810009996427205E-5</v>
      </c>
    </row>
    <row r="200" spans="3:4">
      <c r="C200">
        <v>469.65</v>
      </c>
      <c r="D200">
        <v>2.7150046586615221E-5</v>
      </c>
    </row>
    <row r="201" spans="3:4">
      <c r="C201">
        <v>470</v>
      </c>
      <c r="D201">
        <v>2.7493867403314149E-5</v>
      </c>
    </row>
    <row r="202" spans="3:4">
      <c r="C202">
        <v>470.35</v>
      </c>
      <c r="D202">
        <v>2.7841509177092403E-5</v>
      </c>
    </row>
    <row r="203" spans="3:4">
      <c r="C203">
        <v>470.7</v>
      </c>
      <c r="D203">
        <v>2.8193008948227792E-5</v>
      </c>
    </row>
    <row r="204" spans="3:4">
      <c r="C204">
        <v>471.05</v>
      </c>
      <c r="D204">
        <v>2.8548404068390765E-5</v>
      </c>
    </row>
    <row r="205" spans="3:4">
      <c r="C205">
        <v>471.4</v>
      </c>
      <c r="D205">
        <v>2.8907732202296471E-5</v>
      </c>
    </row>
    <row r="206" spans="3:4">
      <c r="C206">
        <v>471.75</v>
      </c>
      <c r="D206">
        <v>2.9271031329325579E-5</v>
      </c>
    </row>
    <row r="207" spans="3:4">
      <c r="C207">
        <v>472.1</v>
      </c>
      <c r="D207">
        <v>2.9638339745110642E-5</v>
      </c>
    </row>
    <row r="208" spans="3:4">
      <c r="C208">
        <v>472.45</v>
      </c>
      <c r="D208">
        <v>3.0020679221846644E-5</v>
      </c>
    </row>
    <row r="209" spans="3:4">
      <c r="C209">
        <v>472.8</v>
      </c>
      <c r="D209">
        <v>3.039634528300173E-5</v>
      </c>
    </row>
    <row r="210" spans="3:4">
      <c r="C210">
        <v>473.15</v>
      </c>
      <c r="D210">
        <v>3.0776141688208141E-5</v>
      </c>
    </row>
    <row r="211" spans="3:4">
      <c r="C211">
        <v>473.5</v>
      </c>
      <c r="D211">
        <v>3.1160108088731643E-5</v>
      </c>
    </row>
    <row r="212" spans="3:4">
      <c r="C212">
        <v>473.85</v>
      </c>
      <c r="D212">
        <v>3.1548284460680139E-5</v>
      </c>
    </row>
    <row r="213" spans="3:4">
      <c r="C213">
        <v>474.2</v>
      </c>
      <c r="D213">
        <v>3.1940711106370066E-5</v>
      </c>
    </row>
    <row r="214" spans="3:4">
      <c r="C214">
        <v>474.55</v>
      </c>
      <c r="D214">
        <v>3.2337428655647089E-5</v>
      </c>
    </row>
    <row r="215" spans="3:4">
      <c r="C215">
        <v>474.9</v>
      </c>
      <c r="D215">
        <v>3.2738478067158618E-5</v>
      </c>
    </row>
    <row r="216" spans="3:4">
      <c r="C216">
        <v>475.25</v>
      </c>
      <c r="D216">
        <v>3.315481798758461E-5</v>
      </c>
    </row>
    <row r="217" spans="3:4">
      <c r="C217">
        <v>475.6</v>
      </c>
      <c r="D217">
        <v>3.3564875113247593E-5</v>
      </c>
    </row>
    <row r="218" spans="3:4">
      <c r="C218">
        <v>475.95</v>
      </c>
      <c r="D218">
        <v>3.3979393124222914E-5</v>
      </c>
    </row>
    <row r="219" spans="3:4">
      <c r="C219">
        <v>476.3</v>
      </c>
      <c r="D219">
        <v>3.4398414379319911E-5</v>
      </c>
    </row>
    <row r="220" spans="3:4">
      <c r="C220">
        <v>476.65</v>
      </c>
      <c r="D220">
        <v>3.4821981572908394E-5</v>
      </c>
    </row>
    <row r="221" spans="3:4">
      <c r="C221">
        <v>477</v>
      </c>
      <c r="D221">
        <v>3.5250137735882476E-5</v>
      </c>
    </row>
    <row r="222" spans="3:4">
      <c r="C222">
        <v>477.35</v>
      </c>
      <c r="D222">
        <v>3.5682926236561667E-5</v>
      </c>
    </row>
    <row r="223" spans="3:4">
      <c r="C223">
        <v>477.7</v>
      </c>
      <c r="D223">
        <v>3.6120390781529707E-5</v>
      </c>
    </row>
    <row r="224" spans="3:4">
      <c r="C224">
        <v>478.05</v>
      </c>
      <c r="D224">
        <v>3.6562575416407353E-5</v>
      </c>
    </row>
    <row r="225" spans="3:4">
      <c r="C225">
        <v>478.4</v>
      </c>
      <c r="D225">
        <v>3.7009524526556959E-5</v>
      </c>
    </row>
    <row r="226" spans="3:4">
      <c r="C226">
        <v>478.75</v>
      </c>
      <c r="D226">
        <v>3.7461282837718083E-5</v>
      </c>
    </row>
    <row r="227" spans="3:4">
      <c r="C227">
        <v>479.1</v>
      </c>
      <c r="D227">
        <v>3.7917895416569602E-5</v>
      </c>
    </row>
    <row r="228" spans="3:4">
      <c r="C228">
        <v>479.45</v>
      </c>
      <c r="D228">
        <v>3.8379407671218452E-5</v>
      </c>
    </row>
    <row r="229" spans="3:4">
      <c r="C229">
        <v>479.8</v>
      </c>
      <c r="D229">
        <v>3.8845865351611269E-5</v>
      </c>
    </row>
    <row r="230" spans="3:4">
      <c r="C230">
        <v>480.15</v>
      </c>
      <c r="D230">
        <v>3.9317314549866348E-5</v>
      </c>
    </row>
    <row r="231" spans="3:4">
      <c r="C231">
        <v>480.5</v>
      </c>
      <c r="D231">
        <v>3.979380170052521E-5</v>
      </c>
    </row>
    <row r="232" spans="3:4">
      <c r="C232">
        <v>480.85</v>
      </c>
      <c r="D232">
        <v>4.0275373580719334E-5</v>
      </c>
    </row>
    <row r="233" spans="3:4">
      <c r="C233">
        <v>481.2</v>
      </c>
      <c r="D233">
        <v>4.07620773102513E-5</v>
      </c>
    </row>
    <row r="234" spans="3:4">
      <c r="C234">
        <v>481.55</v>
      </c>
      <c r="D234">
        <v>4.1253960351587431E-5</v>
      </c>
    </row>
    <row r="235" spans="3:4">
      <c r="C235">
        <v>481.9</v>
      </c>
      <c r="D235">
        <v>4.1751070509758419E-5</v>
      </c>
    </row>
    <row r="236" spans="3:4">
      <c r="C236">
        <v>482.25</v>
      </c>
      <c r="D236">
        <v>4.2253455932167837E-5</v>
      </c>
    </row>
    <row r="237" spans="3:4">
      <c r="C237">
        <v>482.6</v>
      </c>
      <c r="D237">
        <v>4.2761165108302884E-5</v>
      </c>
    </row>
    <row r="238" spans="3:4">
      <c r="C238">
        <v>482.95</v>
      </c>
      <c r="D238">
        <v>4.3274246869347934E-5</v>
      </c>
    </row>
    <row r="239" spans="3:4">
      <c r="C239">
        <v>483.3</v>
      </c>
      <c r="D239">
        <v>4.3792750387696604E-5</v>
      </c>
    </row>
    <row r="240" spans="3:4">
      <c r="C240">
        <v>483.65</v>
      </c>
      <c r="D240">
        <v>4.4316725176359318E-5</v>
      </c>
    </row>
    <row r="241" spans="3:4">
      <c r="C241">
        <v>484</v>
      </c>
      <c r="D241">
        <v>4.484622108826591E-5</v>
      </c>
    </row>
    <row r="242" spans="3:4">
      <c r="C242">
        <v>484.35</v>
      </c>
      <c r="D242">
        <v>4.5381288315457959E-5</v>
      </c>
    </row>
    <row r="243" spans="3:4">
      <c r="C243">
        <v>484.7</v>
      </c>
      <c r="D243">
        <v>4.5921977388170645E-5</v>
      </c>
    </row>
    <row r="244" spans="3:4">
      <c r="C244">
        <v>485.05</v>
      </c>
      <c r="D244">
        <v>4.6468339173800092E-5</v>
      </c>
    </row>
    <row r="245" spans="3:4">
      <c r="C245">
        <v>485.4</v>
      </c>
      <c r="D245">
        <v>4.7020424875753307E-5</v>
      </c>
    </row>
    <row r="246" spans="3:4">
      <c r="C246">
        <v>485.75</v>
      </c>
      <c r="D246">
        <v>4.7578286032179723E-5</v>
      </c>
    </row>
    <row r="247" spans="3:4">
      <c r="C247">
        <v>486.1</v>
      </c>
      <c r="D247">
        <v>4.8141974514579105E-5</v>
      </c>
    </row>
    <row r="248" spans="3:4">
      <c r="C248">
        <v>486.45</v>
      </c>
      <c r="D248">
        <v>4.8711542526285664E-5</v>
      </c>
    </row>
    <row r="249" spans="3:4">
      <c r="C249">
        <v>486.8</v>
      </c>
      <c r="D249">
        <v>4.9287042600824226E-5</v>
      </c>
    </row>
    <row r="250" spans="3:4">
      <c r="C250">
        <v>487.15</v>
      </c>
      <c r="D250">
        <v>4.9868527600135121E-5</v>
      </c>
    </row>
    <row r="251" spans="3:4">
      <c r="C251">
        <v>487.5</v>
      </c>
      <c r="D251">
        <v>5.0456050712667368E-5</v>
      </c>
    </row>
    <row r="252" spans="3:4">
      <c r="C252">
        <v>487.85</v>
      </c>
      <c r="D252">
        <v>5.1049665451334355E-5</v>
      </c>
    </row>
    <row r="253" spans="3:4">
      <c r="C253">
        <v>488.2</v>
      </c>
      <c r="D253">
        <v>5.1649425651331828E-5</v>
      </c>
    </row>
    <row r="254" spans="3:4">
      <c r="C254">
        <v>488.55</v>
      </c>
      <c r="D254">
        <v>5.2255385467814305E-5</v>
      </c>
    </row>
    <row r="255" spans="3:4">
      <c r="C255">
        <v>488.9</v>
      </c>
      <c r="D255">
        <v>5.2867599373426298E-5</v>
      </c>
    </row>
    <row r="256" spans="3:4">
      <c r="C256">
        <v>489.25</v>
      </c>
      <c r="D256">
        <v>5.348612215568764E-5</v>
      </c>
    </row>
    <row r="257" spans="3:4">
      <c r="C257">
        <v>489.6</v>
      </c>
      <c r="D257">
        <v>5.4111008914227718E-5</v>
      </c>
    </row>
    <row r="258" spans="3:4">
      <c r="C258">
        <v>489.95</v>
      </c>
      <c r="D258">
        <v>5.4742315057867685E-5</v>
      </c>
    </row>
    <row r="259" spans="3:4">
      <c r="C259">
        <v>490.3</v>
      </c>
      <c r="D259">
        <v>5.5380096301547325E-5</v>
      </c>
    </row>
    <row r="260" spans="3:4">
      <c r="C260">
        <v>490.65</v>
      </c>
      <c r="D260">
        <v>5.6024408663092303E-5</v>
      </c>
    </row>
    <row r="261" spans="3:4">
      <c r="C261">
        <v>491</v>
      </c>
      <c r="D261">
        <v>5.6675308459822011E-5</v>
      </c>
    </row>
    <row r="262" spans="3:4">
      <c r="C262">
        <v>491.35</v>
      </c>
      <c r="D262">
        <v>5.7332852304991489E-5</v>
      </c>
    </row>
    <row r="263" spans="3:4">
      <c r="C263">
        <v>491.7</v>
      </c>
      <c r="D263">
        <v>5.7997097104068358E-5</v>
      </c>
    </row>
    <row r="264" spans="3:4">
      <c r="C264">
        <v>492.05</v>
      </c>
      <c r="D264">
        <v>5.8668100050838499E-5</v>
      </c>
    </row>
    <row r="265" spans="3:4">
      <c r="C265">
        <v>492.4</v>
      </c>
      <c r="D265">
        <v>5.9345918623340334E-5</v>
      </c>
    </row>
    <row r="266" spans="3:4">
      <c r="C266">
        <v>492.75</v>
      </c>
      <c r="D266">
        <v>6.0030610579623848E-5</v>
      </c>
    </row>
    <row r="267" spans="3:4">
      <c r="C267">
        <v>493.1</v>
      </c>
      <c r="D267">
        <v>6.0722233953330489E-5</v>
      </c>
    </row>
    <row r="268" spans="3:4">
      <c r="C268">
        <v>493.45</v>
      </c>
      <c r="D268">
        <v>6.1431725147642483E-5</v>
      </c>
    </row>
    <row r="269" spans="3:4">
      <c r="C269">
        <v>493.8</v>
      </c>
      <c r="D269">
        <v>6.2137586885807955E-5</v>
      </c>
    </row>
    <row r="270" spans="3:4">
      <c r="C270">
        <v>494.15</v>
      </c>
      <c r="D270">
        <v>6.2850559218280891E-5</v>
      </c>
    </row>
    <row r="271" spans="3:4">
      <c r="C271">
        <v>494.5</v>
      </c>
      <c r="D271">
        <v>6.3570701289002567E-5</v>
      </c>
    </row>
    <row r="272" spans="3:4">
      <c r="C272">
        <v>494.85</v>
      </c>
      <c r="D272">
        <v>6.4309222580806702E-5</v>
      </c>
    </row>
    <row r="273" spans="3:4">
      <c r="C273">
        <v>495.2</v>
      </c>
      <c r="D273">
        <v>6.5044426384809089E-5</v>
      </c>
    </row>
    <row r="274" spans="3:4">
      <c r="C274">
        <v>495.55</v>
      </c>
      <c r="D274">
        <v>6.5787003888382548E-5</v>
      </c>
    </row>
    <row r="275" spans="3:4">
      <c r="C275">
        <v>495.9</v>
      </c>
      <c r="D275">
        <v>6.6537016285105754E-5</v>
      </c>
    </row>
    <row r="276" spans="3:4">
      <c r="C276">
        <v>496.25</v>
      </c>
      <c r="D276">
        <v>6.7294525039421035E-5</v>
      </c>
    </row>
    <row r="277" spans="3:4">
      <c r="C277">
        <v>496.6</v>
      </c>
      <c r="D277">
        <v>6.8059591881809535E-5</v>
      </c>
    </row>
    <row r="278" spans="3:4">
      <c r="C278">
        <v>496.95</v>
      </c>
      <c r="D278">
        <v>6.8832278803806533E-5</v>
      </c>
    </row>
    <row r="279" spans="3:4">
      <c r="C279">
        <v>497.3</v>
      </c>
      <c r="D279">
        <v>6.9612648052852196E-5</v>
      </c>
    </row>
    <row r="280" spans="3:4">
      <c r="C280">
        <v>497.65</v>
      </c>
      <c r="D280">
        <v>7.0400762126978758E-5</v>
      </c>
    </row>
    <row r="281" spans="3:4">
      <c r="C281">
        <v>498</v>
      </c>
      <c r="D281">
        <v>7.1196683769332049E-5</v>
      </c>
    </row>
    <row r="282" spans="3:4">
      <c r="C282">
        <v>498.35</v>
      </c>
      <c r="D282">
        <v>7.2000475962524766E-5</v>
      </c>
    </row>
    <row r="283" spans="3:4">
      <c r="C283">
        <v>498.7</v>
      </c>
      <c r="D283">
        <v>7.2812201922822613E-5</v>
      </c>
    </row>
    <row r="284" spans="3:4">
      <c r="C284">
        <v>499.05</v>
      </c>
      <c r="D284">
        <v>7.3631925094159344E-5</v>
      </c>
    </row>
    <row r="285" spans="3:4">
      <c r="C285">
        <v>499.4</v>
      </c>
      <c r="D285">
        <v>7.4459709141981464E-5</v>
      </c>
    </row>
    <row r="286" spans="3:4">
      <c r="C286">
        <v>499.75</v>
      </c>
      <c r="D286">
        <v>7.5295617946921338E-5</v>
      </c>
    </row>
    <row r="287" spans="3:4">
      <c r="C287">
        <v>500.1</v>
      </c>
      <c r="D287">
        <v>7.6139715598295312E-5</v>
      </c>
    </row>
    <row r="288" spans="3:4">
      <c r="C288">
        <v>500.45</v>
      </c>
      <c r="D288">
        <v>7.6992066387429582E-5</v>
      </c>
    </row>
    <row r="289" spans="3:4">
      <c r="C289">
        <v>500.8</v>
      </c>
      <c r="D289">
        <v>7.7852734800808767E-5</v>
      </c>
    </row>
    <row r="290" spans="3:4">
      <c r="C290">
        <v>501.15</v>
      </c>
      <c r="D290">
        <v>7.8721785513049443E-5</v>
      </c>
    </row>
    <row r="291" spans="3:4">
      <c r="C291">
        <v>501.5</v>
      </c>
      <c r="D291">
        <v>7.9599283379696317E-5</v>
      </c>
    </row>
    <row r="292" spans="3:4">
      <c r="C292">
        <v>501.85</v>
      </c>
      <c r="D292">
        <v>8.0485293429839359E-5</v>
      </c>
    </row>
    <row r="293" spans="3:4">
      <c r="C293">
        <v>502.2</v>
      </c>
      <c r="D293">
        <v>8.1379880858553749E-5</v>
      </c>
    </row>
    <row r="294" spans="3:4">
      <c r="C294">
        <v>502.55</v>
      </c>
      <c r="D294">
        <v>8.2283111019158383E-5</v>
      </c>
    </row>
    <row r="295" spans="3:4">
      <c r="C295">
        <v>502.9</v>
      </c>
      <c r="D295">
        <v>8.3195049415295348E-5</v>
      </c>
    </row>
    <row r="296" spans="3:4">
      <c r="C296">
        <v>503.25</v>
      </c>
      <c r="D296">
        <v>8.4115761692829039E-5</v>
      </c>
    </row>
    <row r="297" spans="3:4">
      <c r="C297">
        <v>503.6</v>
      </c>
      <c r="D297">
        <v>8.5045313631561758E-5</v>
      </c>
    </row>
    <row r="298" spans="3:4">
      <c r="C298">
        <v>503.95</v>
      </c>
      <c r="D298">
        <v>8.5983771136770236E-5</v>
      </c>
    </row>
    <row r="299" spans="3:4">
      <c r="C299">
        <v>504.3</v>
      </c>
      <c r="D299">
        <v>8.6931200230557447E-5</v>
      </c>
    </row>
    <row r="300" spans="3:4">
      <c r="C300">
        <v>504.65</v>
      </c>
      <c r="D300">
        <v>8.7887667043023147E-5</v>
      </c>
    </row>
    <row r="301" spans="3:4">
      <c r="C301">
        <v>505</v>
      </c>
      <c r="D301">
        <v>8.885323780325186E-5</v>
      </c>
    </row>
    <row r="302" spans="3:4">
      <c r="C302">
        <v>505.35</v>
      </c>
      <c r="D302">
        <v>8.9827978830115857E-5</v>
      </c>
    </row>
    <row r="303" spans="3:4">
      <c r="C303">
        <v>505.7</v>
      </c>
      <c r="D303">
        <v>9.0811956522897613E-5</v>
      </c>
    </row>
    <row r="304" spans="3:4">
      <c r="C304">
        <v>506.05</v>
      </c>
      <c r="D304">
        <v>9.1805237351726211E-5</v>
      </c>
    </row>
    <row r="305" spans="3:4">
      <c r="C305">
        <v>506.4</v>
      </c>
      <c r="D305">
        <v>9.2807887847832086E-5</v>
      </c>
    </row>
    <row r="306" spans="3:4">
      <c r="C306">
        <v>506.75</v>
      </c>
      <c r="D306">
        <v>9.3819974593618675E-5</v>
      </c>
    </row>
    <row r="307" spans="3:4">
      <c r="C307">
        <v>507.1</v>
      </c>
      <c r="D307">
        <v>9.4841564212549045E-5</v>
      </c>
    </row>
    <row r="308" spans="3:4">
      <c r="C308">
        <v>507.45</v>
      </c>
      <c r="D308">
        <v>9.5872723358852221E-5</v>
      </c>
    </row>
    <row r="309" spans="3:4">
      <c r="C309">
        <v>507.8</v>
      </c>
      <c r="D309">
        <v>9.6913518707044207E-5</v>
      </c>
    </row>
    <row r="310" spans="3:4">
      <c r="C310">
        <v>508.15</v>
      </c>
      <c r="D310">
        <v>9.7964016941268361E-5</v>
      </c>
    </row>
    <row r="311" spans="3:4">
      <c r="C311">
        <v>508.5</v>
      </c>
      <c r="D311">
        <v>9.9024284744454069E-5</v>
      </c>
    </row>
    <row r="312" spans="3:4">
      <c r="C312">
        <v>508.85</v>
      </c>
      <c r="D312">
        <v>1.0009438878729184E-4</v>
      </c>
    </row>
    <row r="313" spans="3:4">
      <c r="C313">
        <v>509.2</v>
      </c>
      <c r="D313">
        <v>1.0117439571703059E-4</v>
      </c>
    </row>
    <row r="314" spans="3:4">
      <c r="C314">
        <v>509.55</v>
      </c>
      <c r="D314">
        <v>1.022756418333134E-4</v>
      </c>
    </row>
    <row r="315" spans="3:4">
      <c r="C315">
        <v>509.9</v>
      </c>
      <c r="D315">
        <v>1.0337621578046493E-4</v>
      </c>
    </row>
    <row r="316" spans="3:4">
      <c r="C316">
        <v>510.25</v>
      </c>
      <c r="D316">
        <v>1.0448691870998343E-4</v>
      </c>
    </row>
    <row r="317" spans="3:4">
      <c r="C317">
        <v>510.6</v>
      </c>
      <c r="D317">
        <v>1.0560781822035701E-4</v>
      </c>
    </row>
    <row r="318" spans="3:4">
      <c r="C318">
        <v>510.95</v>
      </c>
      <c r="D318">
        <v>1.0673898187485385E-4</v>
      </c>
    </row>
    <row r="319" spans="3:4">
      <c r="C319">
        <v>511.3</v>
      </c>
      <c r="D319">
        <v>1.078804771909501E-4</v>
      </c>
    </row>
    <row r="320" spans="3:4">
      <c r="C320">
        <v>511.65</v>
      </c>
      <c r="D320">
        <v>1.0903237162963793E-4</v>
      </c>
    </row>
    <row r="321" spans="3:4">
      <c r="C321">
        <v>512</v>
      </c>
      <c r="D321">
        <v>1.1019473258461351E-4</v>
      </c>
    </row>
    <row r="322" spans="3:4">
      <c r="C322">
        <v>512.35</v>
      </c>
      <c r="D322">
        <v>1.1136762737134653E-4</v>
      </c>
    </row>
    <row r="323" spans="3:4">
      <c r="C323">
        <v>512.70000000000005</v>
      </c>
      <c r="D323">
        <v>1.1255112321603677E-4</v>
      </c>
    </row>
    <row r="324" spans="3:4">
      <c r="C324">
        <v>513.04999999999995</v>
      </c>
      <c r="D324">
        <v>1.1374528724445754E-4</v>
      </c>
    </row>
    <row r="325" spans="3:4">
      <c r="C325">
        <v>513.4</v>
      </c>
      <c r="D325">
        <v>1.1495018647069173E-4</v>
      </c>
    </row>
    <row r="326" spans="3:4">
      <c r="C326">
        <v>513.75</v>
      </c>
      <c r="D326">
        <v>1.1616588778575787E-4</v>
      </c>
    </row>
    <row r="327" spans="3:4">
      <c r="C327">
        <v>514.1</v>
      </c>
      <c r="D327">
        <v>1.1739245794613618E-4</v>
      </c>
    </row>
    <row r="328" spans="3:4">
      <c r="C328">
        <v>514.45000000000005</v>
      </c>
      <c r="D328">
        <v>1.1862996356219214E-4</v>
      </c>
    </row>
    <row r="329" spans="3:4">
      <c r="C329">
        <v>514.79999999999995</v>
      </c>
      <c r="D329">
        <v>1.1987847108650274E-4</v>
      </c>
    </row>
    <row r="330" spans="3:4">
      <c r="C330">
        <v>515.15</v>
      </c>
      <c r="D330">
        <v>1.2113804680208915E-4</v>
      </c>
    </row>
    <row r="331" spans="3:4">
      <c r="C331">
        <v>515.5</v>
      </c>
      <c r="D331">
        <v>1.2240875681055551E-4</v>
      </c>
    </row>
    <row r="332" spans="3:4">
      <c r="C332">
        <v>515.85</v>
      </c>
      <c r="D332">
        <v>1.2369066702014211E-4</v>
      </c>
    </row>
    <row r="333" spans="3:4">
      <c r="C333">
        <v>516.20000000000005</v>
      </c>
      <c r="D333">
        <v>1.2498384313369259E-4</v>
      </c>
    </row>
    <row r="334" spans="3:4">
      <c r="C334">
        <v>516.54999999999995</v>
      </c>
      <c r="D334">
        <v>1.2628835063653923E-4</v>
      </c>
    </row>
    <row r="335" spans="3:4">
      <c r="C335">
        <v>516.9</v>
      </c>
      <c r="D335">
        <v>1.2760425478431224E-4</v>
      </c>
    </row>
    <row r="336" spans="3:4">
      <c r="C336">
        <v>517.25</v>
      </c>
      <c r="D336">
        <v>1.2893162059066969E-4</v>
      </c>
    </row>
    <row r="337" spans="3:4">
      <c r="C337">
        <v>517.6</v>
      </c>
      <c r="D337">
        <v>1.3027051281496157E-4</v>
      </c>
    </row>
    <row r="338" spans="3:4">
      <c r="C338">
        <v>517.95000000000005</v>
      </c>
      <c r="D338">
        <v>1.3162099594982268E-4</v>
      </c>
    </row>
    <row r="339" spans="3:4">
      <c r="C339">
        <v>518.29999999999995</v>
      </c>
      <c r="D339">
        <v>1.3298313420870281E-4</v>
      </c>
    </row>
    <row r="340" spans="3:4">
      <c r="C340">
        <v>518.65</v>
      </c>
      <c r="D340">
        <v>1.3435699151333725E-4</v>
      </c>
    </row>
    <row r="341" spans="3:4">
      <c r="C341">
        <v>519</v>
      </c>
      <c r="D341">
        <v>1.3574263148115779E-4</v>
      </c>
    </row>
    <row r="342" spans="3:4">
      <c r="C342">
        <v>519.35</v>
      </c>
      <c r="D342">
        <v>1.371401174126538E-4</v>
      </c>
    </row>
    <row r="343" spans="3:4">
      <c r="C343">
        <v>519.70000000000005</v>
      </c>
      <c r="D343">
        <v>1.3854951227868227E-4</v>
      </c>
    </row>
    <row r="344" spans="3:4">
      <c r="C344">
        <v>520.04999999999995</v>
      </c>
      <c r="D344">
        <v>1.399708787077325E-4</v>
      </c>
    </row>
    <row r="345" spans="3:4">
      <c r="C345">
        <v>520.4</v>
      </c>
      <c r="D345">
        <v>1.4140427897315128E-4</v>
      </c>
    </row>
    <row r="346" spans="3:4">
      <c r="C346">
        <v>520.75</v>
      </c>
      <c r="D346">
        <v>1.4284977498032507E-4</v>
      </c>
    </row>
    <row r="347" spans="3:4">
      <c r="C347">
        <v>521.1</v>
      </c>
      <c r="D347">
        <v>1.4430742825383383E-4</v>
      </c>
    </row>
    <row r="348" spans="3:4">
      <c r="C348">
        <v>521.45000000000005</v>
      </c>
      <c r="D348">
        <v>1.4577729992457065E-4</v>
      </c>
    </row>
    <row r="349" spans="3:4">
      <c r="C349">
        <v>521.79999999999995</v>
      </c>
      <c r="D349">
        <v>1.4725945071683664E-4</v>
      </c>
    </row>
    <row r="350" spans="3:4">
      <c r="C350">
        <v>522.15</v>
      </c>
      <c r="D350">
        <v>1.4875394093541425E-4</v>
      </c>
    </row>
    <row r="351" spans="3:4">
      <c r="C351">
        <v>522.5</v>
      </c>
      <c r="D351">
        <v>1.5026083045261793E-4</v>
      </c>
    </row>
    <row r="352" spans="3:4">
      <c r="C352">
        <v>522.85</v>
      </c>
      <c r="D352">
        <v>1.5178017869533418E-4</v>
      </c>
    </row>
    <row r="353" spans="3:4">
      <c r="C353">
        <v>523.20000000000005</v>
      </c>
      <c r="D353">
        <v>1.5331204463204796E-4</v>
      </c>
    </row>
    <row r="354" spans="3:4">
      <c r="C354">
        <v>523.54999999999995</v>
      </c>
      <c r="D354">
        <v>1.5485648675986238E-4</v>
      </c>
    </row>
    <row r="355" spans="3:4">
      <c r="C355">
        <v>523.9</v>
      </c>
      <c r="D355">
        <v>1.5641356309151628E-4</v>
      </c>
    </row>
    <row r="356" spans="3:4">
      <c r="C356">
        <v>524.25</v>
      </c>
      <c r="D356">
        <v>1.57983331142398E-4</v>
      </c>
    </row>
    <row r="357" spans="3:4">
      <c r="C357">
        <v>524.6</v>
      </c>
      <c r="D357">
        <v>1.5956584791756691E-4</v>
      </c>
    </row>
    <row r="358" spans="3:4">
      <c r="C358">
        <v>524.95000000000005</v>
      </c>
      <c r="D358">
        <v>1.6116116989878043E-4</v>
      </c>
    </row>
    <row r="359" spans="3:4">
      <c r="C359">
        <v>525.29999999999995</v>
      </c>
      <c r="D359">
        <v>1.627693530315322E-4</v>
      </c>
    </row>
    <row r="360" spans="3:4">
      <c r="C360">
        <v>525.65</v>
      </c>
      <c r="D360">
        <v>1.6439045271210708E-4</v>
      </c>
    </row>
    <row r="361" spans="3:4">
      <c r="C361">
        <v>526</v>
      </c>
      <c r="D361">
        <v>1.6602452377464895E-4</v>
      </c>
    </row>
    <row r="362" spans="3:4">
      <c r="C362">
        <v>526.35</v>
      </c>
      <c r="D362">
        <v>1.6767162047825554E-4</v>
      </c>
    </row>
    <row r="363" spans="3:4">
      <c r="C363">
        <v>526.70000000000005</v>
      </c>
      <c r="D363">
        <v>1.6933179649409485E-4</v>
      </c>
    </row>
    <row r="364" spans="3:4">
      <c r="C364">
        <v>527.04999999999995</v>
      </c>
      <c r="D364">
        <v>1.7100510489255052E-4</v>
      </c>
    </row>
    <row r="365" spans="3:4">
      <c r="C365">
        <v>527.4</v>
      </c>
      <c r="D365">
        <v>1.7269159813039991E-4</v>
      </c>
    </row>
    <row r="366" spans="3:4">
      <c r="C366">
        <v>527.75</v>
      </c>
      <c r="D366">
        <v>1.7439132803802191E-4</v>
      </c>
    </row>
    <row r="367" spans="3:4">
      <c r="C367">
        <v>528.1</v>
      </c>
      <c r="D367">
        <v>1.7610434580664759E-4</v>
      </c>
    </row>
    <row r="368" spans="3:4">
      <c r="C368">
        <v>528.45000000000005</v>
      </c>
      <c r="D368">
        <v>1.778307019756475E-4</v>
      </c>
    </row>
    <row r="369" spans="3:4">
      <c r="C369">
        <v>528.79999999999995</v>
      </c>
      <c r="D369">
        <v>1.7957044641986255E-4</v>
      </c>
    </row>
    <row r="370" spans="3:4">
      <c r="C370">
        <v>529.15</v>
      </c>
      <c r="D370">
        <v>1.8132362833698276E-4</v>
      </c>
    </row>
    <row r="371" spans="3:4">
      <c r="C371">
        <v>529.5</v>
      </c>
      <c r="D371">
        <v>1.8309029623496932E-4</v>
      </c>
    </row>
    <row r="372" spans="3:4">
      <c r="C372">
        <v>529.85</v>
      </c>
      <c r="D372">
        <v>1.8487049791953173E-4</v>
      </c>
    </row>
    <row r="373" spans="3:4">
      <c r="C373">
        <v>530.20000000000005</v>
      </c>
      <c r="D373">
        <v>1.8666428048165571E-4</v>
      </c>
    </row>
    <row r="374" spans="3:4">
      <c r="C374">
        <v>530.54999999999995</v>
      </c>
      <c r="D374">
        <v>1.8847169028518544E-4</v>
      </c>
    </row>
    <row r="375" spans="3:4">
      <c r="C375">
        <v>530.9</v>
      </c>
      <c r="D375">
        <v>1.9029277295446619E-4</v>
      </c>
    </row>
    <row r="376" spans="3:4">
      <c r="C376">
        <v>531.25</v>
      </c>
      <c r="D376">
        <v>1.9212757336203924E-4</v>
      </c>
    </row>
    <row r="377" spans="3:4">
      <c r="C377">
        <v>531.6</v>
      </c>
      <c r="D377">
        <v>1.9397613561640285E-4</v>
      </c>
    </row>
    <row r="378" spans="3:4">
      <c r="C378">
        <v>531.95000000000005</v>
      </c>
      <c r="D378">
        <v>1.9583850304983293E-4</v>
      </c>
    </row>
    <row r="379" spans="3:4">
      <c r="C379">
        <v>532.29999999999995</v>
      </c>
      <c r="D379">
        <v>1.9771471820626631E-4</v>
      </c>
    </row>
    <row r="380" spans="3:4">
      <c r="C380">
        <v>532.65</v>
      </c>
      <c r="D380">
        <v>1.9960482282925087E-4</v>
      </c>
    </row>
    <row r="381" spans="3:4">
      <c r="C381">
        <v>533</v>
      </c>
      <c r="D381">
        <v>2.0150885784995541E-4</v>
      </c>
    </row>
    <row r="382" spans="3:4">
      <c r="C382">
        <v>533.35</v>
      </c>
      <c r="D382">
        <v>2.0342686337525235E-4</v>
      </c>
    </row>
    <row r="383" spans="3:4">
      <c r="C383">
        <v>533.70000000000005</v>
      </c>
      <c r="D383">
        <v>2.0535887867586164E-4</v>
      </c>
    </row>
    <row r="384" spans="3:4">
      <c r="C384">
        <v>534.04999999999995</v>
      </c>
      <c r="D384">
        <v>2.0730494217456377E-4</v>
      </c>
    </row>
    <row r="385" spans="3:4">
      <c r="C385">
        <v>534.4</v>
      </c>
      <c r="D385">
        <v>2.092650914344819E-4</v>
      </c>
    </row>
    <row r="386" spans="3:4">
      <c r="C386">
        <v>534.75</v>
      </c>
      <c r="D386">
        <v>2.1123936314742525E-4</v>
      </c>
    </row>
    <row r="387" spans="3:4">
      <c r="C387">
        <v>535.1</v>
      </c>
      <c r="D387">
        <v>2.132277931223044E-4</v>
      </c>
    </row>
    <row r="388" spans="3:4">
      <c r="C388">
        <v>535.45000000000005</v>
      </c>
      <c r="D388">
        <v>2.1523041627361078E-4</v>
      </c>
    </row>
    <row r="389" spans="3:4">
      <c r="C389">
        <v>535.79999999999995</v>
      </c>
      <c r="D389">
        <v>2.1724726660996122E-4</v>
      </c>
    </row>
    <row r="390" spans="3:4">
      <c r="C390">
        <v>536.15</v>
      </c>
      <c r="D390">
        <v>2.1927837722270991E-4</v>
      </c>
    </row>
    <row r="391" spans="3:4">
      <c r="C391">
        <v>536.5</v>
      </c>
      <c r="D391">
        <v>2.2132378027461751E-4</v>
      </c>
    </row>
    <row r="392" spans="3:4">
      <c r="C392">
        <v>536.85</v>
      </c>
      <c r="D392">
        <v>2.233835069885882E-4</v>
      </c>
    </row>
    <row r="393" spans="3:4">
      <c r="C393">
        <v>537.20000000000005</v>
      </c>
      <c r="D393">
        <v>2.2545758763646369E-4</v>
      </c>
    </row>
    <row r="394" spans="3:4">
      <c r="C394">
        <v>537.54999999999995</v>
      </c>
      <c r="D394">
        <v>2.2754605152787576E-4</v>
      </c>
    </row>
    <row r="395" spans="3:4">
      <c r="C395">
        <v>537.9</v>
      </c>
      <c r="D395">
        <v>2.296489269991578E-4</v>
      </c>
    </row>
    <row r="396" spans="3:4">
      <c r="C396">
        <v>538.25</v>
      </c>
      <c r="D396">
        <v>2.317662414023025E-4</v>
      </c>
    </row>
    <row r="397" spans="3:4">
      <c r="C397">
        <v>538.6</v>
      </c>
      <c r="D397">
        <v>2.3389802109397833E-4</v>
      </c>
    </row>
    <row r="398" spans="3:4">
      <c r="C398">
        <v>538.95000000000005</v>
      </c>
      <c r="D398">
        <v>2.3604429142458914E-4</v>
      </c>
    </row>
    <row r="399" spans="3:4">
      <c r="C399">
        <v>539.29999999999995</v>
      </c>
      <c r="D399">
        <v>2.3820507672737927E-4</v>
      </c>
    </row>
    <row r="400" spans="3:4">
      <c r="C400">
        <v>539.65</v>
      </c>
      <c r="D400">
        <v>2.4038040030758268E-4</v>
      </c>
    </row>
    <row r="401" spans="3:4">
      <c r="C401">
        <v>540</v>
      </c>
      <c r="D401">
        <v>2.4257028443160205E-4</v>
      </c>
    </row>
    <row r="402" spans="3:4">
      <c r="C402">
        <v>540.35</v>
      </c>
      <c r="D402">
        <v>2.4477475031622832E-4</v>
      </c>
    </row>
    <row r="403" spans="3:4">
      <c r="C403">
        <v>540.70000000000005</v>
      </c>
      <c r="D403">
        <v>2.4699381811788663E-4</v>
      </c>
    </row>
    <row r="404" spans="3:4">
      <c r="C404">
        <v>541.04999999999995</v>
      </c>
      <c r="D404">
        <v>2.4922750692190401E-4</v>
      </c>
    </row>
    <row r="405" spans="3:4">
      <c r="C405">
        <v>541.4</v>
      </c>
      <c r="D405">
        <v>2.5147583473180242E-4</v>
      </c>
    </row>
    <row r="406" spans="3:4">
      <c r="C406">
        <v>541.75</v>
      </c>
      <c r="D406">
        <v>2.5373881845859765E-4</v>
      </c>
    </row>
    <row r="407" spans="3:4">
      <c r="C407">
        <v>542.1</v>
      </c>
      <c r="D407">
        <v>2.5601647391011446E-4</v>
      </c>
    </row>
    <row r="408" spans="3:4">
      <c r="C408">
        <v>542.45000000000005</v>
      </c>
      <c r="D408">
        <v>2.5830881578030145E-4</v>
      </c>
    </row>
    <row r="409" spans="3:4">
      <c r="C409">
        <v>542.79999999999995</v>
      </c>
      <c r="D409">
        <v>2.6061585763854244E-4</v>
      </c>
    </row>
    <row r="410" spans="3:4">
      <c r="C410">
        <v>543.15</v>
      </c>
      <c r="D410">
        <v>2.6293761191896394E-4</v>
      </c>
    </row>
    <row r="411" spans="3:4">
      <c r="C411">
        <v>543.5</v>
      </c>
      <c r="D411">
        <v>2.6527408990971733E-4</v>
      </c>
    </row>
    <row r="412" spans="3:4">
      <c r="C412">
        <v>543.85</v>
      </c>
      <c r="D412">
        <v>2.6762530174224915E-4</v>
      </c>
    </row>
    <row r="413" spans="3:4">
      <c r="C413">
        <v>544.20000000000005</v>
      </c>
      <c r="D413">
        <v>2.6999125638053559E-4</v>
      </c>
    </row>
    <row r="414" spans="3:4">
      <c r="C414">
        <v>544.54999999999995</v>
      </c>
      <c r="D414">
        <v>2.7237196161028238E-4</v>
      </c>
    </row>
    <row r="415" spans="3:4">
      <c r="C415">
        <v>544.9</v>
      </c>
      <c r="D415">
        <v>2.7476742402808389E-4</v>
      </c>
    </row>
    <row r="416" spans="3:4">
      <c r="C416">
        <v>545.25</v>
      </c>
      <c r="D416">
        <v>2.7717764903052212E-4</v>
      </c>
    </row>
    <row r="417" spans="3:4">
      <c r="C417">
        <v>545.6</v>
      </c>
      <c r="D417">
        <v>2.7960264080321442E-4</v>
      </c>
    </row>
    <row r="418" spans="3:4">
      <c r="C418">
        <v>545.95000000000005</v>
      </c>
      <c r="D418">
        <v>2.8204240230978958E-4</v>
      </c>
    </row>
    <row r="419" spans="3:4">
      <c r="C419">
        <v>546.29999999999995</v>
      </c>
      <c r="D419">
        <v>2.8449693528078595E-4</v>
      </c>
    </row>
    <row r="420" spans="3:4">
      <c r="C420">
        <v>546.65</v>
      </c>
      <c r="D420">
        <v>2.869662402024707E-4</v>
      </c>
    </row>
    <row r="421" spans="3:4">
      <c r="C421">
        <v>547</v>
      </c>
      <c r="D421">
        <v>2.8945031630555457E-4</v>
      </c>
    </row>
    <row r="422" spans="3:4">
      <c r="C422">
        <v>547.35</v>
      </c>
      <c r="D422">
        <v>2.9194916155381422E-4</v>
      </c>
    </row>
    <row r="423" spans="3:4">
      <c r="C423">
        <v>547.70000000000005</v>
      </c>
      <c r="D423">
        <v>2.9446277263259495E-4</v>
      </c>
    </row>
    <row r="424" spans="3:4">
      <c r="C424">
        <v>548.04999999999995</v>
      </c>
      <c r="D424">
        <v>2.9699114493719493E-4</v>
      </c>
    </row>
    <row r="425" spans="3:4">
      <c r="C425">
        <v>548.4</v>
      </c>
      <c r="D425">
        <v>2.9953427256111968E-4</v>
      </c>
    </row>
    <row r="426" spans="3:4">
      <c r="C426">
        <v>548.75</v>
      </c>
      <c r="D426">
        <v>3.0209214828418816E-4</v>
      </c>
    </row>
    <row r="427" spans="3:4">
      <c r="C427">
        <v>549.1</v>
      </c>
      <c r="D427">
        <v>3.0466476356049468E-4</v>
      </c>
    </row>
    <row r="428" spans="3:4">
      <c r="C428">
        <v>549.45000000000005</v>
      </c>
      <c r="D428">
        <v>3.0725210850620727E-4</v>
      </c>
    </row>
    <row r="429" spans="3:4">
      <c r="C429">
        <v>549.79999999999995</v>
      </c>
      <c r="D429">
        <v>3.098541718871919E-4</v>
      </c>
    </row>
    <row r="430" spans="3:4">
      <c r="C430">
        <v>550.15</v>
      </c>
      <c r="D430">
        <v>3.124709411064609E-4</v>
      </c>
    </row>
    <row r="431" spans="3:4">
      <c r="C431">
        <v>550.5</v>
      </c>
      <c r="D431">
        <v>3.1510240219141981E-4</v>
      </c>
    </row>
    <row r="432" spans="3:4">
      <c r="C432">
        <v>550.85</v>
      </c>
      <c r="D432">
        <v>3.1774853978091871E-4</v>
      </c>
    </row>
    <row r="433" spans="3:4">
      <c r="C433">
        <v>551.20000000000005</v>
      </c>
      <c r="D433">
        <v>3.204093371120875E-4</v>
      </c>
    </row>
    <row r="434" spans="3:4">
      <c r="C434">
        <v>551.54999999999995</v>
      </c>
      <c r="D434">
        <v>3.2308477600694486E-4</v>
      </c>
    </row>
    <row r="435" spans="3:4">
      <c r="C435">
        <v>551.9</v>
      </c>
      <c r="D435">
        <v>3.257748368587781E-4</v>
      </c>
    </row>
    <row r="436" spans="3:4">
      <c r="C436">
        <v>552.25</v>
      </c>
      <c r="D436">
        <v>3.2847949861826707E-4</v>
      </c>
    </row>
    <row r="437" spans="3:4">
      <c r="C437">
        <v>552.6</v>
      </c>
      <c r="D437">
        <v>3.3119873877936098E-4</v>
      </c>
    </row>
    <row r="438" spans="3:4">
      <c r="C438">
        <v>552.95000000000005</v>
      </c>
      <c r="D438">
        <v>3.3393253336488253E-4</v>
      </c>
    </row>
    <row r="439" spans="3:4">
      <c r="C439">
        <v>553.29999999999995</v>
      </c>
      <c r="D439">
        <v>3.3668085691185523E-4</v>
      </c>
    </row>
    <row r="440" spans="3:4">
      <c r="C440">
        <v>553.65</v>
      </c>
      <c r="D440">
        <v>3.3944368245654417E-4</v>
      </c>
    </row>
    <row r="441" spans="3:4">
      <c r="C441">
        <v>554</v>
      </c>
      <c r="D441">
        <v>3.4222098151919048E-4</v>
      </c>
    </row>
    <row r="442" spans="3:4">
      <c r="C442">
        <v>554.35</v>
      </c>
      <c r="D442">
        <v>3.4501272408844281E-4</v>
      </c>
    </row>
    <row r="443" spans="3:4">
      <c r="C443">
        <v>554.70000000000005</v>
      </c>
      <c r="D443">
        <v>3.47818878605464E-4</v>
      </c>
    </row>
    <row r="444" spans="3:4">
      <c r="C444">
        <v>555.04999999999995</v>
      </c>
      <c r="D444">
        <v>3.5063941194770769E-4</v>
      </c>
    </row>
    <row r="445" spans="3:4">
      <c r="C445">
        <v>555.4</v>
      </c>
      <c r="D445">
        <v>3.5347428941235665E-4</v>
      </c>
    </row>
    <row r="446" spans="3:4">
      <c r="C446">
        <v>555.75</v>
      </c>
      <c r="D446">
        <v>3.5633499535581733E-4</v>
      </c>
    </row>
    <row r="447" spans="3:4">
      <c r="C447">
        <v>556.1</v>
      </c>
      <c r="D447">
        <v>3.5919917449588149E-4</v>
      </c>
    </row>
    <row r="448" spans="3:4">
      <c r="C448">
        <v>556.45000000000005</v>
      </c>
      <c r="D448">
        <v>3.6207762696757203E-4</v>
      </c>
    </row>
    <row r="449" spans="3:4">
      <c r="C449">
        <v>556.79999999999995</v>
      </c>
      <c r="D449">
        <v>3.6497031395901205E-4</v>
      </c>
    </row>
    <row r="450" spans="3:4">
      <c r="C450">
        <v>557.15</v>
      </c>
      <c r="D450">
        <v>3.6787719511170426E-4</v>
      </c>
    </row>
    <row r="451" spans="3:4">
      <c r="C451">
        <v>557.5</v>
      </c>
      <c r="D451">
        <v>3.7079822850731944E-4</v>
      </c>
    </row>
    <row r="452" spans="3:4">
      <c r="C452">
        <v>557.85</v>
      </c>
      <c r="D452">
        <v>3.7375549761496158E-4</v>
      </c>
    </row>
    <row r="453" spans="3:4">
      <c r="C453">
        <v>558.20000000000005</v>
      </c>
      <c r="D453">
        <v>3.7670602430020603E-4</v>
      </c>
    </row>
    <row r="454" spans="3:4">
      <c r="C454">
        <v>558.54999999999995</v>
      </c>
      <c r="D454">
        <v>3.7967064283741956E-4</v>
      </c>
    </row>
    <row r="455" spans="3:4">
      <c r="C455">
        <v>558.9</v>
      </c>
      <c r="D455">
        <v>3.8264930892034383E-4</v>
      </c>
    </row>
    <row r="456" spans="3:4">
      <c r="C456">
        <v>559.25</v>
      </c>
      <c r="D456">
        <v>3.8564197681071499E-4</v>
      </c>
    </row>
    <row r="457" spans="3:4">
      <c r="C457">
        <v>559.6</v>
      </c>
      <c r="D457">
        <v>3.8864859933271324E-4</v>
      </c>
    </row>
    <row r="458" spans="3:4">
      <c r="C458">
        <v>559.95000000000005</v>
      </c>
      <c r="D458">
        <v>3.9166912786755832E-4</v>
      </c>
    </row>
    <row r="459" spans="3:4">
      <c r="C459">
        <v>560.29999999999995</v>
      </c>
      <c r="D459">
        <v>3.9470351234826802E-4</v>
      </c>
    </row>
    <row r="460" spans="3:4">
      <c r="C460">
        <v>560.65</v>
      </c>
      <c r="D460">
        <v>3.9775170125460187E-4</v>
      </c>
    </row>
    <row r="461" spans="3:4">
      <c r="C461">
        <v>561</v>
      </c>
      <c r="D461">
        <v>4.0081364160818317E-4</v>
      </c>
    </row>
    <row r="462" spans="3:4">
      <c r="C462">
        <v>561.35</v>
      </c>
      <c r="D462">
        <v>4.0390043632082729E-4</v>
      </c>
    </row>
    <row r="463" spans="3:4">
      <c r="C463">
        <v>561.70000000000005</v>
      </c>
      <c r="D463">
        <v>4.0699044563227536E-4</v>
      </c>
    </row>
    <row r="464" spans="3:4">
      <c r="C464">
        <v>562.04999999999995</v>
      </c>
      <c r="D464">
        <v>4.101050964974851E-4</v>
      </c>
    </row>
    <row r="465" spans="3:4">
      <c r="C465">
        <v>562.4</v>
      </c>
      <c r="D465">
        <v>4.1322297730289641E-4</v>
      </c>
    </row>
    <row r="466" spans="3:4">
      <c r="C466">
        <v>562.75</v>
      </c>
      <c r="D466">
        <v>4.1635441173663433E-4</v>
      </c>
    </row>
    <row r="467" spans="3:4">
      <c r="C467">
        <v>563.1</v>
      </c>
      <c r="D467">
        <v>4.1949934295522215E-4</v>
      </c>
    </row>
    <row r="468" spans="3:4">
      <c r="C468">
        <v>563.45000000000005</v>
      </c>
      <c r="D468">
        <v>4.2265771288547342E-4</v>
      </c>
    </row>
    <row r="469" spans="3:4">
      <c r="C469">
        <v>563.79999999999995</v>
      </c>
      <c r="D469">
        <v>4.258404952969909E-4</v>
      </c>
    </row>
    <row r="470" spans="3:4">
      <c r="C470">
        <v>564.15</v>
      </c>
      <c r="D470">
        <v>4.2902626061563811E-4</v>
      </c>
    </row>
    <row r="471" spans="3:4">
      <c r="C471">
        <v>564.5</v>
      </c>
      <c r="D471">
        <v>4.3222532475210488E-4</v>
      </c>
    </row>
    <row r="472" spans="3:4">
      <c r="C472">
        <v>564.85</v>
      </c>
      <c r="D472">
        <v>4.3543762713669506E-4</v>
      </c>
    </row>
    <row r="473" spans="3:4">
      <c r="C473">
        <v>565.20000000000005</v>
      </c>
      <c r="D473">
        <v>4.3866310614346847E-4</v>
      </c>
    </row>
    <row r="474" spans="3:4">
      <c r="C474">
        <v>565.54999999999995</v>
      </c>
      <c r="D474">
        <v>4.4190169910930584E-4</v>
      </c>
    </row>
    <row r="475" spans="3:4">
      <c r="C475">
        <v>565.9</v>
      </c>
      <c r="D475">
        <v>4.4515334235420575E-4</v>
      </c>
    </row>
    <row r="476" spans="3:4">
      <c r="C476">
        <v>566.25</v>
      </c>
      <c r="D476">
        <v>4.4841797120284574E-4</v>
      </c>
    </row>
    <row r="477" spans="3:4">
      <c r="C477">
        <v>566.6</v>
      </c>
      <c r="D477">
        <v>4.5169552000747681E-4</v>
      </c>
    </row>
    <row r="478" spans="3:4">
      <c r="C478">
        <v>566.95000000000005</v>
      </c>
      <c r="D478">
        <v>4.5498592217218284E-4</v>
      </c>
    </row>
    <row r="479" spans="3:4">
      <c r="C479">
        <v>567.29999999999995</v>
      </c>
      <c r="D479">
        <v>4.5828911017856448E-4</v>
      </c>
    </row>
    <row r="480" spans="3:4">
      <c r="C480">
        <v>567.65</v>
      </c>
      <c r="D480">
        <v>4.6160501561289951E-4</v>
      </c>
    </row>
    <row r="481" spans="3:4">
      <c r="C481">
        <v>568</v>
      </c>
      <c r="D481">
        <v>4.6493356919481921E-4</v>
      </c>
    </row>
    <row r="482" spans="3:4">
      <c r="C482">
        <v>568.35</v>
      </c>
      <c r="D482">
        <v>4.6827470080757161E-4</v>
      </c>
    </row>
    <row r="483" spans="3:4">
      <c r="C483">
        <v>568.70000000000005</v>
      </c>
      <c r="D483">
        <v>4.7162833952991154E-4</v>
      </c>
    </row>
    <row r="484" spans="3:4">
      <c r="C484">
        <v>569.04999999999995</v>
      </c>
      <c r="D484">
        <v>4.7499441366967589E-4</v>
      </c>
    </row>
    <row r="485" spans="3:4">
      <c r="C485">
        <v>569.4</v>
      </c>
      <c r="D485">
        <v>4.7837285079910106E-4</v>
      </c>
    </row>
    <row r="486" spans="3:4">
      <c r="C486">
        <v>569.75</v>
      </c>
      <c r="D486">
        <v>4.8176357779192792E-4</v>
      </c>
    </row>
    <row r="487" spans="3:4">
      <c r="C487">
        <v>570.1</v>
      </c>
      <c r="D487">
        <v>4.8517758862937142E-4</v>
      </c>
    </row>
    <row r="488" spans="3:4">
      <c r="C488">
        <v>570.45000000000005</v>
      </c>
      <c r="D488">
        <v>4.8859336026459903E-4</v>
      </c>
    </row>
    <row r="489" spans="3:4">
      <c r="C489">
        <v>570.79999999999995</v>
      </c>
      <c r="D489">
        <v>4.9202123886813907E-4</v>
      </c>
    </row>
    <row r="490" spans="3:4">
      <c r="C490">
        <v>571.15</v>
      </c>
      <c r="D490">
        <v>4.9546115113742397E-4</v>
      </c>
    </row>
    <row r="491" spans="3:4">
      <c r="C491">
        <v>571.5</v>
      </c>
      <c r="D491">
        <v>4.9891302339743419E-4</v>
      </c>
    </row>
    <row r="492" spans="3:4">
      <c r="C492">
        <v>571.85</v>
      </c>
      <c r="D492">
        <v>5.0237678165482649E-4</v>
      </c>
    </row>
    <row r="493" spans="3:4">
      <c r="C493">
        <v>572.20000000000005</v>
      </c>
      <c r="D493">
        <v>5.058523516544395E-4</v>
      </c>
    </row>
    <row r="494" spans="3:4">
      <c r="C494">
        <v>572.54999999999995</v>
      </c>
      <c r="D494">
        <v>5.0933965893825111E-4</v>
      </c>
    </row>
    <row r="495" spans="3:4">
      <c r="C495">
        <v>572.9</v>
      </c>
      <c r="D495">
        <v>5.1283862890683703E-4</v>
      </c>
    </row>
    <row r="496" spans="3:4">
      <c r="C496">
        <v>573.25</v>
      </c>
      <c r="D496">
        <v>5.1634918688339671E-4</v>
      </c>
    </row>
    <row r="497" spans="3:4">
      <c r="C497">
        <v>573.6</v>
      </c>
      <c r="D497">
        <v>5.1987125818040683E-4</v>
      </c>
    </row>
    <row r="498" spans="3:4">
      <c r="C498">
        <v>573.95000000000005</v>
      </c>
      <c r="D498">
        <v>5.2340476816896387E-4</v>
      </c>
    </row>
    <row r="499" spans="3:4">
      <c r="C499">
        <v>574.29999999999995</v>
      </c>
      <c r="D499">
        <v>5.2694964235086572E-4</v>
      </c>
    </row>
    <row r="500" spans="3:4">
      <c r="C500">
        <v>574.65</v>
      </c>
      <c r="D500">
        <v>5.3050580643350116E-4</v>
      </c>
    </row>
    <row r="501" spans="3:4">
      <c r="C501">
        <v>575</v>
      </c>
      <c r="D501">
        <v>5.3407318640758515E-4</v>
      </c>
    </row>
    <row r="502" spans="3:4">
      <c r="C502">
        <v>575.35</v>
      </c>
      <c r="D502">
        <v>5.3766290793501336E-4</v>
      </c>
    </row>
    <row r="503" spans="3:4">
      <c r="C503">
        <v>575.70000000000005</v>
      </c>
      <c r="D503">
        <v>5.4125320229359106E-4</v>
      </c>
    </row>
    <row r="504" spans="3:4">
      <c r="C504">
        <v>576.04999999999995</v>
      </c>
      <c r="D504">
        <v>5.4486607972695667E-4</v>
      </c>
    </row>
    <row r="505" spans="3:4">
      <c r="C505">
        <v>576.4</v>
      </c>
      <c r="D505">
        <v>5.4847913956452101E-4</v>
      </c>
    </row>
    <row r="506" spans="3:4">
      <c r="C506">
        <v>576.75</v>
      </c>
      <c r="D506">
        <v>5.5210314600996884E-4</v>
      </c>
    </row>
    <row r="507" spans="3:4">
      <c r="C507">
        <v>577.1</v>
      </c>
      <c r="D507">
        <v>5.5573803384611955E-4</v>
      </c>
    </row>
    <row r="508" spans="3:4">
      <c r="C508">
        <v>577.45000000000005</v>
      </c>
      <c r="D508">
        <v>5.5938373904352071E-4</v>
      </c>
    </row>
    <row r="509" spans="3:4">
      <c r="C509">
        <v>577.79999999999995</v>
      </c>
      <c r="D509">
        <v>5.6304019887577761E-4</v>
      </c>
    </row>
    <row r="510" spans="3:4">
      <c r="C510">
        <v>578.15</v>
      </c>
      <c r="D510">
        <v>5.6670735203868396E-4</v>
      </c>
    </row>
    <row r="511" spans="3:4">
      <c r="C511">
        <v>578.5</v>
      </c>
      <c r="D511">
        <v>5.703851387731802E-4</v>
      </c>
    </row>
    <row r="512" spans="3:4">
      <c r="C512">
        <v>578.85</v>
      </c>
      <c r="D512">
        <v>5.7408499732887258E-4</v>
      </c>
    </row>
    <row r="513" spans="3:4">
      <c r="C513">
        <v>579.20000000000005</v>
      </c>
      <c r="D513">
        <v>5.7778464990683931E-4</v>
      </c>
    </row>
    <row r="514" spans="3:4">
      <c r="C514">
        <v>579.54999999999995</v>
      </c>
      <c r="D514">
        <v>5.8149481620606758E-4</v>
      </c>
    </row>
    <row r="515" spans="3:4">
      <c r="C515">
        <v>579.9</v>
      </c>
      <c r="D515">
        <v>5.8521544685236179E-4</v>
      </c>
    </row>
    <row r="516" spans="3:4">
      <c r="C516">
        <v>580.25</v>
      </c>
      <c r="D516">
        <v>5.8894649484881451E-4</v>
      </c>
    </row>
    <row r="517" spans="3:4">
      <c r="C517">
        <v>580.6</v>
      </c>
      <c r="D517">
        <v>5.9268791573043825E-4</v>
      </c>
    </row>
    <row r="518" spans="3:4">
      <c r="C518">
        <v>580.95000000000005</v>
      </c>
      <c r="D518">
        <v>5.9643966772320294E-4</v>
      </c>
    </row>
    <row r="519" spans="3:4">
      <c r="C519">
        <v>581.29999999999995</v>
      </c>
      <c r="D519">
        <v>6.0020171190751685E-4</v>
      </c>
    </row>
    <row r="520" spans="3:4">
      <c r="C520">
        <v>581.65</v>
      </c>
      <c r="D520">
        <v>6.0397401238615055E-4</v>
      </c>
    </row>
    <row r="521" spans="3:4">
      <c r="C521">
        <v>582</v>
      </c>
      <c r="D521">
        <v>6.0775653645665144E-4</v>
      </c>
    </row>
    <row r="522" spans="3:4">
      <c r="C522">
        <v>582.35</v>
      </c>
      <c r="D522">
        <v>6.1154925478823388E-4</v>
      </c>
    </row>
    <row r="523" spans="3:4">
      <c r="C523">
        <v>582.70000000000005</v>
      </c>
      <c r="D523">
        <v>6.1535214160315769E-4</v>
      </c>
    </row>
    <row r="524" spans="3:4">
      <c r="C524">
        <v>583.04999999999995</v>
      </c>
      <c r="D524">
        <v>6.1916517486260072E-4</v>
      </c>
    </row>
    <row r="525" spans="3:4">
      <c r="C525">
        <v>583.4</v>
      </c>
      <c r="D525">
        <v>6.2298833645699583E-4</v>
      </c>
    </row>
    <row r="526" spans="3:4">
      <c r="C526">
        <v>583.75</v>
      </c>
      <c r="D526">
        <v>6.2682161240084277E-4</v>
      </c>
    </row>
    <row r="527" spans="3:4">
      <c r="C527">
        <v>584.1</v>
      </c>
      <c r="D527">
        <v>6.3066499303195275E-4</v>
      </c>
    </row>
    <row r="528" spans="3:4">
      <c r="C528">
        <v>584.45000000000005</v>
      </c>
      <c r="D528">
        <v>6.3451847321510234E-4</v>
      </c>
    </row>
    <row r="529" spans="3:4">
      <c r="C529">
        <v>584.79999999999995</v>
      </c>
      <c r="D529">
        <v>6.3838205255005974E-4</v>
      </c>
    </row>
    <row r="530" spans="3:4">
      <c r="C530">
        <v>585.15</v>
      </c>
      <c r="D530">
        <v>6.4226724514357793E-4</v>
      </c>
    </row>
    <row r="531" spans="3:4">
      <c r="C531">
        <v>585.5</v>
      </c>
      <c r="D531">
        <v>6.4615184249919386E-4</v>
      </c>
    </row>
    <row r="532" spans="3:4">
      <c r="C532">
        <v>585.85</v>
      </c>
      <c r="D532">
        <v>6.5004662101428995E-4</v>
      </c>
    </row>
    <row r="533" spans="3:4">
      <c r="C533">
        <v>586.20000000000005</v>
      </c>
      <c r="D533">
        <v>6.5395160463219343E-4</v>
      </c>
    </row>
    <row r="534" spans="3:4">
      <c r="C534">
        <v>586.54999999999995</v>
      </c>
      <c r="D534">
        <v>6.5786682331848121E-4</v>
      </c>
    </row>
    <row r="535" spans="3:4">
      <c r="C535">
        <v>586.9</v>
      </c>
      <c r="D535">
        <v>6.6179231330329663E-4</v>
      </c>
    </row>
    <row r="536" spans="3:4">
      <c r="C536">
        <v>587.25</v>
      </c>
      <c r="D536">
        <v>6.6572811732794237E-4</v>
      </c>
    </row>
    <row r="537" spans="3:4">
      <c r="C537">
        <v>587.6</v>
      </c>
      <c r="D537">
        <v>6.6967428489563376E-4</v>
      </c>
    </row>
    <row r="538" spans="3:4">
      <c r="C538">
        <v>587.95000000000005</v>
      </c>
      <c r="D538">
        <v>6.7363087252631491E-4</v>
      </c>
    </row>
    <row r="539" spans="3:4">
      <c r="C539">
        <v>588.29999999999995</v>
      </c>
      <c r="D539">
        <v>6.7759794401541179E-4</v>
      </c>
    </row>
    <row r="540" spans="3:4">
      <c r="C540">
        <v>588.65</v>
      </c>
      <c r="D540">
        <v>6.8157557069638904E-4</v>
      </c>
    </row>
    <row r="541" spans="3:4">
      <c r="C541">
        <v>589</v>
      </c>
      <c r="D541">
        <v>6.8556383170698012E-4</v>
      </c>
    </row>
    <row r="542" spans="3:4">
      <c r="C542">
        <v>589.35</v>
      </c>
      <c r="D542">
        <v>6.8956281425892386E-4</v>
      </c>
    </row>
    <row r="543" spans="3:4">
      <c r="C543">
        <v>589.70000000000005</v>
      </c>
      <c r="D543">
        <v>6.9357261391105019E-4</v>
      </c>
    </row>
    <row r="544" spans="3:4">
      <c r="C544">
        <v>590.04999999999995</v>
      </c>
      <c r="D544">
        <v>6.9759333484553914E-4</v>
      </c>
    </row>
    <row r="545" spans="3:4">
      <c r="C545">
        <v>590.4</v>
      </c>
      <c r="D545">
        <v>7.0162509014714864E-4</v>
      </c>
    </row>
    <row r="546" spans="3:4">
      <c r="C546">
        <v>590.75</v>
      </c>
      <c r="D546">
        <v>7.0566800208523097E-4</v>
      </c>
    </row>
    <row r="547" spans="3:4">
      <c r="C547">
        <v>591.1</v>
      </c>
      <c r="D547">
        <v>7.0972220239830664E-4</v>
      </c>
    </row>
    <row r="548" spans="3:4">
      <c r="C548">
        <v>591.45000000000005</v>
      </c>
      <c r="D548">
        <v>7.1378783258096762E-4</v>
      </c>
    </row>
    <row r="549" spans="3:4">
      <c r="C549">
        <v>591.79999999999995</v>
      </c>
      <c r="D549">
        <v>7.1786504417288577E-4</v>
      </c>
    </row>
    <row r="550" spans="3:4">
      <c r="C550">
        <v>592.15</v>
      </c>
      <c r="D550">
        <v>7.2195399904963773E-4</v>
      </c>
    </row>
    <row r="551" spans="3:4">
      <c r="C551">
        <v>592.5</v>
      </c>
      <c r="D551">
        <v>7.2605486971511813E-4</v>
      </c>
    </row>
    <row r="552" spans="3:4">
      <c r="C552">
        <v>592.85</v>
      </c>
      <c r="D552">
        <v>7.3016783959522461E-4</v>
      </c>
    </row>
    <row r="553" spans="3:4">
      <c r="C553">
        <v>593.20000000000005</v>
      </c>
      <c r="D553">
        <v>7.3429310333254013E-4</v>
      </c>
    </row>
    <row r="554" spans="3:4">
      <c r="C554">
        <v>593.54999999999995</v>
      </c>
      <c r="D554">
        <v>7.3843086708169289E-4</v>
      </c>
    </row>
    <row r="555" spans="3:4">
      <c r="C555">
        <v>593.9</v>
      </c>
      <c r="D555">
        <v>7.4258134880506022E-4</v>
      </c>
    </row>
    <row r="556" spans="3:4">
      <c r="C556">
        <v>594.25</v>
      </c>
      <c r="D556">
        <v>7.4674477856850256E-4</v>
      </c>
    </row>
    <row r="557" spans="3:4">
      <c r="C557">
        <v>594.6</v>
      </c>
      <c r="D557">
        <v>7.5092139883674595E-4</v>
      </c>
    </row>
    <row r="558" spans="3:4">
      <c r="C558">
        <v>594.95000000000005</v>
      </c>
      <c r="D558">
        <v>7.5512305528850903E-4</v>
      </c>
    </row>
    <row r="559" spans="3:4">
      <c r="C559">
        <v>595.29999999999995</v>
      </c>
      <c r="D559">
        <v>7.5932763010321577E-4</v>
      </c>
    </row>
    <row r="560" spans="3:4">
      <c r="C560">
        <v>595.65</v>
      </c>
      <c r="D560">
        <v>7.6355748127246708E-4</v>
      </c>
    </row>
    <row r="561" spans="3:4">
      <c r="C561">
        <v>596</v>
      </c>
      <c r="D561">
        <v>7.6779126364190104E-4</v>
      </c>
    </row>
    <row r="562" spans="3:4">
      <c r="C562">
        <v>596.35</v>
      </c>
      <c r="D562">
        <v>7.7203975905320362E-4</v>
      </c>
    </row>
    <row r="563" spans="3:4">
      <c r="C563">
        <v>596.70000000000005</v>
      </c>
      <c r="D563">
        <v>7.7630329757926949E-4</v>
      </c>
    </row>
    <row r="564" spans="3:4">
      <c r="C564">
        <v>597.04999999999995</v>
      </c>
      <c r="D564">
        <v>7.8058222412288902E-4</v>
      </c>
    </row>
    <row r="565" spans="3:4">
      <c r="C565">
        <v>597.4</v>
      </c>
      <c r="D565">
        <v>7.8487689871587689E-4</v>
      </c>
    </row>
    <row r="566" spans="3:4">
      <c r="C566">
        <v>597.75</v>
      </c>
      <c r="D566">
        <v>7.8918769681497324E-4</v>
      </c>
    </row>
    <row r="567" spans="3:4">
      <c r="C567">
        <v>598.1</v>
      </c>
      <c r="D567">
        <v>7.9351500959403234E-4</v>
      </c>
    </row>
    <row r="568" spans="3:4">
      <c r="C568">
        <v>598.45000000000005</v>
      </c>
      <c r="D568">
        <v>7.9785924423202809E-4</v>
      </c>
    </row>
    <row r="569" spans="3:4">
      <c r="C569">
        <v>598.79999999999995</v>
      </c>
      <c r="D569">
        <v>8.0222082419639524E-4</v>
      </c>
    </row>
    <row r="570" spans="3:4">
      <c r="C570">
        <v>599.15</v>
      </c>
      <c r="D570">
        <v>8.0660018952117196E-4</v>
      </c>
    </row>
    <row r="571" spans="3:4">
      <c r="C571">
        <v>599.5</v>
      </c>
      <c r="D571">
        <v>8.1099779707946909E-4</v>
      </c>
    </row>
    <row r="572" spans="3:4">
      <c r="C572">
        <v>599.85</v>
      </c>
      <c r="D572">
        <v>8.1541412084970555E-4</v>
      </c>
    </row>
    <row r="573" spans="3:4">
      <c r="C573">
        <v>600.20000000000005</v>
      </c>
      <c r="D573">
        <v>8.1984965217508183E-4</v>
      </c>
    </row>
    <row r="574" spans="3:4">
      <c r="C574">
        <v>600.54999999999995</v>
      </c>
      <c r="D574">
        <v>8.2430490001574529E-4</v>
      </c>
    </row>
    <row r="575" spans="3:4">
      <c r="C575">
        <v>600.9</v>
      </c>
      <c r="D575">
        <v>8.2878039119306339E-4</v>
      </c>
    </row>
    <row r="576" spans="3:4">
      <c r="C576">
        <v>601.25</v>
      </c>
      <c r="D576">
        <v>8.3327667062545782E-4</v>
      </c>
    </row>
    <row r="577" spans="3:4">
      <c r="C577">
        <v>601.6</v>
      </c>
      <c r="D577">
        <v>8.3779430155519856E-4</v>
      </c>
    </row>
    <row r="578" spans="3:4">
      <c r="C578">
        <v>601.95000000000005</v>
      </c>
      <c r="D578">
        <v>8.4234518390799136E-4</v>
      </c>
    </row>
    <row r="579" spans="3:4">
      <c r="C579">
        <v>602.29999999999995</v>
      </c>
      <c r="D579">
        <v>8.4690804330660326E-4</v>
      </c>
    </row>
    <row r="580" spans="3:4">
      <c r="C580">
        <v>602.65</v>
      </c>
      <c r="D580">
        <v>8.5151721115887412E-4</v>
      </c>
    </row>
    <row r="581" spans="3:4">
      <c r="C581">
        <v>603</v>
      </c>
      <c r="D581">
        <v>8.561405806812041E-4</v>
      </c>
    </row>
    <row r="582" spans="3:4">
      <c r="C582">
        <v>603.35</v>
      </c>
      <c r="D582">
        <v>8.6077858874194601E-4</v>
      </c>
    </row>
    <row r="583" spans="3:4">
      <c r="C583">
        <v>603.70000000000005</v>
      </c>
      <c r="D583">
        <v>8.6544215037827072E-4</v>
      </c>
    </row>
    <row r="584" spans="3:4">
      <c r="C584">
        <v>604.04999999999995</v>
      </c>
      <c r="D584">
        <v>8.7014362987093913E-4</v>
      </c>
    </row>
    <row r="585" spans="3:4">
      <c r="C585">
        <v>604.4</v>
      </c>
      <c r="D585">
        <v>8.7486138451086271E-4</v>
      </c>
    </row>
    <row r="586" spans="3:4">
      <c r="C586">
        <v>604.75</v>
      </c>
      <c r="D586">
        <v>8.7960703951863231E-4</v>
      </c>
    </row>
    <row r="587" spans="3:4">
      <c r="C587">
        <v>605.1</v>
      </c>
      <c r="D587">
        <v>8.8440425927367315E-4</v>
      </c>
    </row>
    <row r="588" spans="3:4">
      <c r="C588">
        <v>605.45000000000005</v>
      </c>
      <c r="D588">
        <v>8.8923310568149406E-4</v>
      </c>
    </row>
    <row r="589" spans="3:4">
      <c r="C589">
        <v>605.79999999999995</v>
      </c>
      <c r="D589">
        <v>8.9407133262456046E-4</v>
      </c>
    </row>
    <row r="590" spans="3:4">
      <c r="C590">
        <v>606.15</v>
      </c>
      <c r="D590">
        <v>8.989412205817549E-4</v>
      </c>
    </row>
    <row r="591" spans="3:4">
      <c r="C591">
        <v>606.5</v>
      </c>
      <c r="D591">
        <v>9.0384372302913395E-4</v>
      </c>
    </row>
    <row r="592" spans="3:4">
      <c r="C592">
        <v>606.85</v>
      </c>
      <c r="D592">
        <v>9.0877982447047309E-4</v>
      </c>
    </row>
    <row r="593" spans="3:4">
      <c r="C593">
        <v>607.20000000000005</v>
      </c>
      <c r="D593">
        <v>9.1375054137308922E-4</v>
      </c>
    </row>
    <row r="594" spans="3:4">
      <c r="C594">
        <v>607.54999999999995</v>
      </c>
      <c r="D594">
        <v>9.1875692315475941E-4</v>
      </c>
    </row>
    <row r="595" spans="3:4">
      <c r="C595">
        <v>607.9</v>
      </c>
      <c r="D595">
        <v>9.2380005322508147E-4</v>
      </c>
    </row>
    <row r="596" spans="3:4">
      <c r="C596">
        <v>608.25</v>
      </c>
      <c r="D596">
        <v>9.2888105008475958E-4</v>
      </c>
    </row>
    <row r="597" spans="3:4">
      <c r="C597">
        <v>608.6</v>
      </c>
      <c r="D597">
        <v>9.3400106848631195E-4</v>
      </c>
    </row>
    <row r="598" spans="3:4">
      <c r="C598">
        <v>608.95000000000005</v>
      </c>
      <c r="D598">
        <v>9.3916130065974763E-4</v>
      </c>
    </row>
    <row r="599" spans="3:4">
      <c r="C599">
        <v>609.29999999999995</v>
      </c>
      <c r="D599">
        <v>9.4436297760680965E-4</v>
      </c>
    </row>
    <row r="600" spans="3:4">
      <c r="C600">
        <v>609.65</v>
      </c>
      <c r="D600">
        <v>9.4960737046731014E-4</v>
      </c>
    </row>
    <row r="601" spans="3:4">
      <c r="C601">
        <v>610</v>
      </c>
      <c r="D601">
        <v>9.5489579196112774E-4</v>
      </c>
    </row>
    <row r="602" spans="3:4">
      <c r="C602">
        <v>610.35</v>
      </c>
      <c r="D602">
        <v>9.6022959790929895E-4</v>
      </c>
    </row>
    <row r="603" spans="3:4">
      <c r="C603">
        <v>610.70000000000005</v>
      </c>
      <c r="D603">
        <v>9.6561018883757057E-4</v>
      </c>
    </row>
    <row r="604" spans="3:4">
      <c r="C604">
        <v>611.04999999999995</v>
      </c>
      <c r="D604">
        <v>9.7103901166563562E-4</v>
      </c>
    </row>
    <row r="605" spans="3:4">
      <c r="C605">
        <v>611.4</v>
      </c>
      <c r="D605">
        <v>9.7651756148505028E-4</v>
      </c>
    </row>
    <row r="606" spans="3:4">
      <c r="C606">
        <v>611.75</v>
      </c>
      <c r="D606">
        <v>9.8204738342867119E-4</v>
      </c>
    </row>
    <row r="607" spans="3:4">
      <c r="C607">
        <v>612.1</v>
      </c>
      <c r="D607">
        <v>9.8763007463409033E-4</v>
      </c>
    </row>
    <row r="608" spans="3:4">
      <c r="C608">
        <v>612.45000000000005</v>
      </c>
      <c r="D608">
        <v>9.9326728630326792E-4</v>
      </c>
    </row>
    <row r="609" spans="3:4">
      <c r="C609">
        <v>612.79999999999995</v>
      </c>
      <c r="D609">
        <v>9.9896072586014967E-4</v>
      </c>
    </row>
    <row r="610" spans="3:4">
      <c r="C610">
        <v>613.15</v>
      </c>
      <c r="D610">
        <v>1.0047121592075708E-3</v>
      </c>
    </row>
    <row r="611" spans="3:4">
      <c r="C611">
        <v>613.5</v>
      </c>
      <c r="D611">
        <v>1.0105234130843071E-3</v>
      </c>
    </row>
    <row r="612" spans="3:4">
      <c r="C612">
        <v>613.85</v>
      </c>
      <c r="D612">
        <v>1.0164090993055187E-3</v>
      </c>
    </row>
    <row r="613" spans="3:4">
      <c r="C613">
        <v>614.20000000000005</v>
      </c>
      <c r="D613">
        <v>1.0223486046203065E-3</v>
      </c>
    </row>
    <row r="614" spans="3:4">
      <c r="C614">
        <v>614.54999999999995</v>
      </c>
      <c r="D614">
        <v>1.0283544127388422E-3</v>
      </c>
    </row>
    <row r="615" spans="3:4">
      <c r="C615">
        <v>614.9</v>
      </c>
      <c r="D615">
        <v>1.0344287409085641E-3</v>
      </c>
    </row>
    <row r="616" spans="3:4">
      <c r="C616">
        <v>615.25</v>
      </c>
      <c r="D616">
        <v>1.0405850943254417E-3</v>
      </c>
    </row>
    <row r="617" spans="3:4">
      <c r="C617">
        <v>615.6</v>
      </c>
      <c r="D617">
        <v>1.0468042626506633E-3</v>
      </c>
    </row>
    <row r="618" spans="3:4">
      <c r="C618">
        <v>615.95000000000005</v>
      </c>
      <c r="D618">
        <v>1.0530992561862532E-3</v>
      </c>
    </row>
    <row r="619" spans="3:4">
      <c r="C619">
        <v>616.29999999999995</v>
      </c>
      <c r="D619">
        <v>1.0594727225834311E-3</v>
      </c>
    </row>
    <row r="620" spans="3:4">
      <c r="C620">
        <v>616.65</v>
      </c>
      <c r="D620">
        <v>1.0659274363004577E-3</v>
      </c>
    </row>
    <row r="621" spans="3:4">
      <c r="C621">
        <v>617</v>
      </c>
      <c r="D621">
        <v>1.0724884890909016E-3</v>
      </c>
    </row>
    <row r="622" spans="3:4">
      <c r="C622">
        <v>617.35</v>
      </c>
      <c r="D622">
        <v>1.0791162558014085E-3</v>
      </c>
    </row>
    <row r="623" spans="3:4">
      <c r="C623">
        <v>617.70000000000005</v>
      </c>
      <c r="D623">
        <v>1.0858345724889253E-3</v>
      </c>
    </row>
    <row r="624" spans="3:4">
      <c r="C624">
        <v>618.04999999999995</v>
      </c>
      <c r="D624">
        <v>1.0926468315683969E-3</v>
      </c>
    </row>
    <row r="625" spans="3:4">
      <c r="C625">
        <v>618.4</v>
      </c>
      <c r="D625">
        <v>1.099556608804509E-3</v>
      </c>
    </row>
    <row r="626" spans="3:4">
      <c r="C626">
        <v>618.75</v>
      </c>
      <c r="D626">
        <v>1.1065801437088755E-3</v>
      </c>
    </row>
    <row r="627" spans="3:4">
      <c r="C627">
        <v>619.1</v>
      </c>
      <c r="D627">
        <v>1.1136993339464344E-3</v>
      </c>
    </row>
    <row r="628" spans="3:4">
      <c r="C628">
        <v>619.45000000000005</v>
      </c>
      <c r="D628">
        <v>1.120928629655657E-3</v>
      </c>
    </row>
    <row r="629" spans="3:4">
      <c r="C629">
        <v>619.79999999999995</v>
      </c>
      <c r="D629">
        <v>1.128272617459628E-3</v>
      </c>
    </row>
    <row r="630" spans="3:4">
      <c r="C630">
        <v>620.15</v>
      </c>
      <c r="D630">
        <v>1.1357361736608034E-3</v>
      </c>
    </row>
    <row r="631" spans="3:4">
      <c r="C631">
        <v>620.5</v>
      </c>
      <c r="D631">
        <v>1.1433244886647832E-3</v>
      </c>
    </row>
    <row r="632" spans="3:4">
      <c r="C632">
        <v>620.85</v>
      </c>
      <c r="D632">
        <v>1.1510430933364102E-3</v>
      </c>
    </row>
    <row r="633" spans="3:4">
      <c r="C633">
        <v>621.20000000000005</v>
      </c>
      <c r="D633">
        <v>1.1588978873605929E-3</v>
      </c>
    </row>
    <row r="634" spans="3:4">
      <c r="C634">
        <v>621.54999999999995</v>
      </c>
      <c r="D634">
        <v>1.1668951696666764E-3</v>
      </c>
    </row>
    <row r="635" spans="3:4">
      <c r="C635">
        <v>621.9</v>
      </c>
      <c r="D635">
        <v>1.1750416709579614E-3</v>
      </c>
    </row>
    <row r="636" spans="3:4">
      <c r="C636">
        <v>622.25</v>
      </c>
      <c r="D636">
        <v>1.183344588367112E-3</v>
      </c>
    </row>
    <row r="637" spans="3:4">
      <c r="C637">
        <v>622.6</v>
      </c>
      <c r="D637">
        <v>1.1918116222328762E-3</v>
      </c>
    </row>
    <row r="638" spans="3:4">
      <c r="C638">
        <v>622.95000000000005</v>
      </c>
      <c r="D638">
        <v>1.2004510149638999E-3</v>
      </c>
    </row>
    <row r="639" spans="3:4">
      <c r="C639">
        <v>623.29999999999995</v>
      </c>
      <c r="D639">
        <v>1.2092715919209784E-3</v>
      </c>
    </row>
    <row r="640" spans="3:4">
      <c r="C640">
        <v>623.65</v>
      </c>
      <c r="D640">
        <v>1.2182828042095304E-3</v>
      </c>
    </row>
    <row r="641" spans="3:4">
      <c r="C641">
        <v>624</v>
      </c>
      <c r="D641">
        <v>1.2274947732295789E-3</v>
      </c>
    </row>
    <row r="642" spans="3:4">
      <c r="C642">
        <v>624.35</v>
      </c>
      <c r="D642">
        <v>1.2369293885011062E-3</v>
      </c>
    </row>
    <row r="643" spans="3:4">
      <c r="C643">
        <v>624.70000000000005</v>
      </c>
      <c r="D643">
        <v>1.2465770211288654E-3</v>
      </c>
    </row>
    <row r="644" spans="3:4">
      <c r="C644">
        <v>625.04999999999995</v>
      </c>
      <c r="D644">
        <v>1.2564603288391326E-3</v>
      </c>
    </row>
    <row r="645" spans="3:4">
      <c r="C645">
        <v>625.4</v>
      </c>
      <c r="D645">
        <v>1.2666036708604085E-3</v>
      </c>
    </row>
    <row r="646" spans="3:4">
      <c r="C646">
        <v>625.75</v>
      </c>
      <c r="D646">
        <v>1.2769999423031685E-3</v>
      </c>
    </row>
    <row r="647" spans="3:4">
      <c r="C647">
        <v>626.1</v>
      </c>
      <c r="D647">
        <v>1.28768588642243E-3</v>
      </c>
    </row>
    <row r="648" spans="3:4">
      <c r="C648">
        <v>626.45000000000005</v>
      </c>
      <c r="D648">
        <v>1.2986559578160419E-3</v>
      </c>
    </row>
    <row r="649" spans="3:4">
      <c r="C649">
        <v>626.79999999999995</v>
      </c>
      <c r="D649">
        <v>1.3099495003060914E-3</v>
      </c>
    </row>
    <row r="650" spans="3:4">
      <c r="C650">
        <v>627.15</v>
      </c>
      <c r="D650">
        <v>1.321562373344063E-3</v>
      </c>
    </row>
    <row r="651" spans="3:4">
      <c r="C651">
        <v>627.5</v>
      </c>
      <c r="D651">
        <v>1.3335248839975501E-3</v>
      </c>
    </row>
    <row r="652" spans="3:4">
      <c r="C652">
        <v>627.85</v>
      </c>
      <c r="D652">
        <v>1.3458576649988958E-3</v>
      </c>
    </row>
    <row r="653" spans="3:4">
      <c r="C653">
        <v>628.20000000000005</v>
      </c>
      <c r="D653">
        <v>1.3585825544122673E-3</v>
      </c>
    </row>
    <row r="654" spans="3:4">
      <c r="C654">
        <v>628.54999999999995</v>
      </c>
      <c r="D654">
        <v>1.3717226203463354E-3</v>
      </c>
    </row>
    <row r="655" spans="3:4">
      <c r="C655">
        <v>628.9</v>
      </c>
      <c r="D655">
        <v>1.3853021782257947E-3</v>
      </c>
    </row>
    <row r="656" spans="3:4">
      <c r="C656">
        <v>629.25</v>
      </c>
      <c r="D656">
        <v>1.3993577478340407E-3</v>
      </c>
    </row>
    <row r="657" spans="3:4">
      <c r="C657">
        <v>629.6</v>
      </c>
      <c r="D657">
        <v>1.4138969257698128E-3</v>
      </c>
    </row>
    <row r="658" spans="3:4">
      <c r="C658">
        <v>629.95000000000005</v>
      </c>
      <c r="D658">
        <v>1.4289566737676234E-3</v>
      </c>
    </row>
    <row r="659" spans="3:4">
      <c r="C659">
        <v>630.29999999999995</v>
      </c>
      <c r="D659">
        <v>1.4445664085289372E-3</v>
      </c>
    </row>
    <row r="660" spans="3:4">
      <c r="C660">
        <v>630.65</v>
      </c>
      <c r="D660">
        <v>1.4607567510198372E-3</v>
      </c>
    </row>
    <row r="661" spans="3:4">
      <c r="C661">
        <v>631</v>
      </c>
      <c r="D661">
        <v>1.4775594770937534E-3</v>
      </c>
    </row>
    <row r="662" spans="3:4">
      <c r="C662">
        <v>631.35</v>
      </c>
      <c r="D662">
        <v>1.4950074524013807E-3</v>
      </c>
    </row>
    <row r="663" spans="3:4">
      <c r="C663">
        <v>631.70000000000005</v>
      </c>
      <c r="D663">
        <v>1.5131345504591615E-3</v>
      </c>
    </row>
    <row r="664" spans="3:4">
      <c r="C664">
        <v>632.04999999999995</v>
      </c>
      <c r="D664">
        <v>1.5319755528376325E-3</v>
      </c>
    </row>
    <row r="665" spans="3:4">
      <c r="C665">
        <v>632.4</v>
      </c>
      <c r="D665">
        <v>1.5515772399670841E-3</v>
      </c>
    </row>
    <row r="666" spans="3:4">
      <c r="C666">
        <v>632.75</v>
      </c>
      <c r="D666">
        <v>1.571954311172224E-3</v>
      </c>
    </row>
    <row r="667" spans="3:4">
      <c r="C667">
        <v>633.1</v>
      </c>
      <c r="D667">
        <v>1.5931538627495855E-3</v>
      </c>
    </row>
    <row r="668" spans="3:4">
      <c r="C668">
        <v>633.45000000000005</v>
      </c>
      <c r="D668">
        <v>1.6152129284784063E-3</v>
      </c>
    </row>
    <row r="669" spans="3:4">
      <c r="C669">
        <v>633.79999999999995</v>
      </c>
      <c r="D669">
        <v>1.6381686565757523E-3</v>
      </c>
    </row>
    <row r="670" spans="3:4">
      <c r="C670">
        <v>634.15</v>
      </c>
      <c r="D670">
        <v>1.6620580892590263E-3</v>
      </c>
    </row>
    <row r="671" spans="3:4">
      <c r="C671">
        <v>634.5</v>
      </c>
      <c r="D671">
        <v>1.6869179219623708E-3</v>
      </c>
    </row>
    <row r="672" spans="3:4">
      <c r="C672">
        <v>634.85</v>
      </c>
      <c r="D672">
        <v>1.7127842428626143E-3</v>
      </c>
    </row>
    <row r="673" spans="3:4">
      <c r="C673">
        <v>635.20000000000005</v>
      </c>
      <c r="D673">
        <v>1.7396922536924363E-3</v>
      </c>
    </row>
    <row r="674" spans="3:4">
      <c r="C674">
        <v>635.54999999999995</v>
      </c>
      <c r="D674">
        <v>1.7676759731562936E-3</v>
      </c>
    </row>
    <row r="675" spans="3:4">
      <c r="C675">
        <v>635.9</v>
      </c>
      <c r="D675">
        <v>1.796767924614156E-3</v>
      </c>
    </row>
    <row r="676" spans="3:4">
      <c r="C676">
        <v>636.25</v>
      </c>
      <c r="D676">
        <v>1.8269988100547067E-3</v>
      </c>
    </row>
    <row r="677" spans="3:4">
      <c r="C677">
        <v>636.6</v>
      </c>
      <c r="D677">
        <v>1.858397172736838E-3</v>
      </c>
    </row>
    <row r="678" spans="3:4">
      <c r="C678">
        <v>636.95000000000005</v>
      </c>
      <c r="D678">
        <v>1.890989051230666E-3</v>
      </c>
    </row>
    <row r="679" spans="3:4">
      <c r="C679">
        <v>637.29999999999995</v>
      </c>
      <c r="D679">
        <v>1.9248098617895564E-3</v>
      </c>
    </row>
    <row r="680" spans="3:4">
      <c r="C680">
        <v>637.65</v>
      </c>
      <c r="D680">
        <v>1.9598685287108282E-3</v>
      </c>
    </row>
    <row r="681" spans="3:4">
      <c r="C681">
        <v>638</v>
      </c>
      <c r="D681">
        <v>1.9961705213516626E-3</v>
      </c>
    </row>
    <row r="682" spans="3:4">
      <c r="C682">
        <v>638.35</v>
      </c>
      <c r="D682">
        <v>2.0337386583136057E-3</v>
      </c>
    </row>
    <row r="683" spans="3:4">
      <c r="C683">
        <v>638.70000000000005</v>
      </c>
      <c r="D683">
        <v>2.0725812830135566E-3</v>
      </c>
    </row>
    <row r="684" spans="3:4">
      <c r="C684">
        <v>639.04999999999995</v>
      </c>
      <c r="D684">
        <v>2.1127021834351687E-3</v>
      </c>
    </row>
    <row r="685" spans="3:4">
      <c r="C685">
        <v>639.4</v>
      </c>
      <c r="D685">
        <v>2.1541002894635074E-3</v>
      </c>
    </row>
    <row r="686" spans="3:4">
      <c r="C686">
        <v>639.75</v>
      </c>
      <c r="D686">
        <v>2.1967803341492436E-3</v>
      </c>
    </row>
    <row r="687" spans="3:4">
      <c r="C687">
        <v>640.1</v>
      </c>
      <c r="D687">
        <v>2.2407097550580781E-3</v>
      </c>
    </row>
    <row r="688" spans="3:4">
      <c r="C688">
        <v>640.45000000000005</v>
      </c>
      <c r="D688">
        <v>2.2858814435402393E-3</v>
      </c>
    </row>
    <row r="689" spans="3:4">
      <c r="C689">
        <v>640.79999999999995</v>
      </c>
      <c r="D689">
        <v>2.3322724071003745E-3</v>
      </c>
    </row>
    <row r="690" spans="3:4">
      <c r="C690">
        <v>641.15</v>
      </c>
      <c r="D690">
        <v>2.3798537189840198E-3</v>
      </c>
    </row>
    <row r="691" spans="3:4">
      <c r="C691">
        <v>641.5</v>
      </c>
      <c r="D691">
        <v>2.4285904198110991E-3</v>
      </c>
    </row>
    <row r="692" spans="3:4">
      <c r="C692">
        <v>641.85</v>
      </c>
      <c r="D692">
        <v>2.4784525513295709E-3</v>
      </c>
    </row>
    <row r="693" spans="3:4">
      <c r="C693">
        <v>642.20000000000005</v>
      </c>
      <c r="D693">
        <v>2.5293716876442244E-3</v>
      </c>
    </row>
    <row r="694" spans="3:4">
      <c r="C694">
        <v>642.54999999999995</v>
      </c>
      <c r="D694">
        <v>2.5813049501818221E-3</v>
      </c>
    </row>
    <row r="695" spans="3:4">
      <c r="C695">
        <v>642.9</v>
      </c>
      <c r="D695">
        <v>2.6341932611658285E-3</v>
      </c>
    </row>
    <row r="696" spans="3:4">
      <c r="C696">
        <v>643.25</v>
      </c>
      <c r="D696">
        <v>2.6879834580855206E-3</v>
      </c>
    </row>
    <row r="697" spans="3:4">
      <c r="C697">
        <v>643.6</v>
      </c>
      <c r="D697">
        <v>2.7425827561659128E-3</v>
      </c>
    </row>
    <row r="698" spans="3:4">
      <c r="C698">
        <v>643.95000000000005</v>
      </c>
      <c r="D698">
        <v>2.7979263020054953E-3</v>
      </c>
    </row>
    <row r="699" spans="3:4">
      <c r="C699">
        <v>644.29999999999995</v>
      </c>
      <c r="D699">
        <v>2.8539335076241098E-3</v>
      </c>
    </row>
    <row r="700" spans="3:4">
      <c r="C700">
        <v>644.65</v>
      </c>
      <c r="D700">
        <v>2.9105318104669675E-3</v>
      </c>
    </row>
    <row r="701" spans="3:4">
      <c r="C701">
        <v>645</v>
      </c>
      <c r="D701">
        <v>2.9676100140200528E-3</v>
      </c>
    </row>
    <row r="702" spans="3:4">
      <c r="C702">
        <v>645.35</v>
      </c>
      <c r="D702">
        <v>3.0250853068626848E-3</v>
      </c>
    </row>
    <row r="703" spans="3:4">
      <c r="C703">
        <v>645.70000000000005</v>
      </c>
      <c r="D703">
        <v>3.0828617955093616E-3</v>
      </c>
    </row>
    <row r="704" spans="3:4">
      <c r="C704">
        <v>646.04999999999995</v>
      </c>
      <c r="D704">
        <v>3.1408410387650976E-3</v>
      </c>
    </row>
    <row r="705" spans="3:4">
      <c r="C705">
        <v>646.4</v>
      </c>
      <c r="D705">
        <v>3.1989226385727783E-3</v>
      </c>
    </row>
    <row r="706" spans="3:4">
      <c r="C706">
        <v>646.75</v>
      </c>
      <c r="D706">
        <v>3.257004856254801E-3</v>
      </c>
    </row>
    <row r="707" spans="3:4">
      <c r="C707">
        <v>647.1</v>
      </c>
      <c r="D707">
        <v>3.314985247487853E-3</v>
      </c>
    </row>
    <row r="708" spans="3:4">
      <c r="C708">
        <v>647.45000000000005</v>
      </c>
      <c r="D708">
        <v>3.3727613089776821E-3</v>
      </c>
    </row>
    <row r="709" spans="3:4">
      <c r="C709">
        <v>647.79999999999995</v>
      </c>
      <c r="D709">
        <v>3.4302311295425448E-3</v>
      </c>
    </row>
    <row r="710" spans="3:4">
      <c r="C710">
        <v>648.15</v>
      </c>
      <c r="D710">
        <v>3.4872940381777051E-3</v>
      </c>
    </row>
    <row r="711" spans="3:4">
      <c r="C711">
        <v>648.5</v>
      </c>
      <c r="D711">
        <v>3.5438512416675022E-3</v>
      </c>
    </row>
    <row r="712" spans="3:4">
      <c r="C712">
        <v>648.85</v>
      </c>
      <c r="D712">
        <v>3.5998181111056102E-3</v>
      </c>
    </row>
    <row r="713" spans="3:4">
      <c r="C713">
        <v>649.20000000000005</v>
      </c>
      <c r="D713">
        <v>3.655090955820429E-3</v>
      </c>
    </row>
    <row r="714" spans="3:4">
      <c r="C714">
        <v>649.54999999999995</v>
      </c>
      <c r="D714">
        <v>3.7095818903731142E-3</v>
      </c>
    </row>
    <row r="715" spans="3:4">
      <c r="C715">
        <v>649.9</v>
      </c>
      <c r="D715">
        <v>3.7631929571004053E-3</v>
      </c>
    </row>
    <row r="716" spans="3:4">
      <c r="C716">
        <v>650.25</v>
      </c>
      <c r="D716">
        <v>3.8158543169838797E-3</v>
      </c>
    </row>
    <row r="717" spans="3:4">
      <c r="C717">
        <v>650.6</v>
      </c>
      <c r="D717">
        <v>3.8674905983429259E-3</v>
      </c>
    </row>
    <row r="718" spans="3:4">
      <c r="C718">
        <v>650.95000000000005</v>
      </c>
      <c r="D718">
        <v>3.9180436249861735E-3</v>
      </c>
    </row>
    <row r="719" spans="3:4">
      <c r="C719">
        <v>651.29999999999995</v>
      </c>
      <c r="D719">
        <v>3.9674270349577337E-3</v>
      </c>
    </row>
    <row r="720" spans="3:4">
      <c r="C720">
        <v>651.65</v>
      </c>
      <c r="D720">
        <v>4.0156176328059413E-3</v>
      </c>
    </row>
    <row r="721" spans="3:4">
      <c r="C721">
        <v>652</v>
      </c>
      <c r="D721">
        <v>4.0625323344541464E-3</v>
      </c>
    </row>
    <row r="722" spans="3:4">
      <c r="C722">
        <v>652.35</v>
      </c>
      <c r="D722">
        <v>4.1081243948472108E-3</v>
      </c>
    </row>
    <row r="723" spans="3:4">
      <c r="C723">
        <v>652.70000000000005</v>
      </c>
      <c r="D723">
        <v>4.1523664127030508E-3</v>
      </c>
    </row>
    <row r="724" spans="3:4">
      <c r="C724">
        <v>653.04999999999995</v>
      </c>
      <c r="D724">
        <v>4.1952270987261567E-3</v>
      </c>
    </row>
    <row r="725" spans="3:4">
      <c r="C725">
        <v>653.4</v>
      </c>
      <c r="D725">
        <v>4.2366819396171601E-3</v>
      </c>
    </row>
    <row r="726" spans="3:4">
      <c r="C726">
        <v>653.75</v>
      </c>
      <c r="D726">
        <v>4.2767131716403986E-3</v>
      </c>
    </row>
    <row r="727" spans="3:4">
      <c r="C727">
        <v>654.1</v>
      </c>
      <c r="D727">
        <v>4.3153097140399051E-3</v>
      </c>
    </row>
    <row r="728" spans="3:4">
      <c r="C728">
        <v>654.45000000000005</v>
      </c>
      <c r="D728">
        <v>4.3524670676180774E-3</v>
      </c>
    </row>
    <row r="729" spans="3:4">
      <c r="C729">
        <v>654.79999999999995</v>
      </c>
      <c r="D729">
        <v>4.3881871842413166E-3</v>
      </c>
    </row>
    <row r="730" spans="3:4">
      <c r="C730">
        <v>655.15</v>
      </c>
      <c r="D730">
        <v>4.4225161169690625E-3</v>
      </c>
    </row>
    <row r="731" spans="3:4">
      <c r="C731">
        <v>655.5</v>
      </c>
      <c r="D731">
        <v>4.4554116814194767E-3</v>
      </c>
    </row>
    <row r="732" spans="3:4">
      <c r="C732">
        <v>655.85</v>
      </c>
      <c r="D732">
        <v>4.4869166948645145E-3</v>
      </c>
    </row>
    <row r="733" spans="3:4">
      <c r="C733">
        <v>656.2</v>
      </c>
      <c r="D733">
        <v>4.5170582291607555E-3</v>
      </c>
    </row>
    <row r="734" spans="3:4">
      <c r="C734">
        <v>656.55</v>
      </c>
      <c r="D734">
        <v>4.5458679398201508E-3</v>
      </c>
    </row>
    <row r="735" spans="3:4">
      <c r="C735">
        <v>656.9</v>
      </c>
      <c r="D735">
        <v>4.5733737557996932E-3</v>
      </c>
    </row>
    <row r="736" spans="3:4">
      <c r="C736">
        <v>657.25</v>
      </c>
      <c r="D736">
        <v>4.5996409507564435E-3</v>
      </c>
    </row>
    <row r="737" spans="3:4">
      <c r="C737">
        <v>657.6</v>
      </c>
      <c r="D737">
        <v>4.6246962932813265E-3</v>
      </c>
    </row>
    <row r="738" spans="3:4">
      <c r="C738">
        <v>657.95</v>
      </c>
      <c r="D738">
        <v>4.6486037154968608E-3</v>
      </c>
    </row>
    <row r="739" spans="3:4">
      <c r="C739">
        <v>658.3</v>
      </c>
      <c r="D739">
        <v>4.6714223163698693E-3</v>
      </c>
    </row>
    <row r="740" spans="3:4">
      <c r="C740">
        <v>658.65</v>
      </c>
      <c r="D740">
        <v>4.6932278615052468E-3</v>
      </c>
    </row>
    <row r="741" spans="3:4">
      <c r="C741">
        <v>659</v>
      </c>
      <c r="D741">
        <v>4.7140796267779971E-3</v>
      </c>
    </row>
    <row r="742" spans="3:4">
      <c r="C742">
        <v>659.35</v>
      </c>
      <c r="D742">
        <v>4.7340413980504334E-3</v>
      </c>
    </row>
    <row r="743" spans="3:4">
      <c r="C743">
        <v>659.7</v>
      </c>
      <c r="D743">
        <v>4.7532023070148578E-3</v>
      </c>
    </row>
    <row r="744" spans="3:4">
      <c r="C744">
        <v>660.05</v>
      </c>
      <c r="D744">
        <v>4.7716469866364766E-3</v>
      </c>
    </row>
    <row r="745" spans="3:4">
      <c r="C745">
        <v>660.4</v>
      </c>
      <c r="D745">
        <v>4.7894652406802836E-3</v>
      </c>
    </row>
    <row r="746" spans="3:4">
      <c r="C746">
        <v>660.75</v>
      </c>
      <c r="D746">
        <v>4.8067520962088769E-3</v>
      </c>
    </row>
    <row r="747" spans="3:4">
      <c r="C747">
        <v>661.1</v>
      </c>
      <c r="D747">
        <v>4.8236078559212121E-3</v>
      </c>
    </row>
    <row r="748" spans="3:4">
      <c r="C748">
        <v>661.45</v>
      </c>
      <c r="D748">
        <v>4.8401381433973269E-3</v>
      </c>
    </row>
    <row r="749" spans="3:4">
      <c r="C749">
        <v>661.8</v>
      </c>
      <c r="D749">
        <v>4.8564539338801479E-3</v>
      </c>
    </row>
    <row r="750" spans="3:4">
      <c r="C750">
        <v>662.15</v>
      </c>
      <c r="D750">
        <v>4.8726715629773066E-3</v>
      </c>
    </row>
    <row r="751" spans="3:4">
      <c r="C751">
        <v>662.5</v>
      </c>
      <c r="D751">
        <v>4.8889127056120051E-3</v>
      </c>
    </row>
    <row r="752" spans="3:4">
      <c r="C752">
        <v>662.85</v>
      </c>
      <c r="D752">
        <v>4.9053043176936388E-3</v>
      </c>
    </row>
    <row r="753" spans="3:4">
      <c r="C753">
        <v>663.2</v>
      </c>
      <c r="D753">
        <v>4.921978533313426E-3</v>
      </c>
    </row>
    <row r="754" spans="3:4">
      <c r="C754">
        <v>663.55</v>
      </c>
      <c r="D754">
        <v>4.9390725107881801E-3</v>
      </c>
    </row>
    <row r="755" spans="3:4">
      <c r="C755">
        <v>663.9</v>
      </c>
      <c r="D755">
        <v>4.9567282215625371E-3</v>
      </c>
    </row>
    <row r="756" spans="3:4">
      <c r="C756">
        <v>664.25</v>
      </c>
      <c r="D756">
        <v>4.9750921768171195E-3</v>
      </c>
    </row>
    <row r="757" spans="3:4">
      <c r="C757">
        <v>664.6</v>
      </c>
      <c r="D757">
        <v>4.9943150875933519E-3</v>
      </c>
    </row>
    <row r="758" spans="3:4">
      <c r="C758">
        <v>664.95</v>
      </c>
      <c r="D758">
        <v>5.0145514553079952E-3</v>
      </c>
    </row>
    <row r="759" spans="3:4">
      <c r="C759">
        <v>665.3</v>
      </c>
      <c r="D759">
        <v>5.0359590906616687E-3</v>
      </c>
    </row>
    <row r="760" spans="3:4">
      <c r="C760">
        <v>665.65</v>
      </c>
      <c r="D760">
        <v>5.0586985601135713E-3</v>
      </c>
    </row>
    <row r="761" spans="3:4">
      <c r="C761">
        <v>666</v>
      </c>
      <c r="D761">
        <v>5.0829325602674575E-3</v>
      </c>
    </row>
    <row r="762" spans="3:4">
      <c r="C762">
        <v>666.35</v>
      </c>
      <c r="D762">
        <v>5.1088252216580244E-3</v>
      </c>
    </row>
    <row r="763" spans="3:4">
      <c r="C763">
        <v>666.7</v>
      </c>
      <c r="D763">
        <v>5.1365413445132405E-3</v>
      </c>
    </row>
    <row r="764" spans="3:4">
      <c r="C764">
        <v>667.05</v>
      </c>
      <c r="D764">
        <v>5.1662455700670021E-3</v>
      </c>
    </row>
    <row r="765" spans="3:4">
      <c r="C765">
        <v>667.4</v>
      </c>
      <c r="D765">
        <v>5.1981014918843511E-3</v>
      </c>
    </row>
    <row r="766" spans="3:4">
      <c r="C766">
        <v>667.75</v>
      </c>
      <c r="D766">
        <v>5.2322707124183897E-3</v>
      </c>
    </row>
    <row r="767" spans="3:4">
      <c r="C767">
        <v>668.1</v>
      </c>
      <c r="D767">
        <v>5.2689118506287821E-3</v>
      </c>
    </row>
    <row r="768" spans="3:4">
      <c r="C768">
        <v>668.45</v>
      </c>
      <c r="D768">
        <v>5.3081795069488151E-3</v>
      </c>
    </row>
    <row r="769" spans="3:4">
      <c r="C769">
        <v>668.8</v>
      </c>
      <c r="D769">
        <v>5.350223192188858E-3</v>
      </c>
    </row>
    <row r="770" spans="3:4">
      <c r="C770">
        <v>669.15</v>
      </c>
      <c r="D770">
        <v>5.3951862271132888E-3</v>
      </c>
    </row>
    <row r="771" spans="3:4">
      <c r="C771">
        <v>669.5</v>
      </c>
      <c r="D771">
        <v>5.4432046194376566E-3</v>
      </c>
    </row>
    <row r="772" spans="3:4">
      <c r="C772">
        <v>669.85</v>
      </c>
      <c r="D772">
        <v>5.4944059248795045E-3</v>
      </c>
    </row>
    <row r="773" spans="3:4">
      <c r="C773">
        <v>670.2</v>
      </c>
      <c r="D773">
        <v>5.5489080986842456E-3</v>
      </c>
    </row>
    <row r="774" spans="3:4">
      <c r="C774">
        <v>670.55</v>
      </c>
      <c r="D774">
        <v>5.6068183437648928E-3</v>
      </c>
    </row>
    <row r="775" spans="3:4">
      <c r="C775">
        <v>670.9</v>
      </c>
      <c r="D775">
        <v>5.668231961272985E-3</v>
      </c>
    </row>
    <row r="776" spans="3:4">
      <c r="C776">
        <v>671.25</v>
      </c>
      <c r="D776">
        <v>5.7332312090942351E-3</v>
      </c>
    </row>
    <row r="777" spans="3:4">
      <c r="C777">
        <v>671.6</v>
      </c>
      <c r="D777">
        <v>5.8018841734702861E-3</v>
      </c>
    </row>
    <row r="778" spans="3:4">
      <c r="C778">
        <v>671.95</v>
      </c>
      <c r="D778">
        <v>5.8742436587256508E-3</v>
      </c>
    </row>
    <row r="779" spans="3:4">
      <c r="C779">
        <v>672.3</v>
      </c>
      <c r="D779">
        <v>5.9503460999591369E-3</v>
      </c>
    </row>
    <row r="780" spans="3:4">
      <c r="C780">
        <v>672.65</v>
      </c>
      <c r="D780">
        <v>6.030210503572022E-3</v>
      </c>
    </row>
    <row r="781" spans="3:4">
      <c r="C781">
        <v>673</v>
      </c>
      <c r="D781">
        <v>6.1138374206782323E-3</v>
      </c>
    </row>
    <row r="782" spans="3:4">
      <c r="C782">
        <v>673.35</v>
      </c>
      <c r="D782">
        <v>6.201207958789901E-3</v>
      </c>
    </row>
    <row r="783" spans="3:4">
      <c r="C783">
        <v>673.7</v>
      </c>
      <c r="D783">
        <v>6.2922942709137128E-3</v>
      </c>
    </row>
    <row r="784" spans="3:4">
      <c r="C784">
        <v>674.05</v>
      </c>
      <c r="D784">
        <v>6.3870138567073617E-3</v>
      </c>
    </row>
    <row r="785" spans="3:4">
      <c r="C785">
        <v>674.4</v>
      </c>
      <c r="D785">
        <v>6.485305599999323E-3</v>
      </c>
    </row>
    <row r="786" spans="3:4">
      <c r="C786">
        <v>674.75</v>
      </c>
      <c r="D786">
        <v>6.5870538647384855E-3</v>
      </c>
    </row>
    <row r="787" spans="3:4">
      <c r="C787">
        <v>675.1</v>
      </c>
      <c r="D787">
        <v>6.6921183787125313E-3</v>
      </c>
    </row>
    <row r="788" spans="3:4">
      <c r="C788">
        <v>675.45</v>
      </c>
      <c r="D788">
        <v>6.8003561876447691E-3</v>
      </c>
    </row>
    <row r="789" spans="3:4">
      <c r="C789">
        <v>675.8</v>
      </c>
      <c r="D789">
        <v>6.9115893127579863E-3</v>
      </c>
    </row>
    <row r="790" spans="3:4">
      <c r="C790">
        <v>676.15</v>
      </c>
      <c r="D790">
        <v>7.0256147079143716E-3</v>
      </c>
    </row>
    <row r="791" spans="3:4">
      <c r="C791">
        <v>676.5</v>
      </c>
      <c r="D791">
        <v>7.1422154867403125E-3</v>
      </c>
    </row>
    <row r="792" spans="3:4">
      <c r="C792">
        <v>676.85</v>
      </c>
      <c r="D792">
        <v>7.2611176052771688E-3</v>
      </c>
    </row>
    <row r="793" spans="3:4">
      <c r="C793">
        <v>677.2</v>
      </c>
      <c r="D793">
        <v>7.3820512193775705E-3</v>
      </c>
    </row>
    <row r="794" spans="3:4">
      <c r="C794">
        <v>677.55</v>
      </c>
      <c r="D794">
        <v>7.5047120882686105E-3</v>
      </c>
    </row>
    <row r="795" spans="3:4">
      <c r="C795">
        <v>677.9</v>
      </c>
      <c r="D795">
        <v>7.6287712560223035E-3</v>
      </c>
    </row>
    <row r="796" spans="3:4">
      <c r="C796">
        <v>678.25</v>
      </c>
      <c r="D796">
        <v>7.7538756948742323E-3</v>
      </c>
    </row>
    <row r="797" spans="3:4">
      <c r="C797">
        <v>678.6</v>
      </c>
      <c r="D797">
        <v>7.8796491800628386E-3</v>
      </c>
    </row>
    <row r="798" spans="3:4">
      <c r="C798">
        <v>678.95</v>
      </c>
      <c r="D798">
        <v>8.005693411460648E-3</v>
      </c>
    </row>
    <row r="799" spans="3:4">
      <c r="C799">
        <v>679.3</v>
      </c>
      <c r="D799">
        <v>8.131589395368061E-3</v>
      </c>
    </row>
    <row r="800" spans="3:4">
      <c r="C800">
        <v>679.65</v>
      </c>
      <c r="D800">
        <v>8.2568990973393153E-3</v>
      </c>
    </row>
    <row r="801" spans="3:4">
      <c r="C801">
        <v>680</v>
      </c>
      <c r="D801">
        <v>8.3811673738126632E-3</v>
      </c>
    </row>
    <row r="802" spans="3:4">
      <c r="C802">
        <v>680.35</v>
      </c>
      <c r="D802">
        <v>8.5039241866349743E-3</v>
      </c>
    </row>
    <row r="803" spans="3:4">
      <c r="C803">
        <v>680.7</v>
      </c>
      <c r="D803">
        <v>8.6246871003494499E-3</v>
      </c>
    </row>
    <row r="804" spans="3:4">
      <c r="C804">
        <v>681.05</v>
      </c>
      <c r="D804">
        <v>8.7429640574091475E-3</v>
      </c>
    </row>
    <row r="805" spans="3:4">
      <c r="C805">
        <v>681.4</v>
      </c>
      <c r="D805">
        <v>8.8582564213670924E-3</v>
      </c>
    </row>
    <row r="806" spans="3:4">
      <c r="C806">
        <v>681.75</v>
      </c>
      <c r="D806">
        <v>8.9700622726756E-3</v>
      </c>
    </row>
    <row r="807" spans="3:4">
      <c r="C807">
        <v>682.1</v>
      </c>
      <c r="D807">
        <v>9.0778799361119576E-3</v>
      </c>
    </row>
    <row r="808" spans="3:4">
      <c r="C808">
        <v>682.45</v>
      </c>
      <c r="D808">
        <v>9.1812117131670114E-3</v>
      </c>
    </row>
    <row r="809" spans="3:4">
      <c r="C809">
        <v>682.8</v>
      </c>
      <c r="D809">
        <v>9.2795677871232145E-3</v>
      </c>
    </row>
    <row r="810" spans="3:4">
      <c r="C810">
        <v>683.15</v>
      </c>
      <c r="D810">
        <v>9.3724702631557827E-3</v>
      </c>
    </row>
    <row r="811" spans="3:4">
      <c r="C811">
        <v>683.5</v>
      </c>
      <c r="D811">
        <v>9.4594573007659982E-3</v>
      </c>
    </row>
    <row r="812" spans="3:4">
      <c r="C812">
        <v>683.85</v>
      </c>
      <c r="D812">
        <v>9.5400985143403293E-3</v>
      </c>
    </row>
    <row r="813" spans="3:4">
      <c r="C813">
        <v>684.2</v>
      </c>
      <c r="D813">
        <v>9.6139551433978686E-3</v>
      </c>
    </row>
    <row r="814" spans="3:4">
      <c r="C814">
        <v>684.55</v>
      </c>
      <c r="D814">
        <v>9.6806488971590676E-3</v>
      </c>
    </row>
    <row r="815" spans="3:4">
      <c r="C815">
        <v>684.9</v>
      </c>
      <c r="D815">
        <v>9.7398236007290306E-3</v>
      </c>
    </row>
    <row r="816" spans="3:4">
      <c r="C816">
        <v>685.25</v>
      </c>
      <c r="D816">
        <v>9.7911594114278109E-3</v>
      </c>
    </row>
    <row r="817" spans="3:4">
      <c r="C817">
        <v>685.6</v>
      </c>
      <c r="D817">
        <v>9.8343764090974336E-3</v>
      </c>
    </row>
    <row r="818" spans="3:4">
      <c r="C818">
        <v>685.95</v>
      </c>
      <c r="D818">
        <v>9.8692378987523047E-3</v>
      </c>
    </row>
    <row r="819" spans="3:4">
      <c r="C819">
        <v>686.3</v>
      </c>
      <c r="D819">
        <v>9.8955642502911775E-3</v>
      </c>
    </row>
    <row r="820" spans="3:4">
      <c r="C820">
        <v>686.65</v>
      </c>
      <c r="D820">
        <v>9.9131926808491942E-3</v>
      </c>
    </row>
    <row r="821" spans="3:4">
      <c r="C821">
        <v>687</v>
      </c>
      <c r="D821">
        <v>9.9220425140870011E-3</v>
      </c>
    </row>
    <row r="822" spans="3:4">
      <c r="C822">
        <v>687.35</v>
      </c>
      <c r="D822">
        <v>9.9220659707355968E-3</v>
      </c>
    </row>
    <row r="823" spans="3:4">
      <c r="C823">
        <v>687.7</v>
      </c>
      <c r="D823">
        <v>9.9133105489084879E-3</v>
      </c>
    </row>
    <row r="824" spans="3:4">
      <c r="C824">
        <v>688.05</v>
      </c>
      <c r="D824">
        <v>9.8958120648710551E-3</v>
      </c>
    </row>
    <row r="825" spans="3:4">
      <c r="C825">
        <v>688.4</v>
      </c>
      <c r="D825">
        <v>9.869705247611495E-3</v>
      </c>
    </row>
    <row r="826" spans="3:4">
      <c r="C826">
        <v>688.75</v>
      </c>
      <c r="D826">
        <v>9.8351677998152441E-3</v>
      </c>
    </row>
    <row r="827" spans="3:4">
      <c r="C827">
        <v>689.1</v>
      </c>
      <c r="D827">
        <v>9.7924300706716816E-3</v>
      </c>
    </row>
    <row r="828" spans="3:4">
      <c r="C828">
        <v>689.45</v>
      </c>
      <c r="D828">
        <v>9.741773385759097E-3</v>
      </c>
    </row>
    <row r="829" spans="3:4">
      <c r="C829">
        <v>689.8</v>
      </c>
      <c r="D829">
        <v>9.6835278293162675E-3</v>
      </c>
    </row>
    <row r="830" spans="3:4">
      <c r="C830">
        <v>690.15</v>
      </c>
      <c r="D830">
        <v>9.6180695043103278E-3</v>
      </c>
    </row>
    <row r="831" spans="3:4">
      <c r="C831">
        <v>690.5</v>
      </c>
      <c r="D831">
        <v>9.5458173040447614E-3</v>
      </c>
    </row>
    <row r="832" spans="3:4">
      <c r="C832">
        <v>690.85</v>
      </c>
      <c r="D832">
        <v>9.4672424577316953E-3</v>
      </c>
    </row>
    <row r="833" spans="3:4">
      <c r="C833">
        <v>691.2</v>
      </c>
      <c r="D833">
        <v>9.3828155533913649E-3</v>
      </c>
    </row>
    <row r="834" spans="3:4">
      <c r="C834">
        <v>691.55</v>
      </c>
      <c r="D834">
        <v>9.2930598256167774E-3</v>
      </c>
    </row>
    <row r="835" spans="3:4">
      <c r="C835">
        <v>691.9</v>
      </c>
      <c r="D835">
        <v>9.1985488078555003E-3</v>
      </c>
    </row>
    <row r="836" spans="3:4">
      <c r="C836">
        <v>692.25</v>
      </c>
      <c r="D836">
        <v>9.0998402458744472E-3</v>
      </c>
    </row>
    <row r="837" spans="3:4">
      <c r="C837">
        <v>692.6</v>
      </c>
      <c r="D837">
        <v>8.9975211622409668E-3</v>
      </c>
    </row>
    <row r="838" spans="3:4">
      <c r="C838">
        <v>692.95</v>
      </c>
      <c r="D838">
        <v>8.8921894210679531E-3</v>
      </c>
    </row>
    <row r="839" spans="3:4">
      <c r="C839">
        <v>693.3</v>
      </c>
      <c r="D839">
        <v>8.7844485614499632E-3</v>
      </c>
    </row>
    <row r="840" spans="3:4">
      <c r="C840">
        <v>693.65</v>
      </c>
      <c r="D840">
        <v>8.6749026794216352E-3</v>
      </c>
    </row>
    <row r="841" spans="3:4">
      <c r="C841">
        <v>694</v>
      </c>
      <c r="D841">
        <v>8.5641514228792324E-3</v>
      </c>
    </row>
    <row r="842" spans="3:4">
      <c r="C842">
        <v>694.35</v>
      </c>
      <c r="D842">
        <v>8.452785160556215E-3</v>
      </c>
    </row>
    <row r="843" spans="3:4">
      <c r="C843">
        <v>694.7</v>
      </c>
      <c r="D843">
        <v>8.3413803817976168E-3</v>
      </c>
    </row>
    <row r="844" spans="3:4">
      <c r="C844">
        <v>695.05</v>
      </c>
      <c r="D844">
        <v>8.230495378660347E-3</v>
      </c>
    </row>
    <row r="845" spans="3:4">
      <c r="C845">
        <v>695.4</v>
      </c>
      <c r="D845">
        <v>8.1206662559157004E-3</v>
      </c>
    </row>
    <row r="846" spans="3:4">
      <c r="C846">
        <v>695.75</v>
      </c>
      <c r="D846">
        <v>8.0124033079933751E-3</v>
      </c>
    </row>
    <row r="847" spans="3:4">
      <c r="C847">
        <v>696.1</v>
      </c>
      <c r="D847">
        <v>7.9061877949438992E-3</v>
      </c>
    </row>
    <row r="848" spans="3:4">
      <c r="C848">
        <v>696.45</v>
      </c>
      <c r="D848">
        <v>7.8024691422639795E-3</v>
      </c>
    </row>
    <row r="849" spans="3:4">
      <c r="C849">
        <v>696.8</v>
      </c>
      <c r="D849">
        <v>7.7016625820865176E-3</v>
      </c>
    </row>
    <row r="850" spans="3:4">
      <c r="C850">
        <v>697.15</v>
      </c>
      <c r="D850">
        <v>7.6041472459350643E-3</v>
      </c>
    </row>
    <row r="851" spans="3:4">
      <c r="C851">
        <v>697.5</v>
      </c>
      <c r="D851">
        <v>7.5102647121205943E-3</v>
      </c>
    </row>
    <row r="852" spans="3:4">
      <c r="C852">
        <v>697.85</v>
      </c>
      <c r="D852">
        <v>7.4203180040493758E-3</v>
      </c>
    </row>
    <row r="853" spans="3:4">
      <c r="C853">
        <v>698.2</v>
      </c>
      <c r="D853">
        <v>7.3345710293232476E-3</v>
      </c>
    </row>
    <row r="854" spans="3:4">
      <c r="C854">
        <v>698.55</v>
      </c>
      <c r="D854">
        <v>7.2532484436457342E-3</v>
      </c>
    </row>
    <row r="855" spans="3:4">
      <c r="C855">
        <v>698.9</v>
      </c>
      <c r="D855">
        <v>7.1765258632529357E-3</v>
      </c>
    </row>
    <row r="856" spans="3:4">
      <c r="C856">
        <v>699.25</v>
      </c>
      <c r="D856">
        <v>7.1045841012634591E-3</v>
      </c>
    </row>
    <row r="857" spans="3:4">
      <c r="C857">
        <v>699.6</v>
      </c>
      <c r="D857">
        <v>7.0374986863487718E-3</v>
      </c>
    </row>
    <row r="858" spans="3:4">
      <c r="C858">
        <v>699.95</v>
      </c>
      <c r="D858">
        <v>6.9753543288377526E-3</v>
      </c>
    </row>
    <row r="859" spans="3:4">
      <c r="C859">
        <v>700.3</v>
      </c>
      <c r="D859">
        <v>6.9181905846981478E-3</v>
      </c>
    </row>
    <row r="860" spans="3:4">
      <c r="C860">
        <v>700.65</v>
      </c>
      <c r="D860">
        <v>6.8660143776144468E-3</v>
      </c>
    </row>
    <row r="861" spans="3:4">
      <c r="C861">
        <v>701</v>
      </c>
      <c r="D861">
        <v>6.8188020333520725E-3</v>
      </c>
    </row>
    <row r="862" spans="3:4">
      <c r="C862">
        <v>701.35</v>
      </c>
      <c r="D862">
        <v>6.7765014784212513E-3</v>
      </c>
    </row>
    <row r="863" spans="3:4">
      <c r="C863">
        <v>701.7</v>
      </c>
      <c r="D863">
        <v>6.7390345642115677E-3</v>
      </c>
    </row>
    <row r="864" spans="3:4">
      <c r="C864">
        <v>702.05</v>
      </c>
      <c r="D864">
        <v>6.7062994783943352E-3</v>
      </c>
    </row>
    <row r="865" spans="3:4">
      <c r="C865">
        <v>702.4</v>
      </c>
      <c r="D865">
        <v>6.6781732064997244E-3</v>
      </c>
    </row>
    <row r="866" spans="3:4">
      <c r="C866">
        <v>702.75</v>
      </c>
      <c r="D866">
        <v>6.654514008112157E-3</v>
      </c>
    </row>
    <row r="867" spans="3:4">
      <c r="C867">
        <v>703.1</v>
      </c>
      <c r="D867">
        <v>6.6351638740376343E-3</v>
      </c>
    </row>
    <row r="868" spans="3:4">
      <c r="C868">
        <v>703.45</v>
      </c>
      <c r="D868">
        <v>6.6199509330275106E-3</v>
      </c>
    </row>
    <row r="869" spans="3:4">
      <c r="C869">
        <v>703.8</v>
      </c>
      <c r="D869">
        <v>6.6086917791477705E-3</v>
      </c>
    </row>
    <row r="870" spans="3:4">
      <c r="C870">
        <v>704.15</v>
      </c>
      <c r="D870">
        <v>6.6012058455532157E-3</v>
      </c>
    </row>
    <row r="871" spans="3:4">
      <c r="C871">
        <v>704.5</v>
      </c>
      <c r="D871">
        <v>6.597270521715522E-3</v>
      </c>
    </row>
    <row r="872" spans="3:4">
      <c r="C872">
        <v>704.85</v>
      </c>
      <c r="D872">
        <v>6.5966913204272889E-3</v>
      </c>
    </row>
    <row r="873" spans="3:4">
      <c r="C873">
        <v>705.2</v>
      </c>
      <c r="D873">
        <v>6.5992595546425972E-3</v>
      </c>
    </row>
    <row r="874" spans="3:4">
      <c r="C874">
        <v>705.55</v>
      </c>
      <c r="D874">
        <v>6.604764641416282E-3</v>
      </c>
    </row>
    <row r="875" spans="3:4">
      <c r="C875">
        <v>705.9</v>
      </c>
      <c r="D875">
        <v>6.612995511325292E-3</v>
      </c>
    </row>
    <row r="876" spans="3:4">
      <c r="C876">
        <v>706.25</v>
      </c>
      <c r="D876">
        <v>6.6237418215745938E-3</v>
      </c>
    </row>
    <row r="877" spans="3:4">
      <c r="C877">
        <v>706.6</v>
      </c>
      <c r="D877">
        <v>6.63680640439344E-3</v>
      </c>
    </row>
    <row r="878" spans="3:4">
      <c r="C878">
        <v>706.95</v>
      </c>
      <c r="D878">
        <v>6.6519612227555203E-3</v>
      </c>
    </row>
    <row r="879" spans="3:4">
      <c r="C879">
        <v>707.3</v>
      </c>
      <c r="D879">
        <v>6.6690140215944068E-3</v>
      </c>
    </row>
    <row r="880" spans="3:4">
      <c r="C880">
        <v>707.65</v>
      </c>
      <c r="D880">
        <v>6.6877655374117644E-3</v>
      </c>
    </row>
    <row r="881" spans="3:4">
      <c r="C881">
        <v>708</v>
      </c>
      <c r="D881">
        <v>6.7080203673867108E-3</v>
      </c>
    </row>
    <row r="882" spans="3:4">
      <c r="C882">
        <v>708.35</v>
      </c>
      <c r="D882">
        <v>6.7295870611945013E-3</v>
      </c>
    </row>
    <row r="883" spans="3:4">
      <c r="C883">
        <v>708.7</v>
      </c>
      <c r="D883">
        <v>6.75227806714487E-3</v>
      </c>
    </row>
    <row r="884" spans="3:4">
      <c r="C884">
        <v>709.05</v>
      </c>
      <c r="D884">
        <v>6.775909552646407E-3</v>
      </c>
    </row>
    <row r="885" spans="3:4">
      <c r="C885">
        <v>709.4</v>
      </c>
      <c r="D885">
        <v>6.8003011215224491E-3</v>
      </c>
    </row>
    <row r="886" spans="3:4">
      <c r="C886">
        <v>709.75</v>
      </c>
      <c r="D886">
        <v>6.825275452840225E-3</v>
      </c>
    </row>
    <row r="887" spans="3:4">
      <c r="C887">
        <v>710.1</v>
      </c>
      <c r="D887">
        <v>6.850657887597358E-3</v>
      </c>
    </row>
    <row r="888" spans="3:4">
      <c r="C888">
        <v>710.45</v>
      </c>
      <c r="D888">
        <v>6.8762664941080798E-3</v>
      </c>
    </row>
    <row r="889" spans="3:4">
      <c r="C889">
        <v>710.8</v>
      </c>
      <c r="D889">
        <v>6.9019516127515187E-3</v>
      </c>
    </row>
    <row r="890" spans="3:4">
      <c r="C890">
        <v>711.15</v>
      </c>
      <c r="D890">
        <v>6.9275320917598906E-3</v>
      </c>
    </row>
    <row r="891" spans="3:4">
      <c r="C891">
        <v>711.5</v>
      </c>
      <c r="D891">
        <v>6.9528397926412371E-3</v>
      </c>
    </row>
    <row r="892" spans="3:4">
      <c r="C892">
        <v>711.85</v>
      </c>
      <c r="D892">
        <v>6.9777073449083021E-3</v>
      </c>
    </row>
    <row r="893" spans="3:4">
      <c r="C893">
        <v>712.2</v>
      </c>
      <c r="D893">
        <v>7.00196799724985E-3</v>
      </c>
    </row>
    <row r="894" spans="3:4">
      <c r="C894">
        <v>712.55</v>
      </c>
      <c r="D894">
        <v>7.0254452279726329E-3</v>
      </c>
    </row>
    <row r="895" spans="3:4">
      <c r="C895">
        <v>712.9</v>
      </c>
      <c r="D895">
        <v>7.0479956415926285E-3</v>
      </c>
    </row>
    <row r="896" spans="3:4">
      <c r="C896">
        <v>713.25</v>
      </c>
      <c r="D896">
        <v>7.0694430039209798E-3</v>
      </c>
    </row>
    <row r="897" spans="3:4">
      <c r="C897">
        <v>713.6</v>
      </c>
      <c r="D897">
        <v>7.0896243782888309E-3</v>
      </c>
    </row>
    <row r="898" spans="3:4">
      <c r="C898">
        <v>713.95</v>
      </c>
      <c r="D898">
        <v>7.108378913186688E-3</v>
      </c>
    </row>
    <row r="899" spans="3:4">
      <c r="C899">
        <v>714.3</v>
      </c>
      <c r="D899">
        <v>7.1255387109907973E-3</v>
      </c>
    </row>
    <row r="900" spans="3:4">
      <c r="C900">
        <v>714.65</v>
      </c>
      <c r="D900">
        <v>7.1409832150479656E-3</v>
      </c>
    </row>
    <row r="901" spans="3:4">
      <c r="C901">
        <v>715</v>
      </c>
      <c r="D901">
        <v>7.1545283875230911E-3</v>
      </c>
    </row>
    <row r="902" spans="3:4">
      <c r="C902">
        <v>715.35</v>
      </c>
      <c r="D902">
        <v>7.1660420934730445E-3</v>
      </c>
    </row>
    <row r="903" spans="3:4">
      <c r="C903">
        <v>715.7</v>
      </c>
      <c r="D903">
        <v>7.1753888854981631E-3</v>
      </c>
    </row>
    <row r="904" spans="3:4">
      <c r="C904">
        <v>716.05</v>
      </c>
      <c r="D904">
        <v>7.1824422331837274E-3</v>
      </c>
    </row>
    <row r="905" spans="3:4">
      <c r="C905">
        <v>716.4</v>
      </c>
      <c r="D905">
        <v>7.1870767959143645E-3</v>
      </c>
    </row>
    <row r="906" spans="3:4">
      <c r="C906">
        <v>716.75</v>
      </c>
      <c r="D906">
        <v>7.1892086446708097E-3</v>
      </c>
    </row>
    <row r="907" spans="3:4">
      <c r="C907">
        <v>717.1</v>
      </c>
      <c r="D907">
        <v>7.1887352479828989E-3</v>
      </c>
    </row>
    <row r="908" spans="3:4">
      <c r="C908">
        <v>717.45</v>
      </c>
      <c r="D908">
        <v>7.1855804230610042E-3</v>
      </c>
    </row>
    <row r="909" spans="3:4">
      <c r="C909">
        <v>717.8</v>
      </c>
      <c r="D909">
        <v>7.1796839620209846E-3</v>
      </c>
    </row>
    <row r="910" spans="3:4">
      <c r="C910">
        <v>718.15</v>
      </c>
      <c r="D910">
        <v>7.1710027808785728E-3</v>
      </c>
    </row>
    <row r="911" spans="3:4">
      <c r="C911">
        <v>718.5</v>
      </c>
      <c r="D911">
        <v>7.1595017441826916E-3</v>
      </c>
    </row>
    <row r="912" spans="3:4">
      <c r="C912">
        <v>718.85</v>
      </c>
      <c r="D912">
        <v>7.1451972261140084E-3</v>
      </c>
    </row>
    <row r="913" spans="3:4">
      <c r="C913">
        <v>719.2</v>
      </c>
      <c r="D913">
        <v>7.1280803573010388E-3</v>
      </c>
    </row>
    <row r="914" spans="3:4">
      <c r="C914">
        <v>719.55</v>
      </c>
      <c r="D914">
        <v>7.108204875919736E-3</v>
      </c>
    </row>
    <row r="915" spans="3:4">
      <c r="C915">
        <v>719.9</v>
      </c>
      <c r="D915">
        <v>7.085602922156339E-3</v>
      </c>
    </row>
    <row r="916" spans="3:4">
      <c r="C916">
        <v>720.25</v>
      </c>
      <c r="D916">
        <v>7.0603661760602248E-3</v>
      </c>
    </row>
    <row r="917" spans="3:4">
      <c r="C917">
        <v>720.6</v>
      </c>
      <c r="D917">
        <v>7.0325744923384441E-3</v>
      </c>
    </row>
    <row r="918" spans="3:4">
      <c r="C918">
        <v>720.95</v>
      </c>
      <c r="D918">
        <v>7.0023368954774175E-3</v>
      </c>
    </row>
    <row r="919" spans="3:4">
      <c r="C919">
        <v>721.3</v>
      </c>
      <c r="D919">
        <v>6.9697792420061726E-3</v>
      </c>
    </row>
    <row r="920" spans="3:4">
      <c r="C920">
        <v>721.65</v>
      </c>
      <c r="D920">
        <v>6.9350428527874134E-3</v>
      </c>
    </row>
    <row r="921" spans="3:4">
      <c r="C921">
        <v>722</v>
      </c>
      <c r="D921">
        <v>6.8982617709673049E-3</v>
      </c>
    </row>
    <row r="922" spans="3:4">
      <c r="C922">
        <v>722.35</v>
      </c>
      <c r="D922">
        <v>6.8596495385370177E-3</v>
      </c>
    </row>
    <row r="923" spans="3:4">
      <c r="C923">
        <v>722.7</v>
      </c>
      <c r="D923">
        <v>6.8193575870294223E-3</v>
      </c>
    </row>
    <row r="924" spans="3:4">
      <c r="C924">
        <v>723.05</v>
      </c>
      <c r="D924">
        <v>6.7775713717776248E-3</v>
      </c>
    </row>
    <row r="925" spans="3:4">
      <c r="C925">
        <v>723.4</v>
      </c>
      <c r="D925">
        <v>6.7344715569183514E-3</v>
      </c>
    </row>
    <row r="926" spans="3:4">
      <c r="C926">
        <v>723.75</v>
      </c>
      <c r="D926">
        <v>6.6902643952839024E-3</v>
      </c>
    </row>
    <row r="927" spans="3:4">
      <c r="C927">
        <v>724.1</v>
      </c>
      <c r="D927">
        <v>6.6451578486565153E-3</v>
      </c>
    </row>
    <row r="928" spans="3:4">
      <c r="C928">
        <v>724.45</v>
      </c>
      <c r="D928">
        <v>6.5993335147619073E-3</v>
      </c>
    </row>
    <row r="929" spans="3:4">
      <c r="C929">
        <v>724.8</v>
      </c>
      <c r="D929">
        <v>6.5529834731947586E-3</v>
      </c>
    </row>
    <row r="930" spans="3:4">
      <c r="C930">
        <v>725.15</v>
      </c>
      <c r="D930">
        <v>6.5062946709768367E-3</v>
      </c>
    </row>
    <row r="931" spans="3:4">
      <c r="C931">
        <v>725.5</v>
      </c>
      <c r="D931">
        <v>6.4594470403903795E-3</v>
      </c>
    </row>
    <row r="932" spans="3:4">
      <c r="C932">
        <v>725.85</v>
      </c>
      <c r="D932">
        <v>6.4126117913230274E-3</v>
      </c>
    </row>
    <row r="933" spans="3:4">
      <c r="C933">
        <v>726.2</v>
      </c>
      <c r="D933">
        <v>6.3659499028185249E-3</v>
      </c>
    </row>
    <row r="934" spans="3:4">
      <c r="C934">
        <v>726.55</v>
      </c>
      <c r="D934">
        <v>6.3196108331710545E-3</v>
      </c>
    </row>
    <row r="935" spans="3:4">
      <c r="C935">
        <v>726.9</v>
      </c>
      <c r="D935">
        <v>6.2737314622897389E-3</v>
      </c>
    </row>
    <row r="936" spans="3:4">
      <c r="C936">
        <v>727.25</v>
      </c>
      <c r="D936">
        <v>6.2284251319157857E-3</v>
      </c>
    </row>
    <row r="937" spans="3:4">
      <c r="C937">
        <v>727.6</v>
      </c>
      <c r="D937">
        <v>6.1838235989980731E-3</v>
      </c>
    </row>
    <row r="938" spans="3:4">
      <c r="C938">
        <v>727.95</v>
      </c>
      <c r="D938">
        <v>6.1400096072318942E-3</v>
      </c>
    </row>
    <row r="939" spans="3:4">
      <c r="C939">
        <v>728.3</v>
      </c>
      <c r="D939">
        <v>6.0970640219905024E-3</v>
      </c>
    </row>
    <row r="940" spans="3:4">
      <c r="C940">
        <v>728.65</v>
      </c>
      <c r="D940">
        <v>6.055053405675785E-3</v>
      </c>
    </row>
    <row r="941" spans="3:4">
      <c r="C941">
        <v>729</v>
      </c>
      <c r="D941">
        <v>6.0140303387370949E-3</v>
      </c>
    </row>
    <row r="942" spans="3:4">
      <c r="C942">
        <v>729.35</v>
      </c>
      <c r="D942">
        <v>5.9740339237708846E-3</v>
      </c>
    </row>
    <row r="943" spans="3:4">
      <c r="C943">
        <v>729.7</v>
      </c>
      <c r="D943">
        <v>5.9350904505642193E-3</v>
      </c>
    </row>
    <row r="944" spans="3:4">
      <c r="C944">
        <v>730.05</v>
      </c>
      <c r="D944">
        <v>5.8972141981242371E-3</v>
      </c>
    </row>
    <row r="945" spans="3:4">
      <c r="C945">
        <v>730.4</v>
      </c>
      <c r="D945">
        <v>5.8604083486394776E-3</v>
      </c>
    </row>
    <row r="946" spans="3:4">
      <c r="C946">
        <v>730.75</v>
      </c>
      <c r="D946">
        <v>5.8246659879203286E-3</v>
      </c>
    </row>
    <row r="947" spans="3:4">
      <c r="C947">
        <v>731.1</v>
      </c>
      <c r="D947">
        <v>5.7899711671217024E-3</v>
      </c>
    </row>
    <row r="948" spans="3:4">
      <c r="C948">
        <v>731.45</v>
      </c>
      <c r="D948">
        <v>5.7563000013975581E-3</v>
      </c>
    </row>
    <row r="949" spans="3:4">
      <c r="C949">
        <v>731.8</v>
      </c>
      <c r="D949">
        <v>5.7236217825007074E-3</v>
      </c>
    </row>
    <row r="950" spans="3:4">
      <c r="C950">
        <v>732.15</v>
      </c>
      <c r="D950">
        <v>5.6919000841390644E-3</v>
      </c>
    </row>
    <row r="951" spans="3:4">
      <c r="C951">
        <v>732.5</v>
      </c>
      <c r="D951">
        <v>5.6610938410403266E-3</v>
      </c>
    </row>
    <row r="952" spans="3:4">
      <c r="C952">
        <v>732.85</v>
      </c>
      <c r="D952">
        <v>5.6311583850719117E-3</v>
      </c>
    </row>
    <row r="953" spans="3:4">
      <c r="C953">
        <v>733.2</v>
      </c>
      <c r="D953">
        <v>5.6020464243198235E-3</v>
      </c>
    </row>
    <row r="954" spans="3:4">
      <c r="C954">
        <v>733.55</v>
      </c>
      <c r="D954">
        <v>5.5737089536641729E-3</v>
      </c>
    </row>
    <row r="955" spans="3:4">
      <c r="C955">
        <v>733.9</v>
      </c>
      <c r="D955">
        <v>5.5460960880209104E-3</v>
      </c>
    </row>
    <row r="956" spans="3:4">
      <c r="C956">
        <v>734.25</v>
      </c>
      <c r="D956">
        <v>5.5191578119774863E-3</v>
      </c>
    </row>
    <row r="957" spans="3:4">
      <c r="C957">
        <v>734.6</v>
      </c>
      <c r="D957">
        <v>5.4928446419748164E-3</v>
      </c>
    </row>
    <row r="958" spans="3:4">
      <c r="C958">
        <v>734.95</v>
      </c>
      <c r="D958">
        <v>5.467108199427982E-3</v>
      </c>
    </row>
    <row r="959" spans="3:4">
      <c r="C959">
        <v>735.3</v>
      </c>
      <c r="D959">
        <v>5.441901695195827E-3</v>
      </c>
    </row>
    <row r="960" spans="3:4">
      <c r="C960">
        <v>735.65</v>
      </c>
      <c r="D960">
        <v>5.4171803275767944E-3</v>
      </c>
    </row>
    <row r="961" spans="3:4">
      <c r="C961">
        <v>736</v>
      </c>
      <c r="D961">
        <v>5.3929015975085967E-3</v>
      </c>
    </row>
    <row r="962" spans="3:4">
      <c r="C962">
        <v>736.35</v>
      </c>
      <c r="D962">
        <v>5.3690255458761719E-3</v>
      </c>
    </row>
    <row r="963" spans="3:4">
      <c r="C963">
        <v>736.7</v>
      </c>
      <c r="D963">
        <v>5.3455149187875911E-3</v>
      </c>
    </row>
    <row r="964" spans="3:4">
      <c r="C964">
        <v>737.05</v>
      </c>
      <c r="D964">
        <v>5.3223352673716761E-3</v>
      </c>
    </row>
    <row r="965" spans="3:4">
      <c r="C965">
        <v>737.4</v>
      </c>
      <c r="D965">
        <v>5.2994549891004694E-3</v>
      </c>
    </row>
    <row r="966" spans="3:4">
      <c r="C966">
        <v>737.75</v>
      </c>
      <c r="D966">
        <v>5.2768453178652659E-3</v>
      </c>
    </row>
    <row r="967" spans="3:4">
      <c r="C967">
        <v>738.1</v>
      </c>
      <c r="D967">
        <v>5.2544802700627046E-3</v>
      </c>
    </row>
    <row r="968" spans="3:4">
      <c r="C968">
        <v>738.45</v>
      </c>
      <c r="D968">
        <v>5.2323365538038888E-3</v>
      </c>
    </row>
    <row r="969" spans="3:4">
      <c r="C969">
        <v>738.8</v>
      </c>
      <c r="D969">
        <v>5.2103934480736292E-3</v>
      </c>
    </row>
    <row r="970" spans="3:4">
      <c r="C970">
        <v>739.15</v>
      </c>
      <c r="D970">
        <v>5.1886326582670532E-3</v>
      </c>
    </row>
    <row r="971" spans="3:4">
      <c r="C971">
        <v>739.5</v>
      </c>
      <c r="D971">
        <v>5.1670381540443802E-3</v>
      </c>
    </row>
    <row r="972" spans="3:4">
      <c r="C972">
        <v>739.85</v>
      </c>
      <c r="D972">
        <v>5.1455959948977998E-3</v>
      </c>
    </row>
    <row r="973" spans="3:4">
      <c r="C973">
        <v>740.2</v>
      </c>
      <c r="D973">
        <v>5.1242941482405402E-3</v>
      </c>
    </row>
    <row r="974" spans="3:4">
      <c r="C974">
        <v>740.55</v>
      </c>
      <c r="D974">
        <v>5.1031223042282553E-3</v>
      </c>
    </row>
    <row r="975" spans="3:4">
      <c r="C975">
        <v>740.9</v>
      </c>
      <c r="D975">
        <v>5.0820716909254805E-3</v>
      </c>
    </row>
    <row r="976" spans="3:4">
      <c r="C976">
        <v>741.25</v>
      </c>
      <c r="D976">
        <v>5.0611348928490648E-3</v>
      </c>
    </row>
    <row r="977" spans="3:4">
      <c r="C977">
        <v>741.6</v>
      </c>
      <c r="D977">
        <v>5.0403056753696935E-3</v>
      </c>
    </row>
    <row r="978" spans="3:4">
      <c r="C978">
        <v>741.95</v>
      </c>
      <c r="D978">
        <v>5.0195788169396524E-3</v>
      </c>
    </row>
    <row r="979" spans="3:4">
      <c r="C979">
        <v>742.3</v>
      </c>
      <c r="D979">
        <v>4.9989499506473941E-3</v>
      </c>
    </row>
    <row r="980" spans="3:4">
      <c r="C980">
        <v>742.65</v>
      </c>
      <c r="D980">
        <v>4.9784154161807677E-3</v>
      </c>
    </row>
    <row r="981" spans="3:4">
      <c r="C981">
        <v>743</v>
      </c>
      <c r="D981">
        <v>4.957972122912966E-3</v>
      </c>
    </row>
    <row r="982" spans="3:4">
      <c r="C982">
        <v>743.35</v>
      </c>
      <c r="D982">
        <v>4.9376174245086947E-3</v>
      </c>
    </row>
    <row r="983" spans="3:4">
      <c r="C983">
        <v>743.7</v>
      </c>
      <c r="D983">
        <v>4.917349005181146E-3</v>
      </c>
    </row>
    <row r="984" spans="3:4">
      <c r="C984">
        <v>744.05</v>
      </c>
      <c r="D984">
        <v>4.8971647775104812E-3</v>
      </c>
    </row>
    <row r="985" spans="3:4">
      <c r="C985">
        <v>744.4</v>
      </c>
      <c r="D985">
        <v>4.8770627915586924E-3</v>
      </c>
    </row>
    <row r="986" spans="3:4">
      <c r="C986">
        <v>744.75</v>
      </c>
      <c r="D986">
        <v>4.8570411548790595E-3</v>
      </c>
    </row>
    <row r="987" spans="3:4">
      <c r="C987">
        <v>745.1</v>
      </c>
      <c r="D987">
        <v>4.8370979629176556E-3</v>
      </c>
    </row>
    <row r="988" spans="3:4">
      <c r="C988">
        <v>745.45</v>
      </c>
      <c r="D988">
        <v>4.8172312392337994E-3</v>
      </c>
    </row>
    <row r="989" spans="3:4">
      <c r="C989">
        <v>745.8</v>
      </c>
      <c r="D989">
        <v>4.7974388849223752E-3</v>
      </c>
    </row>
    <row r="990" spans="3:4">
      <c r="C990">
        <v>746.15</v>
      </c>
      <c r="D990">
        <v>4.7777186365986872E-3</v>
      </c>
    </row>
    <row r="991" spans="3:4">
      <c r="C991">
        <v>746.5</v>
      </c>
      <c r="D991">
        <v>4.7580680323017783E-3</v>
      </c>
    </row>
    <row r="992" spans="3:4">
      <c r="C992">
        <v>746.85</v>
      </c>
      <c r="D992">
        <v>4.7384843846818387E-3</v>
      </c>
    </row>
    <row r="993" spans="3:4">
      <c r="C993">
        <v>747.2</v>
      </c>
      <c r="D993">
        <v>4.718955224181795E-3</v>
      </c>
    </row>
    <row r="994" spans="3:4">
      <c r="C994">
        <v>747.55</v>
      </c>
      <c r="D994">
        <v>4.6994982999553035E-3</v>
      </c>
    </row>
    <row r="995" spans="3:4">
      <c r="C995">
        <v>747.9</v>
      </c>
      <c r="D995">
        <v>4.6800983936231564E-3</v>
      </c>
    </row>
    <row r="996" spans="3:4">
      <c r="C996">
        <v>748.25</v>
      </c>
      <c r="D996">
        <v>4.6607518368302313E-3</v>
      </c>
    </row>
    <row r="997" spans="3:4">
      <c r="C997">
        <v>748.6</v>
      </c>
      <c r="D997">
        <v>4.6414546795665616E-3</v>
      </c>
    </row>
    <row r="998" spans="3:4">
      <c r="C998">
        <v>748.95</v>
      </c>
      <c r="D998">
        <v>4.6221941519846771E-3</v>
      </c>
    </row>
    <row r="999" spans="3:4">
      <c r="C999">
        <v>749.3</v>
      </c>
      <c r="D999">
        <v>4.6029848878288522E-3</v>
      </c>
    </row>
    <row r="1000" spans="3:4">
      <c r="C1000">
        <v>749.65</v>
      </c>
      <c r="D1000">
        <v>4.5838111010133012E-3</v>
      </c>
    </row>
    <row r="1001" spans="3:4">
      <c r="C1001">
        <v>750</v>
      </c>
      <c r="D1001">
        <v>4.5646679195802545E-3</v>
      </c>
    </row>
    <row r="1002" spans="3:4">
      <c r="C1002">
        <v>750.35</v>
      </c>
      <c r="D1002">
        <v>4.5455502331302614E-3</v>
      </c>
    </row>
    <row r="1003" spans="3:4">
      <c r="C1003">
        <v>750.7</v>
      </c>
      <c r="D1003">
        <v>4.5264527179654295E-3</v>
      </c>
    </row>
    <row r="1004" spans="3:4">
      <c r="C1004">
        <v>751.05</v>
      </c>
      <c r="D1004">
        <v>4.5073698633447011E-3</v>
      </c>
    </row>
    <row r="1005" spans="3:4">
      <c r="C1005">
        <v>751.4</v>
      </c>
      <c r="D1005">
        <v>4.4882959987592626E-3</v>
      </c>
    </row>
    <row r="1006" spans="3:4">
      <c r="C1006">
        <v>751.75</v>
      </c>
      <c r="D1006">
        <v>4.4692253221275385E-3</v>
      </c>
    </row>
    <row r="1007" spans="3:4">
      <c r="C1007">
        <v>752.1</v>
      </c>
      <c r="D1007">
        <v>4.4501519288016374E-3</v>
      </c>
    </row>
    <row r="1008" spans="3:4">
      <c r="C1008">
        <v>752.45</v>
      </c>
      <c r="D1008">
        <v>4.431069841269483E-3</v>
      </c>
    </row>
    <row r="1009" spans="3:4">
      <c r="C1009">
        <v>752.8</v>
      </c>
      <c r="D1009">
        <v>4.4119730394300933E-3</v>
      </c>
    </row>
    <row r="1010" spans="3:4">
      <c r="C1010">
        <v>753.15</v>
      </c>
      <c r="D1010">
        <v>4.3928554913132793E-3</v>
      </c>
    </row>
    <row r="1011" spans="3:4">
      <c r="C1011">
        <v>753.5</v>
      </c>
      <c r="D1011">
        <v>4.373711184109382E-3</v>
      </c>
    </row>
    <row r="1012" spans="3:4">
      <c r="C1012">
        <v>753.85</v>
      </c>
      <c r="D1012">
        <v>4.3545341553700078E-3</v>
      </c>
    </row>
    <row r="1013" spans="3:4">
      <c r="C1013">
        <v>754.2</v>
      </c>
      <c r="D1013">
        <v>4.3353185242366804E-3</v>
      </c>
    </row>
    <row r="1014" spans="3:4">
      <c r="C1014">
        <v>754.55</v>
      </c>
      <c r="D1014">
        <v>4.3160585225511675E-3</v>
      </c>
    </row>
    <row r="1015" spans="3:4">
      <c r="C1015">
        <v>754.9</v>
      </c>
      <c r="D1015">
        <v>4.2967485256990854E-3</v>
      </c>
    </row>
    <row r="1016" spans="3:4">
      <c r="C1016">
        <v>755.25</v>
      </c>
      <c r="D1016">
        <v>4.2773830830369402E-3</v>
      </c>
    </row>
    <row r="1017" spans="3:4">
      <c r="C1017">
        <v>755.6</v>
      </c>
      <c r="D1017">
        <v>4.2579569477524766E-3</v>
      </c>
    </row>
    <row r="1018" spans="3:4">
      <c r="C1018">
        <v>755.95</v>
      </c>
      <c r="D1018">
        <v>4.2384651060087724E-3</v>
      </c>
    </row>
    <row r="1019" spans="3:4">
      <c r="C1019">
        <v>756.3</v>
      </c>
      <c r="D1019">
        <v>4.2189028052240733E-3</v>
      </c>
    </row>
    <row r="1020" spans="3:4">
      <c r="C1020">
        <v>756.65</v>
      </c>
      <c r="D1020">
        <v>4.1992655813419986E-3</v>
      </c>
    </row>
    <row r="1021" spans="3:4">
      <c r="C1021">
        <v>757</v>
      </c>
      <c r="D1021">
        <v>4.1795492849501454E-3</v>
      </c>
    </row>
    <row r="1022" spans="3:4">
      <c r="C1022">
        <v>757.35</v>
      </c>
      <c r="D1022">
        <v>4.1597501061097688E-3</v>
      </c>
    </row>
    <row r="1023" spans="3:4">
      <c r="C1023">
        <v>757.7</v>
      </c>
      <c r="D1023">
        <v>4.1398645977645991E-3</v>
      </c>
    </row>
    <row r="1024" spans="3:4">
      <c r="C1024">
        <v>758.05</v>
      </c>
      <c r="D1024">
        <v>4.1198896976032233E-3</v>
      </c>
    </row>
    <row r="1025" spans="3:4">
      <c r="C1025">
        <v>758.4</v>
      </c>
      <c r="D1025">
        <v>4.099822748256792E-3</v>
      </c>
    </row>
    <row r="1026" spans="3:4">
      <c r="C1026">
        <v>758.75</v>
      </c>
      <c r="D1026">
        <v>4.0796615157217796E-3</v>
      </c>
    </row>
    <row r="1027" spans="3:4">
      <c r="C1027">
        <v>759.1</v>
      </c>
      <c r="D1027">
        <v>4.0594042059065426E-3</v>
      </c>
    </row>
    <row r="1028" spans="3:4">
      <c r="C1028">
        <v>759.45</v>
      </c>
      <c r="D1028">
        <v>4.0390494792099533E-3</v>
      </c>
    </row>
    <row r="1029" spans="3:4">
      <c r="C1029">
        <v>759.8</v>
      </c>
      <c r="D1029">
        <v>4.0185964630507047E-3</v>
      </c>
    </row>
    <row r="1030" spans="3:4">
      <c r="C1030">
        <v>760.15</v>
      </c>
      <c r="D1030">
        <v>3.9980447622767991E-3</v>
      </c>
    </row>
    <row r="1031" spans="3:4">
      <c r="C1031">
        <v>760.5</v>
      </c>
      <c r="D1031">
        <v>3.9773944673960216E-3</v>
      </c>
    </row>
    <row r="1032" spans="3:4">
      <c r="C1032">
        <v>760.85</v>
      </c>
      <c r="D1032">
        <v>3.9566461605801866E-3</v>
      </c>
    </row>
    <row r="1033" spans="3:4">
      <c r="C1033">
        <v>761.2</v>
      </c>
      <c r="D1033">
        <v>3.9358009194081006E-3</v>
      </c>
    </row>
    <row r="1034" spans="3:4">
      <c r="C1034">
        <v>761.55</v>
      </c>
      <c r="D1034">
        <v>3.9148603183245855E-3</v>
      </c>
    </row>
    <row r="1035" spans="3:4">
      <c r="C1035">
        <v>761.9</v>
      </c>
      <c r="D1035">
        <v>3.8938264278057908E-3</v>
      </c>
    </row>
    <row r="1036" spans="3:4">
      <c r="C1036">
        <v>762.25</v>
      </c>
      <c r="D1036">
        <v>3.8727018112334885E-3</v>
      </c>
    </row>
    <row r="1037" spans="3:4">
      <c r="C1037">
        <v>762.6</v>
      </c>
      <c r="D1037">
        <v>3.8514895194940758E-3</v>
      </c>
    </row>
    <row r="1038" spans="3:4">
      <c r="C1038">
        <v>762.95</v>
      </c>
      <c r="D1038">
        <v>3.8301930833305594E-3</v>
      </c>
    </row>
    <row r="1039" spans="3:4">
      <c r="C1039">
        <v>763.3</v>
      </c>
      <c r="D1039">
        <v>3.8088165034882468E-3</v>
      </c>
    </row>
    <row r="1040" spans="3:4">
      <c r="C1040">
        <v>763.65</v>
      </c>
      <c r="D1040">
        <v>3.7873642387073053E-3</v>
      </c>
    </row>
    <row r="1041" spans="3:4">
      <c r="C1041">
        <v>764</v>
      </c>
      <c r="D1041">
        <v>3.765841191626919E-3</v>
      </c>
    </row>
    <row r="1042" spans="3:4">
      <c r="C1042">
        <v>764.35</v>
      </c>
      <c r="D1042">
        <v>3.74425269267749E-3</v>
      </c>
    </row>
    <row r="1043" spans="3:4">
      <c r="C1043">
        <v>764.7</v>
      </c>
      <c r="D1043">
        <v>3.7226044820480972E-3</v>
      </c>
    </row>
    <row r="1044" spans="3:4">
      <c r="C1044">
        <v>765.05</v>
      </c>
      <c r="D1044">
        <v>3.7009026898267381E-3</v>
      </c>
    </row>
    <row r="1045" spans="3:4">
      <c r="C1045">
        <v>765.4</v>
      </c>
      <c r="D1045">
        <v>3.6791538144206868E-3</v>
      </c>
    </row>
    <row r="1046" spans="3:4">
      <c r="C1046">
        <v>765.75</v>
      </c>
      <c r="D1046">
        <v>3.6573646993729924E-3</v>
      </c>
    </row>
    <row r="1047" spans="3:4">
      <c r="C1047">
        <v>766.1</v>
      </c>
      <c r="D1047">
        <v>3.635542508699506E-3</v>
      </c>
    </row>
    <row r="1048" spans="3:4">
      <c r="C1048">
        <v>766.45</v>
      </c>
      <c r="D1048">
        <v>3.6136947008779874E-3</v>
      </c>
    </row>
    <row r="1049" spans="3:4">
      <c r="C1049">
        <v>766.8</v>
      </c>
      <c r="D1049">
        <v>3.5918290016272855E-3</v>
      </c>
    </row>
    <row r="1050" spans="3:4">
      <c r="C1050">
        <v>767.15</v>
      </c>
      <c r="D1050">
        <v>3.5699533756201637E-3</v>
      </c>
    </row>
    <row r="1051" spans="3:4">
      <c r="C1051">
        <v>767.5</v>
      </c>
      <c r="D1051">
        <v>3.5480759972777273E-3</v>
      </c>
    </row>
    <row r="1052" spans="3:4">
      <c r="C1052">
        <v>767.85</v>
      </c>
      <c r="D1052">
        <v>3.5262052207970843E-3</v>
      </c>
    </row>
    <row r="1053" spans="3:4">
      <c r="C1053">
        <v>768.2</v>
      </c>
      <c r="D1053">
        <v>3.5043495495664591E-3</v>
      </c>
    </row>
    <row r="1054" spans="3:4">
      <c r="C1054">
        <v>768.55</v>
      </c>
      <c r="D1054">
        <v>3.4825176051234614E-3</v>
      </c>
    </row>
    <row r="1055" spans="3:4">
      <c r="C1055">
        <v>768.9</v>
      </c>
      <c r="D1055">
        <v>3.4607180958129632E-3</v>
      </c>
    </row>
    <row r="1056" spans="3:4">
      <c r="C1056">
        <v>769.25</v>
      </c>
      <c r="D1056">
        <v>3.4389597853004155E-3</v>
      </c>
    </row>
    <row r="1057" spans="3:4">
      <c r="C1057">
        <v>769.6</v>
      </c>
      <c r="D1057">
        <v>3.4172514610953221E-3</v>
      </c>
    </row>
    <row r="1058" spans="3:4">
      <c r="C1058">
        <v>769.95</v>
      </c>
      <c r="D1058">
        <v>3.3956019032371121E-3</v>
      </c>
    </row>
    <row r="1059" spans="3:4">
      <c r="C1059">
        <v>770.3</v>
      </c>
      <c r="D1059">
        <v>3.374019853292466E-3</v>
      </c>
    </row>
    <row r="1060" spans="3:4">
      <c r="C1060">
        <v>770.65</v>
      </c>
      <c r="D1060">
        <v>3.3525139838092252E-3</v>
      </c>
    </row>
    <row r="1061" spans="3:4">
      <c r="C1061">
        <v>771</v>
      </c>
      <c r="D1061">
        <v>3.331092868366743E-3</v>
      </c>
    </row>
    <row r="1062" spans="3:4">
      <c r="C1062">
        <v>771.35</v>
      </c>
      <c r="D1062">
        <v>3.3097541021835306E-3</v>
      </c>
    </row>
    <row r="1063" spans="3:4">
      <c r="C1063">
        <v>771.7</v>
      </c>
      <c r="D1063">
        <v>3.2885281810025244E-3</v>
      </c>
    </row>
    <row r="1064" spans="3:4">
      <c r="C1064">
        <v>772.05</v>
      </c>
      <c r="D1064">
        <v>3.2674118305608089E-3</v>
      </c>
    </row>
    <row r="1065" spans="3:4">
      <c r="C1065">
        <v>772.4</v>
      </c>
      <c r="D1065">
        <v>3.2464129464998583E-3</v>
      </c>
    </row>
    <row r="1066" spans="3:4">
      <c r="C1066">
        <v>772.75</v>
      </c>
      <c r="D1066">
        <v>3.2255391891217889E-3</v>
      </c>
    </row>
    <row r="1067" spans="3:4">
      <c r="C1067">
        <v>773.1</v>
      </c>
      <c r="D1067">
        <v>3.2047979595955997E-3</v>
      </c>
    </row>
    <row r="1068" spans="3:4">
      <c r="C1068">
        <v>773.45</v>
      </c>
      <c r="D1068">
        <v>3.1841963775446559E-3</v>
      </c>
    </row>
    <row r="1069" spans="3:4">
      <c r="C1069">
        <v>773.8</v>
      </c>
      <c r="D1069">
        <v>3.1637412600931418E-3</v>
      </c>
    </row>
    <row r="1070" spans="3:4">
      <c r="C1070">
        <v>774.15</v>
      </c>
      <c r="D1070">
        <v>3.1434391024396323E-3</v>
      </c>
    </row>
    <row r="1071" spans="3:4">
      <c r="C1071">
        <v>774.5</v>
      </c>
      <c r="D1071">
        <v>3.12329606001591E-3</v>
      </c>
    </row>
    <row r="1072" spans="3:4">
      <c r="C1072">
        <v>774.85</v>
      </c>
      <c r="D1072">
        <v>3.103307173210649E-3</v>
      </c>
    </row>
    <row r="1073" spans="3:4">
      <c r="C1073">
        <v>775.2</v>
      </c>
      <c r="D1073">
        <v>3.0835000538554981E-3</v>
      </c>
    </row>
    <row r="1074" spans="3:4">
      <c r="C1074">
        <v>775.55</v>
      </c>
      <c r="D1074">
        <v>3.0638682846407931E-3</v>
      </c>
    </row>
    <row r="1075" spans="3:4">
      <c r="C1075">
        <v>775.9</v>
      </c>
      <c r="D1075">
        <v>3.0444165188769964E-3</v>
      </c>
    </row>
    <row r="1076" spans="3:4">
      <c r="C1076">
        <v>776.25</v>
      </c>
      <c r="D1076">
        <v>3.0251382909629232E-3</v>
      </c>
    </row>
    <row r="1077" spans="3:4">
      <c r="C1077">
        <v>776.6</v>
      </c>
      <c r="D1077">
        <v>3.006048677781053E-3</v>
      </c>
    </row>
    <row r="1078" spans="3:4">
      <c r="C1078">
        <v>776.95</v>
      </c>
      <c r="D1078">
        <v>2.9871620202617521E-3</v>
      </c>
    </row>
    <row r="1079" spans="3:4">
      <c r="C1079">
        <v>777.3</v>
      </c>
      <c r="D1079">
        <v>2.9684698001832071E-3</v>
      </c>
    </row>
    <row r="1080" spans="3:4">
      <c r="C1080">
        <v>777.65</v>
      </c>
      <c r="D1080">
        <v>2.9499745954096033E-3</v>
      </c>
    </row>
    <row r="1081" spans="3:4">
      <c r="C1081">
        <v>778</v>
      </c>
      <c r="D1081">
        <v>2.9316785583127433E-3</v>
      </c>
    </row>
    <row r="1082" spans="3:4">
      <c r="C1082">
        <v>778.35</v>
      </c>
      <c r="D1082">
        <v>2.9135733323730345E-3</v>
      </c>
    </row>
    <row r="1083" spans="3:4">
      <c r="C1083">
        <v>778.7</v>
      </c>
      <c r="D1083">
        <v>2.8956814783968861E-3</v>
      </c>
    </row>
    <row r="1084" spans="3:4">
      <c r="C1084">
        <v>779.05</v>
      </c>
      <c r="D1084">
        <v>2.8779925983569423E-3</v>
      </c>
    </row>
    <row r="1085" spans="3:4">
      <c r="C1085">
        <v>779.4</v>
      </c>
      <c r="D1085">
        <v>2.8605071755665205E-3</v>
      </c>
    </row>
    <row r="1086" spans="3:4">
      <c r="C1086">
        <v>779.75</v>
      </c>
      <c r="D1086">
        <v>2.8432252850568644E-3</v>
      </c>
    </row>
    <row r="1087" spans="3:4">
      <c r="C1087">
        <v>780.1</v>
      </c>
      <c r="D1087">
        <v>2.8261466014500385E-3</v>
      </c>
    </row>
    <row r="1088" spans="3:4">
      <c r="C1088">
        <v>780.45</v>
      </c>
      <c r="D1088">
        <v>2.8092595723427588E-3</v>
      </c>
    </row>
    <row r="1089" spans="3:4">
      <c r="C1089">
        <v>780.8</v>
      </c>
      <c r="D1089">
        <v>2.7925744257459553E-3</v>
      </c>
    </row>
    <row r="1090" spans="3:4">
      <c r="C1090">
        <v>781.15</v>
      </c>
      <c r="D1090">
        <v>2.7761004361288194E-3</v>
      </c>
    </row>
    <row r="1091" spans="3:4">
      <c r="C1091">
        <v>781.5</v>
      </c>
      <c r="D1091">
        <v>2.7598245099182952E-3</v>
      </c>
    </row>
    <row r="1092" spans="3:4">
      <c r="C1092">
        <v>781.85</v>
      </c>
      <c r="D1092">
        <v>2.7437444786304215E-3</v>
      </c>
    </row>
    <row r="1093" spans="3:4">
      <c r="C1093">
        <v>782.2</v>
      </c>
      <c r="D1093">
        <v>2.727857843075554E-3</v>
      </c>
    </row>
    <row r="1094" spans="3:4">
      <c r="C1094">
        <v>782.55</v>
      </c>
      <c r="D1094">
        <v>2.7121617879559811E-3</v>
      </c>
    </row>
    <row r="1095" spans="3:4">
      <c r="C1095">
        <v>782.9</v>
      </c>
      <c r="D1095">
        <v>2.6966531970820233E-3</v>
      </c>
    </row>
    <row r="1096" spans="3:4">
      <c r="C1096">
        <v>783.25</v>
      </c>
      <c r="D1096">
        <v>2.6813286691202412E-3</v>
      </c>
    </row>
    <row r="1097" spans="3:4">
      <c r="C1097">
        <v>783.6</v>
      </c>
      <c r="D1097">
        <v>2.6661845337886542E-3</v>
      </c>
    </row>
    <row r="1098" spans="3:4">
      <c r="C1098">
        <v>783.95</v>
      </c>
      <c r="D1098">
        <v>2.6512062892525834E-3</v>
      </c>
    </row>
    <row r="1099" spans="3:4">
      <c r="C1099">
        <v>784.3</v>
      </c>
      <c r="D1099">
        <v>2.6364005115515703E-3</v>
      </c>
    </row>
    <row r="1100" spans="3:4">
      <c r="C1100">
        <v>784.65</v>
      </c>
      <c r="D1100">
        <v>2.6217741412797166E-3</v>
      </c>
    </row>
    <row r="1101" spans="3:4">
      <c r="C1101">
        <v>785</v>
      </c>
      <c r="D1101">
        <v>2.607311076170959E-3</v>
      </c>
    </row>
    <row r="1102" spans="3:4">
      <c r="C1102">
        <v>785.35</v>
      </c>
      <c r="D1102">
        <v>2.5930065565325216E-3</v>
      </c>
    </row>
    <row r="1103" spans="3:4">
      <c r="C1103">
        <v>785.7</v>
      </c>
      <c r="D1103">
        <v>2.5788451811651139E-3</v>
      </c>
    </row>
    <row r="1104" spans="3:4">
      <c r="C1104">
        <v>786.05</v>
      </c>
      <c r="D1104">
        <v>2.5648327879377198E-3</v>
      </c>
    </row>
    <row r="1105" spans="3:4">
      <c r="C1105">
        <v>786.4</v>
      </c>
      <c r="D1105">
        <v>2.5509748400347025E-3</v>
      </c>
    </row>
    <row r="1106" spans="3:4">
      <c r="C1106">
        <v>786.75</v>
      </c>
      <c r="D1106">
        <v>2.5372548373711924E-3</v>
      </c>
    </row>
    <row r="1107" spans="3:4">
      <c r="C1107">
        <v>787.1</v>
      </c>
      <c r="D1107">
        <v>2.523667358148878E-3</v>
      </c>
    </row>
    <row r="1108" spans="3:4">
      <c r="C1108">
        <v>787.45</v>
      </c>
      <c r="D1108">
        <v>2.5101966465359326E-3</v>
      </c>
    </row>
    <row r="1109" spans="3:4">
      <c r="C1109">
        <v>787.8</v>
      </c>
      <c r="D1109">
        <v>2.4968481182162184E-3</v>
      </c>
    </row>
    <row r="1110" spans="3:4">
      <c r="C1110">
        <v>788.15</v>
      </c>
      <c r="D1110">
        <v>2.4836261973425699E-3</v>
      </c>
    </row>
    <row r="1111" spans="3:4">
      <c r="C1111">
        <v>788.5</v>
      </c>
      <c r="D1111">
        <v>2.4705039121147476E-3</v>
      </c>
    </row>
    <row r="1112" spans="3:4">
      <c r="C1112">
        <v>788.85</v>
      </c>
      <c r="D1112">
        <v>2.4574971129181942E-3</v>
      </c>
    </row>
    <row r="1113" spans="3:4">
      <c r="C1113">
        <v>789.2</v>
      </c>
      <c r="D1113">
        <v>2.4445889798940358E-3</v>
      </c>
    </row>
    <row r="1114" spans="3:4">
      <c r="C1114">
        <v>789.55</v>
      </c>
      <c r="D1114">
        <v>2.4317738288291506E-3</v>
      </c>
    </row>
    <row r="1115" spans="3:4">
      <c r="C1115">
        <v>789.9</v>
      </c>
      <c r="D1115">
        <v>2.4190459926916072E-3</v>
      </c>
    </row>
    <row r="1116" spans="3:4">
      <c r="C1116">
        <v>790.25</v>
      </c>
      <c r="D1116">
        <v>2.4063893664086717E-3</v>
      </c>
    </row>
    <row r="1117" spans="3:4">
      <c r="C1117">
        <v>790.6</v>
      </c>
      <c r="D1117">
        <v>2.3938092133749828E-3</v>
      </c>
    </row>
    <row r="1118" spans="3:4">
      <c r="C1118">
        <v>790.95</v>
      </c>
      <c r="D1118">
        <v>2.3813109719208639E-3</v>
      </c>
    </row>
    <row r="1119" spans="3:4">
      <c r="C1119">
        <v>791.3</v>
      </c>
      <c r="D1119">
        <v>2.3688777092435655E-3</v>
      </c>
    </row>
    <row r="1120" spans="3:4">
      <c r="C1120">
        <v>791.65</v>
      </c>
      <c r="D1120">
        <v>2.3565040226508536E-3</v>
      </c>
    </row>
    <row r="1121" spans="3:4">
      <c r="C1121">
        <v>792</v>
      </c>
      <c r="D1121">
        <v>2.3441845917627695E-3</v>
      </c>
    </row>
    <row r="1122" spans="3:4">
      <c r="C1122">
        <v>792.35</v>
      </c>
      <c r="D1122">
        <v>2.3319141873155767E-3</v>
      </c>
    </row>
    <row r="1123" spans="3:4">
      <c r="C1123">
        <v>792.7</v>
      </c>
      <c r="D1123">
        <v>2.3196876793678319E-3</v>
      </c>
    </row>
    <row r="1124" spans="3:4">
      <c r="C1124">
        <v>793.05</v>
      </c>
      <c r="D1124">
        <v>2.3075000449159495E-3</v>
      </c>
    </row>
    <row r="1125" spans="3:4">
      <c r="C1125">
        <v>793.4</v>
      </c>
      <c r="D1125">
        <v>2.2953463749288243E-3</v>
      </c>
    </row>
    <row r="1126" spans="3:4">
      <c r="C1126">
        <v>793.75</v>
      </c>
      <c r="D1126">
        <v>2.2832218808130074E-3</v>
      </c>
    </row>
    <row r="1127" spans="3:4">
      <c r="C1127">
        <v>794.1</v>
      </c>
      <c r="D1127">
        <v>2.2711112077945326E-3</v>
      </c>
    </row>
    <row r="1128" spans="3:4">
      <c r="C1128">
        <v>794.45</v>
      </c>
      <c r="D1128">
        <v>2.2590318382042988E-3</v>
      </c>
    </row>
    <row r="1129" spans="3:4">
      <c r="C1129">
        <v>794.8</v>
      </c>
      <c r="D1129">
        <v>2.246968022655586E-3</v>
      </c>
    </row>
    <row r="1130" spans="3:4">
      <c r="C1130">
        <v>795.15</v>
      </c>
      <c r="D1130">
        <v>2.2349155099126044E-3</v>
      </c>
    </row>
    <row r="1131" spans="3:4">
      <c r="C1131">
        <v>795.5</v>
      </c>
      <c r="D1131">
        <v>2.2228701933848967E-3</v>
      </c>
    </row>
    <row r="1132" spans="3:4">
      <c r="C1132">
        <v>795.85</v>
      </c>
      <c r="D1132">
        <v>2.2108281145055263E-3</v>
      </c>
    </row>
    <row r="1133" spans="3:4">
      <c r="C1133">
        <v>796.2</v>
      </c>
      <c r="D1133">
        <v>2.1987854656579636E-3</v>
      </c>
    </row>
    <row r="1134" spans="3:4">
      <c r="C1134">
        <v>796.55</v>
      </c>
      <c r="D1134">
        <v>2.1867385926715947E-3</v>
      </c>
    </row>
    <row r="1135" spans="3:4">
      <c r="C1135">
        <v>796.9</v>
      </c>
      <c r="D1135">
        <v>2.1746732754984871E-3</v>
      </c>
    </row>
    <row r="1136" spans="3:4">
      <c r="C1136">
        <v>797.25</v>
      </c>
      <c r="D1136">
        <v>2.1626082522005485E-3</v>
      </c>
    </row>
    <row r="1137" spans="3:4">
      <c r="C1137">
        <v>797.6</v>
      </c>
      <c r="D1137">
        <v>2.1505289458613754E-3</v>
      </c>
    </row>
    <row r="1138" spans="3:4">
      <c r="C1138">
        <v>797.95</v>
      </c>
      <c r="D1138">
        <v>2.1384323350501378E-3</v>
      </c>
    </row>
    <row r="1139" spans="3:4">
      <c r="C1139">
        <v>798.3</v>
      </c>
      <c r="D1139">
        <v>2.1263047238210334E-3</v>
      </c>
    </row>
    <row r="1140" spans="3:4">
      <c r="C1140">
        <v>798.65</v>
      </c>
      <c r="D1140">
        <v>2.1141658199810317E-3</v>
      </c>
    </row>
    <row r="1141" spans="3:4">
      <c r="C1141">
        <v>799</v>
      </c>
      <c r="D1141">
        <v>2.1019908911412387E-3</v>
      </c>
    </row>
    <row r="1142" spans="3:4">
      <c r="C1142">
        <v>799.35</v>
      </c>
      <c r="D1142">
        <v>2.0897994249044474E-3</v>
      </c>
    </row>
    <row r="1143" spans="3:4">
      <c r="C1143">
        <v>799.7</v>
      </c>
      <c r="D1143">
        <v>2.0775676199823374E-3</v>
      </c>
    </row>
    <row r="1144" spans="3:4">
      <c r="C1144">
        <v>800.05</v>
      </c>
      <c r="D1144">
        <v>2.0653145653649059E-3</v>
      </c>
    </row>
    <row r="1145" spans="3:4">
      <c r="C1145">
        <v>800.4</v>
      </c>
      <c r="D1145">
        <v>2.0530274175428252E-3</v>
      </c>
    </row>
    <row r="1146" spans="3:4">
      <c r="C1146">
        <v>800.75</v>
      </c>
      <c r="D1146">
        <v>2.0407044372720558E-3</v>
      </c>
    </row>
    <row r="1147" spans="3:4">
      <c r="C1147">
        <v>801.1</v>
      </c>
      <c r="D1147">
        <v>2.0283440404660516E-3</v>
      </c>
    </row>
    <row r="1148" spans="3:4">
      <c r="C1148">
        <v>801.45</v>
      </c>
      <c r="D1148">
        <v>2.0159447967011291E-3</v>
      </c>
    </row>
    <row r="1149" spans="3:4">
      <c r="C1149">
        <v>801.8</v>
      </c>
      <c r="D1149">
        <v>2.0035054275580996E-3</v>
      </c>
    </row>
    <row r="1150" spans="3:4">
      <c r="C1150">
        <v>802.15</v>
      </c>
      <c r="D1150">
        <v>1.9910141086325254E-3</v>
      </c>
    </row>
    <row r="1151" spans="3:4">
      <c r="C1151">
        <v>802.5</v>
      </c>
      <c r="D1151">
        <v>1.9784920647321902E-3</v>
      </c>
    </row>
    <row r="1152" spans="3:4">
      <c r="C1152">
        <v>802.85</v>
      </c>
      <c r="D1152">
        <v>1.965916218110588E-3</v>
      </c>
    </row>
    <row r="1153" spans="3:4">
      <c r="C1153">
        <v>803.2</v>
      </c>
      <c r="D1153">
        <v>1.9532974497491139E-3</v>
      </c>
    </row>
    <row r="1154" spans="3:4">
      <c r="C1154">
        <v>803.55</v>
      </c>
      <c r="D1154">
        <v>1.9406454799520392E-3</v>
      </c>
    </row>
    <row r="1155" spans="3:4">
      <c r="C1155">
        <v>803.9</v>
      </c>
      <c r="D1155">
        <v>1.9279486611543033E-3</v>
      </c>
    </row>
    <row r="1156" spans="3:4">
      <c r="C1156">
        <v>804.25</v>
      </c>
      <c r="D1156">
        <v>1.9152067298197715E-3</v>
      </c>
    </row>
    <row r="1157" spans="3:4">
      <c r="C1157">
        <v>804.6</v>
      </c>
      <c r="D1157">
        <v>1.9024090917817353E-3</v>
      </c>
    </row>
    <row r="1158" spans="3:4">
      <c r="C1158">
        <v>804.95</v>
      </c>
      <c r="D1158">
        <v>1.8895772311518654E-3</v>
      </c>
    </row>
    <row r="1159" spans="3:4">
      <c r="C1159">
        <v>805.3</v>
      </c>
      <c r="D1159">
        <v>1.876679400020064E-3</v>
      </c>
    </row>
    <row r="1160" spans="3:4">
      <c r="C1160">
        <v>805.65</v>
      </c>
      <c r="D1160">
        <v>1.8637589935446425E-3</v>
      </c>
    </row>
    <row r="1161" spans="3:4">
      <c r="C1161">
        <v>806</v>
      </c>
      <c r="D1161">
        <v>1.8507837441300342E-3</v>
      </c>
    </row>
    <row r="1162" spans="3:4">
      <c r="C1162">
        <v>806.35</v>
      </c>
      <c r="D1162">
        <v>1.8377753918510373E-3</v>
      </c>
    </row>
    <row r="1163" spans="3:4">
      <c r="C1163">
        <v>806.7</v>
      </c>
      <c r="D1163">
        <v>1.8247235108886093E-3</v>
      </c>
    </row>
    <row r="1164" spans="3:4">
      <c r="C1164">
        <v>807.05</v>
      </c>
      <c r="D1164">
        <v>1.8116288405307069E-3</v>
      </c>
    </row>
    <row r="1165" spans="3:4">
      <c r="C1165">
        <v>807.4</v>
      </c>
      <c r="D1165">
        <v>1.7984922304701441E-3</v>
      </c>
    </row>
    <row r="1166" spans="3:4">
      <c r="C1166">
        <v>807.75</v>
      </c>
      <c r="D1166">
        <v>1.7853146377809082E-3</v>
      </c>
    </row>
    <row r="1167" spans="3:4">
      <c r="C1167">
        <v>808.1</v>
      </c>
      <c r="D1167">
        <v>1.7720971238554602E-3</v>
      </c>
    </row>
    <row r="1168" spans="3:4">
      <c r="C1168">
        <v>808.45</v>
      </c>
      <c r="D1168">
        <v>1.7588408513057869E-3</v>
      </c>
    </row>
    <row r="1169" spans="3:4">
      <c r="C1169">
        <v>808.8</v>
      </c>
      <c r="D1169">
        <v>1.7455364680818671E-3</v>
      </c>
    </row>
    <row r="1170" spans="3:4">
      <c r="C1170">
        <v>809.15</v>
      </c>
      <c r="D1170">
        <v>1.7322073278903478E-3</v>
      </c>
    </row>
    <row r="1171" spans="3:4">
      <c r="C1171">
        <v>809.5</v>
      </c>
      <c r="D1171">
        <v>1.71884343912862E-3</v>
      </c>
    </row>
    <row r="1172" spans="3:4">
      <c r="C1172">
        <v>809.85</v>
      </c>
      <c r="D1172">
        <v>1.7054463411783438E-3</v>
      </c>
    </row>
    <row r="1173" spans="3:4">
      <c r="C1173">
        <v>810.2</v>
      </c>
      <c r="D1173">
        <v>1.692017658470917E-3</v>
      </c>
    </row>
    <row r="1174" spans="3:4">
      <c r="C1174">
        <v>810.55</v>
      </c>
      <c r="D1174">
        <v>1.6785487882027045E-3</v>
      </c>
    </row>
    <row r="1175" spans="3:4">
      <c r="C1175">
        <v>810.9</v>
      </c>
      <c r="D1175">
        <v>1.6650627881019649E-3</v>
      </c>
    </row>
    <row r="1176" spans="3:4">
      <c r="C1176">
        <v>811.25</v>
      </c>
      <c r="D1176">
        <v>1.6515505145528614E-3</v>
      </c>
    </row>
    <row r="1177" spans="3:4">
      <c r="C1177">
        <v>811.6</v>
      </c>
      <c r="D1177">
        <v>1.6380139016899237E-3</v>
      </c>
    </row>
    <row r="1178" spans="3:4">
      <c r="C1178">
        <v>811.95</v>
      </c>
      <c r="D1178">
        <v>1.6244445754107911E-3</v>
      </c>
    </row>
    <row r="1179" spans="3:4">
      <c r="C1179">
        <v>812.3</v>
      </c>
      <c r="D1179">
        <v>1.6108553150725958E-3</v>
      </c>
    </row>
    <row r="1180" spans="3:4">
      <c r="C1180">
        <v>812.65</v>
      </c>
      <c r="D1180">
        <v>1.5972491567135484E-3</v>
      </c>
    </row>
    <row r="1181" spans="3:4">
      <c r="C1181">
        <v>813</v>
      </c>
      <c r="D1181">
        <v>1.5836380856204966E-3</v>
      </c>
    </row>
    <row r="1182" spans="3:4">
      <c r="C1182">
        <v>813.35</v>
      </c>
      <c r="D1182">
        <v>1.5700131420945088E-3</v>
      </c>
    </row>
    <row r="1183" spans="3:4">
      <c r="C1183">
        <v>813.7</v>
      </c>
      <c r="D1183">
        <v>1.5563766320594219E-3</v>
      </c>
    </row>
    <row r="1184" spans="3:4">
      <c r="C1184">
        <v>814.05</v>
      </c>
      <c r="D1184">
        <v>1.5427309089934963E-3</v>
      </c>
    </row>
    <row r="1185" spans="3:4">
      <c r="C1185">
        <v>814.4</v>
      </c>
      <c r="D1185">
        <v>1.5290783705956359E-3</v>
      </c>
    </row>
    <row r="1186" spans="3:4">
      <c r="C1186">
        <v>814.75</v>
      </c>
      <c r="D1186">
        <v>1.5154214554506935E-3</v>
      </c>
    </row>
    <row r="1187" spans="3:4">
      <c r="C1187">
        <v>815.1</v>
      </c>
      <c r="D1187">
        <v>1.5017626396965677E-3</v>
      </c>
    </row>
    <row r="1188" spans="3:4">
      <c r="C1188">
        <v>815.45</v>
      </c>
      <c r="D1188">
        <v>1.4881044336957831E-3</v>
      </c>
    </row>
    <row r="1189" spans="3:4">
      <c r="C1189">
        <v>815.8</v>
      </c>
      <c r="D1189">
        <v>1.4744390808003292E-3</v>
      </c>
    </row>
    <row r="1190" spans="3:4">
      <c r="C1190">
        <v>816.15</v>
      </c>
      <c r="D1190">
        <v>1.4607904723037367E-3</v>
      </c>
    </row>
    <row r="1191" spans="3:4">
      <c r="C1191">
        <v>816.5</v>
      </c>
      <c r="D1191">
        <v>1.4471501279673948E-3</v>
      </c>
    </row>
    <row r="1192" spans="3:4">
      <c r="C1192">
        <v>816.85</v>
      </c>
      <c r="D1192">
        <v>1.4335100344340706E-3</v>
      </c>
    </row>
    <row r="1193" spans="3:4">
      <c r="C1193">
        <v>817.2</v>
      </c>
      <c r="D1193">
        <v>1.4198944064489885E-3</v>
      </c>
    </row>
    <row r="1194" spans="3:4">
      <c r="C1194">
        <v>817.55</v>
      </c>
      <c r="D1194">
        <v>1.4062949348657109E-3</v>
      </c>
    </row>
    <row r="1195" spans="3:4">
      <c r="C1195">
        <v>817.9</v>
      </c>
      <c r="D1195">
        <v>1.3927142802224997E-3</v>
      </c>
    </row>
    <row r="1196" spans="3:4">
      <c r="C1196">
        <v>818.25</v>
      </c>
      <c r="D1196">
        <v>1.3791449829358531E-3</v>
      </c>
    </row>
    <row r="1197" spans="3:4">
      <c r="C1197">
        <v>818.6</v>
      </c>
      <c r="D1197">
        <v>1.3656111884189875E-3</v>
      </c>
    </row>
    <row r="1198" spans="3:4">
      <c r="C1198">
        <v>818.95</v>
      </c>
      <c r="D1198">
        <v>1.3521040876699109E-3</v>
      </c>
    </row>
    <row r="1199" spans="3:4">
      <c r="C1199">
        <v>819.3</v>
      </c>
      <c r="D1199">
        <v>1.3386160517849404E-3</v>
      </c>
    </row>
    <row r="1200" spans="3:4">
      <c r="C1200">
        <v>819.65</v>
      </c>
      <c r="D1200">
        <v>1.3251711843566406E-3</v>
      </c>
    </row>
    <row r="1201" spans="3:4">
      <c r="C1201">
        <v>820</v>
      </c>
      <c r="D1201">
        <v>1.3117609994984041E-3</v>
      </c>
    </row>
    <row r="1202" spans="3:4">
      <c r="C1202">
        <v>820.35</v>
      </c>
      <c r="D1202">
        <v>1.2983881634999032E-3</v>
      </c>
    </row>
    <row r="1203" spans="3:4">
      <c r="C1203">
        <v>820.7</v>
      </c>
      <c r="D1203">
        <v>1.2850553279777311E-3</v>
      </c>
    </row>
    <row r="1204" spans="3:4">
      <c r="C1204">
        <v>821.05</v>
      </c>
      <c r="D1204">
        <v>1.2717651271641453E-3</v>
      </c>
    </row>
    <row r="1205" spans="3:4">
      <c r="C1205">
        <v>821.4</v>
      </c>
      <c r="D1205">
        <v>1.2585201752407032E-3</v>
      </c>
    </row>
    <row r="1206" spans="3:4">
      <c r="C1206">
        <v>821.75</v>
      </c>
      <c r="D1206">
        <v>1.2453128991574516E-3</v>
      </c>
    </row>
    <row r="1207" spans="3:4">
      <c r="C1207">
        <v>822.1</v>
      </c>
      <c r="D1207">
        <v>1.2321669837029661E-3</v>
      </c>
    </row>
    <row r="1208" spans="3:4">
      <c r="C1208">
        <v>822.45</v>
      </c>
      <c r="D1208">
        <v>1.2190739549770668E-3</v>
      </c>
    </row>
    <row r="1209" spans="3:4">
      <c r="C1209">
        <v>822.8</v>
      </c>
      <c r="D1209">
        <v>1.2060363254242517E-3</v>
      </c>
    </row>
    <row r="1210" spans="3:4">
      <c r="C1210">
        <v>823.15</v>
      </c>
      <c r="D1210">
        <v>1.1930461917576862E-3</v>
      </c>
    </row>
    <row r="1211" spans="3:4">
      <c r="C1211">
        <v>823.5</v>
      </c>
      <c r="D1211">
        <v>1.1801274260186756E-3</v>
      </c>
    </row>
    <row r="1212" spans="3:4">
      <c r="C1212">
        <v>823.85</v>
      </c>
      <c r="D1212">
        <v>1.1672713503446982E-3</v>
      </c>
    </row>
    <row r="1213" spans="3:4">
      <c r="C1213">
        <v>824.2</v>
      </c>
      <c r="D1213">
        <v>1.1544803345156173E-3</v>
      </c>
    </row>
    <row r="1214" spans="3:4">
      <c r="C1214">
        <v>824.55</v>
      </c>
      <c r="D1214">
        <v>1.141746542384394E-3</v>
      </c>
    </row>
    <row r="1215" spans="3:4">
      <c r="C1215">
        <v>824.9</v>
      </c>
      <c r="D1215">
        <v>1.1290933318101463E-3</v>
      </c>
    </row>
    <row r="1216" spans="3:4">
      <c r="C1216">
        <v>825.25</v>
      </c>
      <c r="D1216">
        <v>1.1165119796267191E-3</v>
      </c>
    </row>
    <row r="1217" spans="3:4">
      <c r="C1217">
        <v>825.6</v>
      </c>
      <c r="D1217">
        <v>1.1040046801645902E-3</v>
      </c>
    </row>
    <row r="1218" spans="3:4">
      <c r="C1218">
        <v>825.95</v>
      </c>
      <c r="D1218">
        <v>1.0915735781778463E-3</v>
      </c>
    </row>
    <row r="1219" spans="3:4">
      <c r="C1219">
        <v>826.3</v>
      </c>
      <c r="D1219">
        <v>1.0792207671647981E-3</v>
      </c>
    </row>
    <row r="1220" spans="3:4">
      <c r="C1220">
        <v>826.65</v>
      </c>
      <c r="D1220">
        <v>1.066948287772949E-3</v>
      </c>
    </row>
    <row r="1221" spans="3:4">
      <c r="C1221">
        <v>827</v>
      </c>
      <c r="D1221">
        <v>1.0547581262896255E-3</v>
      </c>
    </row>
    <row r="1222" spans="3:4">
      <c r="C1222">
        <v>827.35</v>
      </c>
      <c r="D1222">
        <v>1.042652213219603E-3</v>
      </c>
    </row>
    <row r="1223" spans="3:4">
      <c r="C1223">
        <v>827.7</v>
      </c>
      <c r="D1223">
        <v>1.0306223382331179E-3</v>
      </c>
    </row>
    <row r="1224" spans="3:4">
      <c r="C1224">
        <v>828.05</v>
      </c>
      <c r="D1224">
        <v>1.0186912492142276E-3</v>
      </c>
    </row>
    <row r="1225" spans="3:4">
      <c r="C1225">
        <v>828.4</v>
      </c>
      <c r="D1225">
        <v>1.0068497971049842E-3</v>
      </c>
    </row>
    <row r="1226" spans="3:4">
      <c r="C1226">
        <v>828.75</v>
      </c>
      <c r="D1226">
        <v>9.9509968062712123E-4</v>
      </c>
    </row>
    <row r="1227" spans="3:4">
      <c r="C1227">
        <v>829.1</v>
      </c>
      <c r="D1227">
        <v>9.8344253669947366E-4</v>
      </c>
    </row>
    <row r="1228" spans="3:4">
      <c r="C1228">
        <v>829.45</v>
      </c>
      <c r="D1228">
        <v>9.7187993956772845E-4</v>
      </c>
    </row>
    <row r="1229" spans="3:4">
      <c r="C1229">
        <v>829.8</v>
      </c>
      <c r="D1229">
        <v>9.604134000240328E-4</v>
      </c>
    </row>
    <row r="1230" spans="3:4">
      <c r="C1230">
        <v>830.15</v>
      </c>
      <c r="D1230">
        <v>9.4904436471637257E-4</v>
      </c>
    </row>
    <row r="1231" spans="3:4">
      <c r="C1231">
        <v>830.5</v>
      </c>
      <c r="D1231">
        <v>9.37774215547354E-4</v>
      </c>
    </row>
    <row r="1232" spans="3:4">
      <c r="C1232">
        <v>830.85</v>
      </c>
      <c r="D1232">
        <v>9.2658353789262576E-4</v>
      </c>
    </row>
    <row r="1233" spans="3:4">
      <c r="C1233">
        <v>831.2</v>
      </c>
      <c r="D1233">
        <v>9.1550620313521423E-4</v>
      </c>
    </row>
    <row r="1234" spans="3:4">
      <c r="C1234">
        <v>831.55</v>
      </c>
      <c r="D1234">
        <v>9.0454258633587464E-4</v>
      </c>
    </row>
    <row r="1235" spans="3:4">
      <c r="C1235">
        <v>831.9</v>
      </c>
      <c r="D1235">
        <v>8.9368256541380901E-4</v>
      </c>
    </row>
    <row r="1236" spans="3:4">
      <c r="C1236">
        <v>832.25</v>
      </c>
      <c r="D1236">
        <v>8.8292720365366971E-4</v>
      </c>
    </row>
    <row r="1237" spans="3:4">
      <c r="C1237">
        <v>832.6</v>
      </c>
      <c r="D1237">
        <v>8.7227749712240929E-4</v>
      </c>
    </row>
    <row r="1238" spans="3:4">
      <c r="C1238">
        <v>832.95</v>
      </c>
      <c r="D1238">
        <v>8.6173437471427042E-4</v>
      </c>
    </row>
    <row r="1239" spans="3:4">
      <c r="C1239">
        <v>833.3</v>
      </c>
      <c r="D1239">
        <v>8.5129869827512577E-4</v>
      </c>
    </row>
    <row r="1240" spans="3:4">
      <c r="C1240">
        <v>833.65</v>
      </c>
      <c r="D1240">
        <v>8.4097126280474827E-4</v>
      </c>
    </row>
    <row r="1241" spans="3:4">
      <c r="C1241">
        <v>834</v>
      </c>
      <c r="D1241">
        <v>8.3075279673531534E-4</v>
      </c>
    </row>
    <row r="1242" spans="3:4">
      <c r="C1242">
        <v>834.35</v>
      </c>
      <c r="D1242">
        <v>8.2064396228449007E-4</v>
      </c>
    </row>
    <row r="1243" spans="3:4">
      <c r="C1243">
        <v>834.7</v>
      </c>
      <c r="D1243">
        <v>8.1064535588122881E-4</v>
      </c>
    </row>
    <row r="1244" spans="3:4">
      <c r="C1244">
        <v>835.05</v>
      </c>
      <c r="D1244">
        <v>8.0075750866236671E-4</v>
      </c>
    </row>
    <row r="1245" spans="3:4">
      <c r="C1245">
        <v>835.4</v>
      </c>
      <c r="D1245">
        <v>7.9098088703801492E-4</v>
      </c>
    </row>
    <row r="1246" spans="3:4">
      <c r="C1246">
        <v>835.75</v>
      </c>
      <c r="D1246">
        <v>7.8130529706491557E-4</v>
      </c>
    </row>
    <row r="1247" spans="3:4">
      <c r="C1247">
        <v>836.1</v>
      </c>
      <c r="D1247">
        <v>7.7175306998354893E-4</v>
      </c>
    </row>
    <row r="1248" spans="3:4">
      <c r="C1248">
        <v>836.45</v>
      </c>
      <c r="D1248">
        <v>7.6231302843498086E-4</v>
      </c>
    </row>
    <row r="1249" spans="3:4">
      <c r="C1249">
        <v>836.8</v>
      </c>
      <c r="D1249">
        <v>7.5298539079704518E-4</v>
      </c>
    </row>
    <row r="1250" spans="3:4">
      <c r="C1250">
        <v>837.15</v>
      </c>
      <c r="D1250">
        <v>7.4377031425303195E-4</v>
      </c>
    </row>
    <row r="1251" spans="3:4">
      <c r="C1251">
        <v>837.5</v>
      </c>
      <c r="D1251">
        <v>7.3466789573744585E-4</v>
      </c>
    </row>
    <row r="1252" spans="3:4">
      <c r="C1252">
        <v>837.85</v>
      </c>
      <c r="D1252">
        <v>7.2567817293356244E-4</v>
      </c>
    </row>
    <row r="1253" spans="3:4">
      <c r="C1253">
        <v>838.2</v>
      </c>
      <c r="D1253">
        <v>7.1680112532025492E-4</v>
      </c>
    </row>
    <row r="1254" spans="3:4">
      <c r="C1254">
        <v>838.55</v>
      </c>
      <c r="D1254">
        <v>7.0803667526555712E-4</v>
      </c>
    </row>
    <row r="1255" spans="3:4">
      <c r="C1255">
        <v>838.9</v>
      </c>
      <c r="D1255">
        <v>6.993846891644184E-4</v>
      </c>
    </row>
    <row r="1256" spans="3:4">
      <c r="C1256">
        <v>839.25</v>
      </c>
      <c r="D1256">
        <v>6.9082363353783528E-4</v>
      </c>
    </row>
    <row r="1257" spans="3:4">
      <c r="C1257">
        <v>839.6</v>
      </c>
      <c r="D1257">
        <v>6.823964684971774E-4</v>
      </c>
    </row>
    <row r="1258" spans="3:4">
      <c r="C1258">
        <v>839.95</v>
      </c>
      <c r="D1258">
        <v>6.7408103114324899E-4</v>
      </c>
    </row>
    <row r="1259" spans="3:4">
      <c r="C1259">
        <v>840.3</v>
      </c>
      <c r="D1259">
        <v>6.658769763940698E-4</v>
      </c>
    </row>
    <row r="1260" spans="3:4">
      <c r="C1260">
        <v>840.65</v>
      </c>
      <c r="D1260">
        <v>6.5778390944997366E-4</v>
      </c>
    </row>
    <row r="1261" spans="3:4">
      <c r="C1261">
        <v>841</v>
      </c>
      <c r="D1261">
        <v>6.4980138714167634E-4</v>
      </c>
    </row>
    <row r="1262" spans="3:4">
      <c r="C1262">
        <v>841.35</v>
      </c>
      <c r="D1262">
        <v>6.4192891930424118E-4</v>
      </c>
    </row>
    <row r="1263" spans="3:4">
      <c r="C1263">
        <v>841.7</v>
      </c>
      <c r="D1263">
        <v>6.3416597017434463E-4</v>
      </c>
    </row>
    <row r="1264" spans="3:4">
      <c r="C1264">
        <v>842.05</v>
      </c>
      <c r="D1264">
        <v>6.2651195980825962E-4</v>
      </c>
    </row>
    <row r="1265" spans="3:4">
      <c r="C1265">
        <v>842.4</v>
      </c>
      <c r="D1265">
        <v>6.1896626551805251E-4</v>
      </c>
    </row>
    <row r="1266" spans="3:4">
      <c r="C1266">
        <v>842.75</v>
      </c>
      <c r="D1266">
        <v>6.1152822332343859E-4</v>
      </c>
    </row>
    <row r="1267" spans="3:4">
      <c r="C1267">
        <v>843.1</v>
      </c>
      <c r="D1267">
        <v>6.0419712941685571E-4</v>
      </c>
    </row>
    <row r="1268" spans="3:4">
      <c r="C1268">
        <v>843.45</v>
      </c>
      <c r="D1268">
        <v>5.969722416393127E-4</v>
      </c>
    </row>
    <row r="1269" spans="3:4">
      <c r="C1269">
        <v>843.8</v>
      </c>
      <c r="D1269">
        <v>5.898527809646086E-4</v>
      </c>
    </row>
    <row r="1270" spans="3:4">
      <c r="C1270">
        <v>844.15</v>
      </c>
      <c r="D1270">
        <v>5.8283793298961786E-4</v>
      </c>
    </row>
    <row r="1271" spans="3:4">
      <c r="C1271">
        <v>844.5</v>
      </c>
      <c r="D1271">
        <v>5.7592684942829868E-4</v>
      </c>
    </row>
    <row r="1272" spans="3:4">
      <c r="C1272">
        <v>844.85</v>
      </c>
      <c r="D1272">
        <v>5.6911864960723136E-4</v>
      </c>
    </row>
    <row r="1273" spans="3:4">
      <c r="C1273">
        <v>845.2</v>
      </c>
      <c r="D1273">
        <v>5.6241242196048552E-4</v>
      </c>
    </row>
    <row r="1274" spans="3:4">
      <c r="C1274">
        <v>845.55</v>
      </c>
      <c r="D1274">
        <v>5.5580722552169178E-4</v>
      </c>
    </row>
    <row r="1275" spans="3:4">
      <c r="C1275">
        <v>845.9</v>
      </c>
      <c r="D1275">
        <v>5.4930209141129584E-4</v>
      </c>
    </row>
    <row r="1276" spans="3:4">
      <c r="C1276">
        <v>846.25</v>
      </c>
      <c r="D1276">
        <v>5.4289602431695618E-4</v>
      </c>
    </row>
    <row r="1277" spans="3:4">
      <c r="C1277">
        <v>846.6</v>
      </c>
      <c r="D1277">
        <v>5.3658800396519867E-4</v>
      </c>
    </row>
    <row r="1278" spans="3:4">
      <c r="C1278">
        <v>846.95</v>
      </c>
      <c r="D1278">
        <v>5.3037698658246161E-4</v>
      </c>
    </row>
    <row r="1279" spans="3:4">
      <c r="C1279">
        <v>847.3</v>
      </c>
      <c r="D1279">
        <v>5.2426190634373903E-4</v>
      </c>
    </row>
    <row r="1280" spans="3:4">
      <c r="C1280">
        <v>847.65</v>
      </c>
      <c r="D1280">
        <v>5.1824167680714474E-4</v>
      </c>
    </row>
    <row r="1281" spans="3:4">
      <c r="C1281">
        <v>848</v>
      </c>
      <c r="D1281">
        <v>5.1231519233271578E-4</v>
      </c>
    </row>
    <row r="1282" spans="3:4">
      <c r="C1282">
        <v>848.35</v>
      </c>
      <c r="D1282">
        <v>5.0647068391123035E-4</v>
      </c>
    </row>
    <row r="1283" spans="3:4">
      <c r="C1283">
        <v>848.7</v>
      </c>
      <c r="D1283">
        <v>5.0072902254645873E-4</v>
      </c>
    </row>
    <row r="1284" spans="3:4">
      <c r="C1284">
        <v>849.05</v>
      </c>
      <c r="D1284">
        <v>4.9507764169955202E-4</v>
      </c>
    </row>
    <row r="1285" spans="3:4">
      <c r="C1285">
        <v>849.4</v>
      </c>
      <c r="D1285">
        <v>4.8951537557983648E-4</v>
      </c>
    </row>
    <row r="1286" spans="3:4">
      <c r="C1286">
        <v>849.75</v>
      </c>
      <c r="D1286">
        <v>4.8404104584427401E-4</v>
      </c>
    </row>
    <row r="1287" spans="3:4">
      <c r="C1287">
        <v>850.1</v>
      </c>
      <c r="D1287">
        <v>4.7865346290011348E-4</v>
      </c>
    </row>
    <row r="1288" spans="3:4">
      <c r="C1288">
        <v>850.45</v>
      </c>
      <c r="D1288">
        <v>4.7335142718210051E-4</v>
      </c>
    </row>
    <row r="1289" spans="3:4">
      <c r="C1289">
        <v>850.8</v>
      </c>
      <c r="D1289">
        <v>4.6812350794428654E-4</v>
      </c>
    </row>
    <row r="1290" spans="3:4">
      <c r="C1290">
        <v>851.15</v>
      </c>
      <c r="D1290">
        <v>4.6298970827037754E-4</v>
      </c>
    </row>
    <row r="1291" spans="3:4">
      <c r="C1291">
        <v>851.5</v>
      </c>
      <c r="D1291">
        <v>4.579377537694008E-4</v>
      </c>
    </row>
    <row r="1292" spans="3:4">
      <c r="C1292">
        <v>851.85</v>
      </c>
      <c r="D1292">
        <v>4.5296642103552704E-4</v>
      </c>
    </row>
    <row r="1293" spans="3:4">
      <c r="C1293">
        <v>852.2</v>
      </c>
      <c r="D1293">
        <v>4.4807448241791895E-4</v>
      </c>
    </row>
    <row r="1294" spans="3:4">
      <c r="C1294">
        <v>852.55</v>
      </c>
      <c r="D1294">
        <v>4.4326070714114128E-4</v>
      </c>
    </row>
    <row r="1295" spans="3:4">
      <c r="C1295">
        <v>852.9</v>
      </c>
      <c r="D1295">
        <v>4.3852386239390473E-4</v>
      </c>
    </row>
    <row r="1296" spans="3:4">
      <c r="C1296">
        <v>853.25</v>
      </c>
      <c r="D1296">
        <v>4.3386271438565336E-4</v>
      </c>
    </row>
    <row r="1297" spans="3:4">
      <c r="C1297">
        <v>853.6</v>
      </c>
      <c r="D1297">
        <v>4.2927602937062505E-4</v>
      </c>
    </row>
    <row r="1298" spans="3:4">
      <c r="C1298">
        <v>853.95</v>
      </c>
      <c r="D1298">
        <v>4.2476257463905224E-4</v>
      </c>
    </row>
    <row r="1299" spans="3:4">
      <c r="C1299">
        <v>854.3</v>
      </c>
      <c r="D1299">
        <v>4.2032111947523442E-4</v>
      </c>
    </row>
    <row r="1300" spans="3:4">
      <c r="C1300">
        <v>854.65</v>
      </c>
      <c r="D1300">
        <v>4.1595043608230248E-4</v>
      </c>
    </row>
    <row r="1301" spans="3:4">
      <c r="C1301">
        <v>855</v>
      </c>
      <c r="D1301">
        <v>4.1164930047351569E-4</v>
      </c>
    </row>
    <row r="1302" spans="3:4">
      <c r="C1302">
        <v>855.35</v>
      </c>
      <c r="D1302">
        <v>4.0741649333002306E-4</v>
      </c>
    </row>
    <row r="1303" spans="3:4">
      <c r="C1303">
        <v>855.7</v>
      </c>
      <c r="D1303">
        <v>4.0325080082507413E-4</v>
      </c>
    </row>
    <row r="1304" spans="3:4">
      <c r="C1304">
        <v>856.05</v>
      </c>
      <c r="D1304">
        <v>3.9915101541469593E-4</v>
      </c>
    </row>
    <row r="1305" spans="3:4">
      <c r="C1305">
        <v>856.4</v>
      </c>
      <c r="D1305">
        <v>3.9511593659494979E-4</v>
      </c>
    </row>
    <row r="1306" spans="3:4">
      <c r="C1306">
        <v>856.75</v>
      </c>
      <c r="D1306">
        <v>3.9114437162587846E-4</v>
      </c>
    </row>
    <row r="1307" spans="3:4">
      <c r="C1307">
        <v>857.1</v>
      </c>
      <c r="D1307">
        <v>3.872351362223511E-4</v>
      </c>
    </row>
    <row r="1308" spans="3:4">
      <c r="C1308">
        <v>857.45</v>
      </c>
      <c r="D1308">
        <v>3.8338705521203406E-4</v>
      </c>
    </row>
    <row r="1309" spans="3:4">
      <c r="C1309">
        <v>857.8</v>
      </c>
      <c r="D1309">
        <v>3.7959896316076326E-4</v>
      </c>
    </row>
    <row r="1310" spans="3:4">
      <c r="C1310">
        <v>858.15</v>
      </c>
      <c r="D1310">
        <v>3.7586970496565576E-4</v>
      </c>
    </row>
    <row r="1311" spans="3:4">
      <c r="C1311">
        <v>858.5</v>
      </c>
      <c r="D1311">
        <v>3.7219813641630042E-4</v>
      </c>
    </row>
    <row r="1312" spans="3:4">
      <c r="C1312">
        <v>858.85</v>
      </c>
      <c r="D1312">
        <v>3.6858312472444661E-4</v>
      </c>
    </row>
    <row r="1313" spans="3:4">
      <c r="C1313">
        <v>859.2</v>
      </c>
      <c r="D1313">
        <v>3.6502354902262247E-4</v>
      </c>
    </row>
    <row r="1314" spans="3:4">
      <c r="C1314">
        <v>859.55</v>
      </c>
      <c r="D1314">
        <v>3.6151830083214551E-4</v>
      </c>
    </row>
    <row r="1315" spans="3:4">
      <c r="C1315">
        <v>859.9</v>
      </c>
      <c r="D1315">
        <v>3.5805598082617047E-4</v>
      </c>
    </row>
    <row r="1316" spans="3:4">
      <c r="C1316">
        <v>860.25</v>
      </c>
      <c r="D1316">
        <v>3.5465685679569382E-4</v>
      </c>
    </row>
    <row r="1317" spans="3:4">
      <c r="C1317">
        <v>860.6</v>
      </c>
      <c r="D1317">
        <v>3.5130876234369999E-4</v>
      </c>
    </row>
    <row r="1318" spans="3:4">
      <c r="C1318">
        <v>860.95</v>
      </c>
      <c r="D1318">
        <v>3.4801064595251467E-4</v>
      </c>
    </row>
    <row r="1319" spans="3:4">
      <c r="C1319">
        <v>861.3</v>
      </c>
      <c r="D1319">
        <v>3.4476147019109929E-4</v>
      </c>
    </row>
    <row r="1320" spans="3:4">
      <c r="C1320">
        <v>861.65</v>
      </c>
      <c r="D1320">
        <v>3.415602120222475E-4</v>
      </c>
    </row>
    <row r="1321" spans="3:4">
      <c r="C1321">
        <v>862</v>
      </c>
      <c r="D1321">
        <v>3.3840586308266828E-4</v>
      </c>
    </row>
    <row r="1322" spans="3:4">
      <c r="C1322">
        <v>862.35</v>
      </c>
      <c r="D1322">
        <v>3.3528702917287405E-4</v>
      </c>
    </row>
    <row r="1323" spans="3:4">
      <c r="C1323">
        <v>862.7</v>
      </c>
      <c r="D1323">
        <v>3.3222420191403497E-4</v>
      </c>
    </row>
    <row r="1324" spans="3:4">
      <c r="C1324">
        <v>863.05</v>
      </c>
      <c r="D1324">
        <v>3.2920530834073294E-4</v>
      </c>
    </row>
    <row r="1325" spans="3:4">
      <c r="C1325">
        <v>863.4</v>
      </c>
      <c r="D1325">
        <v>3.2622940343317053E-4</v>
      </c>
    </row>
    <row r="1326" spans="3:4">
      <c r="C1326">
        <v>863.75</v>
      </c>
      <c r="D1326">
        <v>3.2329555773633311E-4</v>
      </c>
    </row>
    <row r="1327" spans="3:4">
      <c r="C1327">
        <v>864.1</v>
      </c>
      <c r="D1327">
        <v>3.2040285749865733E-4</v>
      </c>
    </row>
    <row r="1328" spans="3:4">
      <c r="C1328">
        <v>864.45</v>
      </c>
      <c r="D1328">
        <v>3.1753989534492877E-4</v>
      </c>
    </row>
    <row r="1329" spans="3:4">
      <c r="C1329">
        <v>864.8</v>
      </c>
      <c r="D1329">
        <v>3.1472758617394906E-4</v>
      </c>
    </row>
    <row r="1330" spans="3:4">
      <c r="C1330">
        <v>865.15</v>
      </c>
      <c r="D1330">
        <v>3.1195372156221131E-4</v>
      </c>
    </row>
    <row r="1331" spans="3:4">
      <c r="C1331">
        <v>865.5</v>
      </c>
      <c r="D1331">
        <v>3.0921745519103431E-4</v>
      </c>
    </row>
    <row r="1332" spans="3:4">
      <c r="C1332">
        <v>865.85</v>
      </c>
      <c r="D1332">
        <v>3.0651795658981617E-4</v>
      </c>
    </row>
    <row r="1333" spans="3:4">
      <c r="C1333">
        <v>866.2</v>
      </c>
      <c r="D1333">
        <v>3.0385441116533138E-4</v>
      </c>
    </row>
    <row r="1334" spans="3:4">
      <c r="C1334">
        <v>866.55</v>
      </c>
      <c r="D1334">
        <v>3.0122602021258977E-4</v>
      </c>
    </row>
    <row r="1335" spans="3:4">
      <c r="C1335">
        <v>866.9</v>
      </c>
      <c r="D1335">
        <v>2.9863200090805543E-4</v>
      </c>
    </row>
    <row r="1336" spans="3:4">
      <c r="C1336">
        <v>867.25</v>
      </c>
      <c r="D1336">
        <v>2.9607158628597877E-4</v>
      </c>
    </row>
    <row r="1337" spans="3:4">
      <c r="C1337">
        <v>867.6</v>
      </c>
      <c r="D1337">
        <v>2.9354402519862457E-4</v>
      </c>
    </row>
    <row r="1338" spans="3:4">
      <c r="C1338">
        <v>867.95</v>
      </c>
      <c r="D1338">
        <v>2.9104858226114676E-4</v>
      </c>
    </row>
    <row r="1339" spans="3:4">
      <c r="C1339">
        <v>868.3</v>
      </c>
      <c r="D1339">
        <v>2.885845377818562E-4</v>
      </c>
    </row>
    <row r="1340" spans="3:4">
      <c r="C1340">
        <v>868.65</v>
      </c>
      <c r="D1340">
        <v>2.8615118767862839E-4</v>
      </c>
    </row>
    <row r="1341" spans="3:4">
      <c r="C1341">
        <v>869</v>
      </c>
      <c r="D1341">
        <v>2.8374784338216211E-4</v>
      </c>
    </row>
    <row r="1342" spans="3:4">
      <c r="C1342">
        <v>869.35</v>
      </c>
      <c r="D1342">
        <v>2.8137383172681271E-4</v>
      </c>
    </row>
    <row r="1343" spans="3:4">
      <c r="C1343">
        <v>869.7</v>
      </c>
      <c r="D1343">
        <v>2.79028494829696E-4</v>
      </c>
    </row>
    <row r="1344" spans="3:4">
      <c r="C1344">
        <v>870.05</v>
      </c>
      <c r="D1344">
        <v>2.7671118995874612E-4</v>
      </c>
    </row>
    <row r="1345" spans="3:4">
      <c r="C1345">
        <v>870.4</v>
      </c>
      <c r="D1345">
        <v>2.7442128939040813E-4</v>
      </c>
    </row>
    <row r="1346" spans="3:4">
      <c r="C1346">
        <v>870.75</v>
      </c>
      <c r="D1346">
        <v>2.7215818025760929E-4</v>
      </c>
    </row>
    <row r="1347" spans="3:4">
      <c r="C1347">
        <v>871.1</v>
      </c>
      <c r="D1347">
        <v>2.6992126438865936E-4</v>
      </c>
    </row>
    <row r="1348" spans="3:4">
      <c r="C1348">
        <v>871.45</v>
      </c>
      <c r="D1348">
        <v>2.6770995813770241E-4</v>
      </c>
    </row>
    <row r="1349" spans="3:4">
      <c r="C1349">
        <v>871.8</v>
      </c>
      <c r="D1349">
        <v>2.6552369220732692E-4</v>
      </c>
    </row>
    <row r="1350" spans="3:4">
      <c r="C1350">
        <v>872.15</v>
      </c>
      <c r="D1350">
        <v>2.6336191146393486E-4</v>
      </c>
    </row>
    <row r="1351" spans="3:4">
      <c r="C1351">
        <v>872.5</v>
      </c>
      <c r="D1351">
        <v>2.6122407474643349E-4</v>
      </c>
    </row>
    <row r="1352" spans="3:4">
      <c r="C1352">
        <v>872.85</v>
      </c>
      <c r="D1352">
        <v>2.5910965466881822E-4</v>
      </c>
    </row>
    <row r="1353" spans="3:4">
      <c r="C1353">
        <v>873.2</v>
      </c>
      <c r="D1353">
        <v>2.5701813741718481E-4</v>
      </c>
    </row>
    <row r="1354" spans="3:4">
      <c r="C1354">
        <v>873.55</v>
      </c>
      <c r="D1354">
        <v>2.5494902254169152E-4</v>
      </c>
    </row>
    <row r="1355" spans="3:4">
      <c r="C1355">
        <v>873.9</v>
      </c>
      <c r="D1355">
        <v>2.5290182274398848E-4</v>
      </c>
    </row>
    <row r="1356" spans="3:4">
      <c r="C1356">
        <v>874.25</v>
      </c>
      <c r="D1356">
        <v>2.5087606366058947E-4</v>
      </c>
    </row>
    <row r="1357" spans="3:4">
      <c r="C1357">
        <v>874.6</v>
      </c>
      <c r="D1357">
        <v>2.4887128364266785E-4</v>
      </c>
    </row>
    <row r="1358" spans="3:4">
      <c r="C1358">
        <v>874.95</v>
      </c>
      <c r="D1358">
        <v>2.468870335327284E-4</v>
      </c>
    </row>
    <row r="1359" spans="3:4">
      <c r="C1359">
        <v>875.3</v>
      </c>
      <c r="D1359">
        <v>2.4492287643858746E-4</v>
      </c>
    </row>
    <row r="1360" spans="3:4">
      <c r="C1360">
        <v>875.65</v>
      </c>
      <c r="D1360">
        <v>2.4297838750509206E-4</v>
      </c>
    </row>
    <row r="1361" spans="3:4">
      <c r="C1361">
        <v>876</v>
      </c>
      <c r="D1361">
        <v>2.4105315368396491E-4</v>
      </c>
    </row>
    <row r="1362" spans="3:4">
      <c r="C1362">
        <v>876.35</v>
      </c>
      <c r="D1362">
        <v>2.3914677350217307E-4</v>
      </c>
    </row>
    <row r="1363" spans="3:4">
      <c r="C1363">
        <v>876.7</v>
      </c>
      <c r="D1363">
        <v>2.3725885682918346E-4</v>
      </c>
    </row>
    <row r="1364" spans="3:4">
      <c r="C1364">
        <v>877.05</v>
      </c>
      <c r="D1364">
        <v>2.3538902464345385E-4</v>
      </c>
    </row>
    <row r="1365" spans="3:4">
      <c r="C1365">
        <v>877.4</v>
      </c>
      <c r="D1365">
        <v>2.335369087985051E-4</v>
      </c>
    </row>
    <row r="1366" spans="3:4">
      <c r="C1366">
        <v>877.75</v>
      </c>
      <c r="D1366">
        <v>2.3170215178887942E-4</v>
      </c>
    </row>
    <row r="1367" spans="3:4">
      <c r="C1367">
        <v>878.1</v>
      </c>
      <c r="D1367">
        <v>2.2988440651629821E-4</v>
      </c>
    </row>
    <row r="1368" spans="3:4">
      <c r="C1368">
        <v>878.45</v>
      </c>
      <c r="D1368">
        <v>2.280833360563046E-4</v>
      </c>
    </row>
    <row r="1369" spans="3:4">
      <c r="C1369">
        <v>878.8</v>
      </c>
      <c r="D1369">
        <v>2.2629861342565675E-4</v>
      </c>
    </row>
    <row r="1370" spans="3:4">
      <c r="C1370">
        <v>879.15</v>
      </c>
      <c r="D1370">
        <v>2.2452992135074093E-4</v>
      </c>
    </row>
    <row r="1371" spans="3:4">
      <c r="C1371">
        <v>879.5</v>
      </c>
      <c r="D1371">
        <v>2.2277695203723415E-4</v>
      </c>
    </row>
    <row r="1372" spans="3:4">
      <c r="C1372">
        <v>879.85</v>
      </c>
      <c r="D1372">
        <v>2.2103940694125196E-4</v>
      </c>
    </row>
    <row r="1373" spans="3:4">
      <c r="C1373">
        <v>880.2</v>
      </c>
      <c r="D1373">
        <v>2.1931699654219319E-4</v>
      </c>
    </row>
    <row r="1374" spans="3:4">
      <c r="C1374">
        <v>880.55</v>
      </c>
      <c r="D1374">
        <v>2.1760944011748088E-4</v>
      </c>
    </row>
    <row r="1375" spans="3:4">
      <c r="C1375">
        <v>880.9</v>
      </c>
      <c r="D1375">
        <v>2.1591646551939132E-4</v>
      </c>
    </row>
    <row r="1376" spans="3:4">
      <c r="C1376">
        <v>881.25</v>
      </c>
      <c r="D1376">
        <v>2.1423780895413826E-4</v>
      </c>
    </row>
    <row r="1377" spans="3:4">
      <c r="C1377">
        <v>881.6</v>
      </c>
      <c r="D1377">
        <v>2.1257321476337947E-4</v>
      </c>
    </row>
    <row r="1378" spans="3:4">
      <c r="C1378">
        <v>881.95</v>
      </c>
      <c r="D1378">
        <v>2.109224352082941E-4</v>
      </c>
    </row>
    <row r="1379" spans="3:4">
      <c r="C1379">
        <v>882.3</v>
      </c>
      <c r="D1379">
        <v>2.0928523025636565E-4</v>
      </c>
    </row>
    <row r="1380" spans="3:4">
      <c r="C1380">
        <v>882.65</v>
      </c>
      <c r="D1380">
        <v>2.0766136737100562E-4</v>
      </c>
    </row>
    <row r="1381" spans="3:4">
      <c r="C1381">
        <v>883</v>
      </c>
      <c r="D1381">
        <v>2.0605062130412205E-4</v>
      </c>
    </row>
    <row r="1382" spans="3:4">
      <c r="C1382">
        <v>883.35</v>
      </c>
      <c r="D1382">
        <v>2.044527738917469E-4</v>
      </c>
    </row>
    <row r="1383" spans="3:4">
      <c r="C1383">
        <v>883.7</v>
      </c>
      <c r="D1383">
        <v>2.0286761385281509E-4</v>
      </c>
    </row>
    <row r="1384" spans="3:4">
      <c r="C1384">
        <v>884.05</v>
      </c>
      <c r="D1384">
        <v>2.0129493659117636E-4</v>
      </c>
    </row>
    <row r="1385" spans="3:4">
      <c r="C1385">
        <v>884.4</v>
      </c>
      <c r="D1385">
        <v>1.9973454400092568E-4</v>
      </c>
    </row>
    <row r="1386" spans="3:4">
      <c r="C1386">
        <v>884.75</v>
      </c>
      <c r="D1386">
        <v>1.9817577276220449E-4</v>
      </c>
    </row>
    <row r="1387" spans="3:4">
      <c r="C1387">
        <v>885.1</v>
      </c>
      <c r="D1387">
        <v>1.9664004035271275E-4</v>
      </c>
    </row>
    <row r="1388" spans="3:4">
      <c r="C1388">
        <v>885.45</v>
      </c>
      <c r="D1388">
        <v>1.9511599571459733E-4</v>
      </c>
    </row>
    <row r="1389" spans="3:4">
      <c r="C1389">
        <v>885.8</v>
      </c>
      <c r="D1389">
        <v>1.9360346707084601E-4</v>
      </c>
    </row>
    <row r="1390" spans="3:4">
      <c r="C1390">
        <v>886.15</v>
      </c>
      <c r="D1390">
        <v>1.9210228809427216E-4</v>
      </c>
    </row>
    <row r="1391" spans="3:4">
      <c r="C1391">
        <v>886.5</v>
      </c>
      <c r="D1391">
        <v>1.9061229773958976E-4</v>
      </c>
    </row>
    <row r="1392" spans="3:4">
      <c r="C1392">
        <v>886.85</v>
      </c>
      <c r="D1392">
        <v>1.8913334007885767E-4</v>
      </c>
    </row>
    <row r="1393" spans="3:4">
      <c r="C1393">
        <v>887.2</v>
      </c>
      <c r="D1393">
        <v>1.8766526414031466E-4</v>
      </c>
    </row>
    <row r="1394" spans="3:4">
      <c r="C1394">
        <v>887.55</v>
      </c>
      <c r="D1394">
        <v>1.8620792375062035E-4</v>
      </c>
    </row>
    <row r="1395" spans="3:4">
      <c r="C1395">
        <v>887.9</v>
      </c>
      <c r="D1395">
        <v>1.847611773805197E-4</v>
      </c>
    </row>
    <row r="1396" spans="3:4">
      <c r="C1396">
        <v>888.25</v>
      </c>
      <c r="D1396">
        <v>1.8332488799392756E-4</v>
      </c>
    </row>
    <row r="1397" spans="3:4">
      <c r="C1397">
        <v>888.6</v>
      </c>
      <c r="D1397">
        <v>1.8189892290044167E-4</v>
      </c>
    </row>
    <row r="1398" spans="3:4">
      <c r="C1398">
        <v>888.95</v>
      </c>
      <c r="D1398">
        <v>1.8048315361127482E-4</v>
      </c>
    </row>
    <row r="1399" spans="3:4">
      <c r="C1399">
        <v>889.3</v>
      </c>
      <c r="D1399">
        <v>1.7907745569859711E-4</v>
      </c>
    </row>
    <row r="1400" spans="3:4">
      <c r="C1400">
        <v>889.65</v>
      </c>
      <c r="D1400">
        <v>1.7768170865827961E-4</v>
      </c>
    </row>
    <row r="1401" spans="3:4">
      <c r="C1401">
        <v>890</v>
      </c>
      <c r="D1401">
        <v>1.7629579577601285E-4</v>
      </c>
    </row>
    <row r="1402" spans="3:4">
      <c r="C1402">
        <v>890.35</v>
      </c>
      <c r="D1402">
        <v>1.7491960399678566E-4</v>
      </c>
    </row>
    <row r="1403" spans="3:4">
      <c r="C1403">
        <v>890.7</v>
      </c>
      <c r="D1403">
        <v>1.7355302379769549E-4</v>
      </c>
    </row>
    <row r="1404" spans="3:4">
      <c r="C1404">
        <v>891.05</v>
      </c>
      <c r="D1404">
        <v>1.7219594906406116E-4</v>
      </c>
    </row>
    <row r="1405" spans="3:4">
      <c r="C1405">
        <v>891.4</v>
      </c>
      <c r="D1405">
        <v>1.7084827696881033E-4</v>
      </c>
    </row>
    <row r="1406" spans="3:4">
      <c r="C1406">
        <v>891.75</v>
      </c>
      <c r="D1406">
        <v>1.6949929341713966E-4</v>
      </c>
    </row>
    <row r="1407" spans="3:4">
      <c r="C1407">
        <v>892.1</v>
      </c>
      <c r="D1407">
        <v>1.6817089493738159E-4</v>
      </c>
    </row>
    <row r="1408" spans="3:4">
      <c r="C1408">
        <v>892.45</v>
      </c>
      <c r="D1408">
        <v>1.6685155672776437E-4</v>
      </c>
    </row>
    <row r="1409" spans="3:4">
      <c r="C1409">
        <v>892.8</v>
      </c>
      <c r="D1409">
        <v>1.6554119137404064E-4</v>
      </c>
    </row>
    <row r="1410" spans="3:4">
      <c r="C1410">
        <v>893.15</v>
      </c>
      <c r="D1410">
        <v>1.6423971398772766E-4</v>
      </c>
    </row>
    <row r="1411" spans="3:4">
      <c r="C1411">
        <v>893.5</v>
      </c>
      <c r="D1411">
        <v>1.6294704211581697E-4</v>
      </c>
    </row>
    <row r="1412" spans="3:4">
      <c r="C1412">
        <v>893.85</v>
      </c>
      <c r="D1412">
        <v>1.6166309565289667E-4</v>
      </c>
    </row>
    <row r="1413" spans="3:4">
      <c r="C1413">
        <v>894.2</v>
      </c>
      <c r="D1413">
        <v>1.6038779675565668E-4</v>
      </c>
    </row>
    <row r="1414" spans="3:4">
      <c r="C1414">
        <v>894.55</v>
      </c>
      <c r="D1414">
        <v>1.5912106975974846E-4</v>
      </c>
    </row>
    <row r="1415" spans="3:4">
      <c r="C1415">
        <v>894.9</v>
      </c>
      <c r="D1415">
        <v>1.5786284109897699E-4</v>
      </c>
    </row>
    <row r="1416" spans="3:4">
      <c r="C1416">
        <v>895.25</v>
      </c>
      <c r="D1416">
        <v>1.5661303922678613E-4</v>
      </c>
    </row>
    <row r="1417" spans="3:4">
      <c r="C1417">
        <v>895.6</v>
      </c>
      <c r="D1417">
        <v>1.5537159454001072E-4</v>
      </c>
    </row>
    <row r="1418" spans="3:4">
      <c r="C1418">
        <v>895.95</v>
      </c>
      <c r="D1418">
        <v>1.5412805484336101E-4</v>
      </c>
    </row>
    <row r="1419" spans="3:4">
      <c r="C1419">
        <v>896.3</v>
      </c>
      <c r="D1419">
        <v>1.5290377964410058E-4</v>
      </c>
    </row>
    <row r="1420" spans="3:4">
      <c r="C1420">
        <v>896.65</v>
      </c>
      <c r="D1420">
        <v>1.5167684556140662E-4</v>
      </c>
    </row>
    <row r="1421" spans="3:4">
      <c r="C1421">
        <v>897</v>
      </c>
      <c r="D1421">
        <v>1.5046943050911514E-4</v>
      </c>
    </row>
    <row r="1422" spans="3:4">
      <c r="C1422">
        <v>897.35</v>
      </c>
      <c r="D1422">
        <v>1.4926997516266689E-4</v>
      </c>
    </row>
    <row r="1423" spans="3:4">
      <c r="C1423">
        <v>897.7</v>
      </c>
      <c r="D1423">
        <v>1.4807842444019507E-4</v>
      </c>
    </row>
    <row r="1424" spans="3:4">
      <c r="C1424">
        <v>898.05</v>
      </c>
      <c r="D1424">
        <v>1.4689472449894619E-4</v>
      </c>
    </row>
    <row r="1425" spans="3:4">
      <c r="C1425">
        <v>898.4</v>
      </c>
      <c r="D1425">
        <v>1.4571882268714183E-4</v>
      </c>
    </row>
    <row r="1426" spans="3:4">
      <c r="C1426">
        <v>898.75</v>
      </c>
      <c r="D1426">
        <v>1.4455066749727728E-4</v>
      </c>
    </row>
    <row r="1427" spans="3:4">
      <c r="C1427">
        <v>899.1</v>
      </c>
      <c r="D1427">
        <v>1.4339020852084135E-4</v>
      </c>
    </row>
    <row r="1428" spans="3:4">
      <c r="C1428">
        <v>899.45</v>
      </c>
      <c r="D1428">
        <v>1.4223739640443161E-4</v>
      </c>
    </row>
    <row r="1429" spans="3:4">
      <c r="C1429">
        <v>899.8</v>
      </c>
      <c r="D1429">
        <v>1.4109218280723899E-4</v>
      </c>
    </row>
    <row r="1430" spans="3:4">
      <c r="C1430">
        <v>900.15</v>
      </c>
      <c r="D1430">
        <v>1.3995452035988308E-4</v>
      </c>
    </row>
    <row r="1431" spans="3:4">
      <c r="C1431">
        <v>900.5</v>
      </c>
      <c r="D1431">
        <v>1.3882436262456569E-4</v>
      </c>
    </row>
    <row r="1432" spans="3:4">
      <c r="C1432">
        <v>900.85</v>
      </c>
      <c r="D1432">
        <v>1.3770166405652239E-4</v>
      </c>
    </row>
    <row r="1433" spans="3:4">
      <c r="C1433">
        <v>901.2</v>
      </c>
      <c r="D1433">
        <v>1.3658637996674512E-4</v>
      </c>
    </row>
    <row r="1434" spans="3:4">
      <c r="C1434">
        <v>901.55</v>
      </c>
      <c r="D1434">
        <v>1.3547846648594763E-4</v>
      </c>
    </row>
    <row r="1435" spans="3:4">
      <c r="C1435">
        <v>901.9</v>
      </c>
      <c r="D1435">
        <v>1.34367518138641E-4</v>
      </c>
    </row>
    <row r="1436" spans="3:4">
      <c r="C1436">
        <v>902.25</v>
      </c>
      <c r="D1436">
        <v>1.3327495554512749E-4</v>
      </c>
    </row>
    <row r="1437" spans="3:4">
      <c r="C1437">
        <v>902.6</v>
      </c>
      <c r="D1437">
        <v>1.3218958640204924E-4</v>
      </c>
    </row>
    <row r="1438" spans="3:4">
      <c r="C1438">
        <v>902.95</v>
      </c>
      <c r="D1438">
        <v>1.3111137300149465E-4</v>
      </c>
    </row>
    <row r="1439" spans="3:4">
      <c r="C1439">
        <v>903.3</v>
      </c>
      <c r="D1439">
        <v>1.3004027809962264E-4</v>
      </c>
    </row>
    <row r="1440" spans="3:4">
      <c r="C1440">
        <v>903.65</v>
      </c>
      <c r="D1440">
        <v>1.2897626489820167E-4</v>
      </c>
    </row>
    <row r="1441" spans="3:4">
      <c r="C1441">
        <v>904</v>
      </c>
      <c r="D1441">
        <v>1.2791929702667853E-4</v>
      </c>
    </row>
    <row r="1442" spans="3:4">
      <c r="C1442">
        <v>904.35</v>
      </c>
      <c r="D1442">
        <v>1.2686933852478115E-4</v>
      </c>
    </row>
    <row r="1443" spans="3:4">
      <c r="C1443">
        <v>904.7</v>
      </c>
      <c r="D1443">
        <v>1.2582635382564521E-4</v>
      </c>
    </row>
    <row r="1444" spans="3:4">
      <c r="C1444">
        <v>905.05</v>
      </c>
      <c r="D1444">
        <v>1.247903077394593E-4</v>
      </c>
    </row>
    <row r="1445" spans="3:4">
      <c r="C1445">
        <v>905.4</v>
      </c>
      <c r="D1445">
        <v>1.2376116543762634E-4</v>
      </c>
    </row>
    <row r="1446" spans="3:4">
      <c r="C1446">
        <v>905.75</v>
      </c>
      <c r="D1446">
        <v>1.2273889243742854E-4</v>
      </c>
    </row>
    <row r="1447" spans="3:4">
      <c r="C1447">
        <v>906.1</v>
      </c>
      <c r="D1447">
        <v>1.2172345458719396E-4</v>
      </c>
    </row>
    <row r="1448" spans="3:4">
      <c r="C1448">
        <v>906.45</v>
      </c>
      <c r="D1448">
        <v>1.2071481805195561E-4</v>
      </c>
    </row>
    <row r="1449" spans="3:4">
      <c r="C1449">
        <v>906.8</v>
      </c>
      <c r="D1449">
        <v>1.1971294929959429E-4</v>
      </c>
    </row>
    <row r="1450" spans="3:4">
      <c r="C1450">
        <v>907.15</v>
      </c>
      <c r="D1450">
        <v>1.1871781508746197E-4</v>
      </c>
    </row>
    <row r="1451" spans="3:4">
      <c r="C1451">
        <v>907.5</v>
      </c>
      <c r="D1451">
        <v>1.1772938244947104E-4</v>
      </c>
    </row>
    <row r="1452" spans="3:4">
      <c r="C1452">
        <v>907.85</v>
      </c>
      <c r="D1452">
        <v>1.1674761868364674E-4</v>
      </c>
    </row>
    <row r="1453" spans="3:4">
      <c r="C1453">
        <v>908.2</v>
      </c>
      <c r="D1453">
        <v>1.1577249134013167E-4</v>
      </c>
    </row>
    <row r="1454" spans="3:4">
      <c r="C1454">
        <v>908.55</v>
      </c>
      <c r="D1454">
        <v>1.1480396820963327E-4</v>
      </c>
    </row>
    <row r="1455" spans="3:4">
      <c r="C1455">
        <v>908.9</v>
      </c>
      <c r="D1455">
        <v>1.138420173123092E-4</v>
      </c>
    </row>
    <row r="1456" spans="3:4">
      <c r="C1456">
        <v>909.25</v>
      </c>
      <c r="D1456">
        <v>1.1288660688707611E-4</v>
      </c>
    </row>
    <row r="1457" spans="3:4">
      <c r="C1457">
        <v>909.6</v>
      </c>
      <c r="D1457">
        <v>1.1193770538133736E-4</v>
      </c>
    </row>
    <row r="1458" spans="3:4">
      <c r="C1458">
        <v>909.95</v>
      </c>
      <c r="D1458">
        <v>1.1098453467822587E-4</v>
      </c>
    </row>
    <row r="1459" spans="3:4">
      <c r="C1459">
        <v>910.3</v>
      </c>
      <c r="D1459">
        <v>1.1004900884098787E-4</v>
      </c>
    </row>
    <row r="1460" spans="3:4">
      <c r="C1460">
        <v>910.65</v>
      </c>
      <c r="D1460">
        <v>1.0911988040473047E-4</v>
      </c>
    </row>
    <row r="1461" spans="3:4">
      <c r="C1461">
        <v>911</v>
      </c>
      <c r="D1461">
        <v>1.0819711923142243E-4</v>
      </c>
    </row>
    <row r="1462" spans="3:4">
      <c r="C1462">
        <v>911.35</v>
      </c>
      <c r="D1462">
        <v>1.0728069532262634E-4</v>
      </c>
    </row>
    <row r="1463" spans="3:4">
      <c r="C1463">
        <v>911.7</v>
      </c>
      <c r="D1463">
        <v>1.0637057881227674E-4</v>
      </c>
    </row>
    <row r="1464" spans="3:4">
      <c r="C1464">
        <v>912.05</v>
      </c>
      <c r="D1464">
        <v>1.0546673995978879E-4</v>
      </c>
    </row>
    <row r="1465" spans="3:4">
      <c r="C1465">
        <v>912.4</v>
      </c>
      <c r="D1465">
        <v>1.0456914914349399E-4</v>
      </c>
    </row>
    <row r="1466" spans="3:4">
      <c r="C1466">
        <v>912.75</v>
      </c>
      <c r="D1466">
        <v>1.0367777685438725E-4</v>
      </c>
    </row>
    <row r="1467" spans="3:4">
      <c r="C1467">
        <v>913.1</v>
      </c>
      <c r="D1467">
        <v>1.0279259369018169E-4</v>
      </c>
    </row>
    <row r="1468" spans="3:4">
      <c r="C1468">
        <v>913.45</v>
      </c>
      <c r="D1468">
        <v>1.01913570349661E-4</v>
      </c>
    </row>
    <row r="1469" spans="3:4">
      <c r="C1469">
        <v>913.8</v>
      </c>
      <c r="D1469">
        <v>1.0104067762731886E-4</v>
      </c>
    </row>
    <row r="1470" spans="3:4">
      <c r="C1470">
        <v>914.15</v>
      </c>
      <c r="D1470">
        <v>1.0017388640828156E-4</v>
      </c>
    </row>
    <row r="1471" spans="3:4">
      <c r="C1471">
        <v>914.5</v>
      </c>
      <c r="D1471">
        <v>9.9313167663499677E-5</v>
      </c>
    </row>
    <row r="1472" spans="3:4">
      <c r="C1472">
        <v>914.85</v>
      </c>
      <c r="D1472">
        <v>9.8458492445204241E-5</v>
      </c>
    </row>
    <row r="1473" spans="3:4">
      <c r="C1473">
        <v>915.2</v>
      </c>
      <c r="D1473">
        <v>9.7609831882618394E-5</v>
      </c>
    </row>
    <row r="1474" spans="3:4">
      <c r="C1474">
        <v>915.55</v>
      </c>
      <c r="D1474">
        <v>9.6767157177914676E-5</v>
      </c>
    </row>
    <row r="1475" spans="3:4">
      <c r="C1475">
        <v>915.9</v>
      </c>
      <c r="D1475">
        <v>9.5930439602413578E-5</v>
      </c>
    </row>
    <row r="1476" spans="3:4">
      <c r="C1476">
        <v>916.25</v>
      </c>
      <c r="D1476">
        <v>9.5099650493010794E-5</v>
      </c>
    </row>
    <row r="1477" spans="3:4">
      <c r="C1477">
        <v>916.6</v>
      </c>
      <c r="D1477">
        <v>9.4274761248829014E-5</v>
      </c>
    </row>
    <row r="1478" spans="3:4">
      <c r="C1478">
        <v>916.95</v>
      </c>
      <c r="D1478">
        <v>9.3455743328084962E-5</v>
      </c>
    </row>
    <row r="1479" spans="3:4">
      <c r="C1479">
        <v>917.3</v>
      </c>
      <c r="D1479">
        <v>9.2632251320855853E-5</v>
      </c>
    </row>
    <row r="1480" spans="3:4">
      <c r="C1480">
        <v>917.65</v>
      </c>
      <c r="D1480">
        <v>9.1825515467576916E-5</v>
      </c>
    </row>
    <row r="1481" spans="3:4">
      <c r="C1481">
        <v>918</v>
      </c>
      <c r="D1481">
        <v>9.1024529615909005E-5</v>
      </c>
    </row>
    <row r="1482" spans="3:4">
      <c r="C1482">
        <v>918.35</v>
      </c>
      <c r="D1482">
        <v>9.0229267393528265E-5</v>
      </c>
    </row>
    <row r="1483" spans="3:4">
      <c r="C1483">
        <v>918.7</v>
      </c>
      <c r="D1483">
        <v>8.9439702375023155E-5</v>
      </c>
    </row>
    <row r="1484" spans="3:4">
      <c r="C1484">
        <v>919.05</v>
      </c>
      <c r="D1484">
        <v>8.8655808084521834E-5</v>
      </c>
    </row>
    <row r="1485" spans="3:4">
      <c r="C1485">
        <v>919.4</v>
      </c>
      <c r="D1485">
        <v>8.7877557998297564E-5</v>
      </c>
    </row>
    <row r="1486" spans="3:4">
      <c r="C1486">
        <v>919.75</v>
      </c>
      <c r="D1486">
        <v>8.7104925547347258E-5</v>
      </c>
    </row>
    <row r="1487" spans="3:4">
      <c r="C1487">
        <v>920.1</v>
      </c>
      <c r="D1487">
        <v>8.6337884119946332E-5</v>
      </c>
    </row>
    <row r="1488" spans="3:4">
      <c r="C1488">
        <v>920.45</v>
      </c>
      <c r="D1488">
        <v>8.5576407064179261E-5</v>
      </c>
    </row>
    <row r="1489" spans="3:4">
      <c r="C1489">
        <v>920.8</v>
      </c>
      <c r="D1489">
        <v>8.4820467690444116E-5</v>
      </c>
    </row>
    <row r="1490" spans="3:4">
      <c r="C1490">
        <v>921.15</v>
      </c>
      <c r="D1490">
        <v>8.4070039273934948E-5</v>
      </c>
    </row>
    <row r="1491" spans="3:4">
      <c r="C1491">
        <v>921.5</v>
      </c>
      <c r="D1491">
        <v>8.3325095057096979E-5</v>
      </c>
    </row>
    <row r="1492" spans="3:4">
      <c r="C1492">
        <v>921.85</v>
      </c>
      <c r="D1492">
        <v>8.2585608252058349E-5</v>
      </c>
    </row>
    <row r="1493" spans="3:4">
      <c r="C1493">
        <v>922.2</v>
      </c>
      <c r="D1493">
        <v>8.1851552043037124E-5</v>
      </c>
    </row>
    <row r="1494" spans="3:4">
      <c r="C1494">
        <v>922.55</v>
      </c>
      <c r="D1494">
        <v>8.1122899588722294E-5</v>
      </c>
    </row>
    <row r="1495" spans="3:4">
      <c r="C1495">
        <v>922.9</v>
      </c>
      <c r="D1495">
        <v>8.0399624024632627E-5</v>
      </c>
    </row>
    <row r="1496" spans="3:4">
      <c r="C1496">
        <v>923.25</v>
      </c>
      <c r="D1496">
        <v>7.9681698465448089E-5</v>
      </c>
    </row>
    <row r="1497" spans="3:4">
      <c r="C1497">
        <v>923.6</v>
      </c>
      <c r="D1497">
        <v>7.8969096007318085E-5</v>
      </c>
    </row>
    <row r="1498" spans="3:4">
      <c r="C1498">
        <v>923.95</v>
      </c>
      <c r="D1498">
        <v>7.8261789730144603E-5</v>
      </c>
    </row>
    <row r="1499" spans="3:4">
      <c r="C1499">
        <v>924.3</v>
      </c>
      <c r="D1499">
        <v>7.7559752699839706E-5</v>
      </c>
    </row>
    <row r="1500" spans="3:4">
      <c r="C1500">
        <v>924.65</v>
      </c>
      <c r="D1500">
        <v>7.6862957970560581E-5</v>
      </c>
    </row>
    <row r="1501" spans="3:4">
      <c r="C1501">
        <v>925</v>
      </c>
      <c r="D1501">
        <v>7.6171378586917498E-5</v>
      </c>
    </row>
    <row r="1502" spans="3:4">
      <c r="C1502">
        <v>925.35</v>
      </c>
      <c r="D1502">
        <v>7.5484987586158303E-5</v>
      </c>
    </row>
    <row r="1503" spans="3:4">
      <c r="C1503">
        <v>925.7</v>
      </c>
      <c r="D1503">
        <v>7.4803758000328299E-5</v>
      </c>
    </row>
    <row r="1504" spans="3:4">
      <c r="C1504">
        <v>926.05</v>
      </c>
      <c r="D1504">
        <v>7.4127662858404278E-5</v>
      </c>
    </row>
    <row r="1505" spans="3:4">
      <c r="C1505">
        <v>926.4</v>
      </c>
      <c r="D1505">
        <v>7.3456675188406307E-5</v>
      </c>
    </row>
    <row r="1506" spans="3:4">
      <c r="C1506">
        <v>926.75</v>
      </c>
      <c r="D1506">
        <v>7.2790768019482605E-5</v>
      </c>
    </row>
    <row r="1507" spans="3:4">
      <c r="C1507">
        <v>927.1</v>
      </c>
      <c r="D1507">
        <v>7.212991438397102E-5</v>
      </c>
    </row>
    <row r="1508" spans="3:4">
      <c r="C1508">
        <v>927.45</v>
      </c>
      <c r="D1508">
        <v>7.1474087319436147E-5</v>
      </c>
    </row>
    <row r="1509" spans="3:4">
      <c r="C1509">
        <v>927.8</v>
      </c>
      <c r="D1509">
        <v>7.0823259870680838E-5</v>
      </c>
    </row>
    <row r="1510" spans="3:4">
      <c r="C1510">
        <v>928.15</v>
      </c>
      <c r="D1510">
        <v>7.0177405091735373E-5</v>
      </c>
    </row>
    <row r="1511" spans="3:4">
      <c r="C1511">
        <v>928.5</v>
      </c>
      <c r="D1511">
        <v>6.9536496047820204E-5</v>
      </c>
    </row>
    <row r="1512" spans="3:4">
      <c r="C1512">
        <v>928.85</v>
      </c>
      <c r="D1512">
        <v>6.8900505817285688E-5</v>
      </c>
    </row>
    <row r="1513" spans="3:4">
      <c r="C1513">
        <v>929.2</v>
      </c>
      <c r="D1513">
        <v>6.8269407493527155E-5</v>
      </c>
    </row>
    <row r="1514" spans="3:4">
      <c r="C1514">
        <v>929.55</v>
      </c>
      <c r="D1514">
        <v>6.7643174186875132E-5</v>
      </c>
    </row>
    <row r="1515" spans="3:4">
      <c r="C1515">
        <v>929.9</v>
      </c>
      <c r="D1515">
        <v>6.7021779026463327E-5</v>
      </c>
    </row>
    <row r="1516" spans="3:4">
      <c r="C1516">
        <v>930.25</v>
      </c>
      <c r="D1516">
        <v>6.6405195162070517E-5</v>
      </c>
    </row>
    <row r="1517" spans="3:4">
      <c r="C1517">
        <v>930.6</v>
      </c>
      <c r="D1517">
        <v>6.5793395765939564E-5</v>
      </c>
    </row>
    <row r="1518" spans="3:4">
      <c r="C1518">
        <v>930.95</v>
      </c>
      <c r="D1518">
        <v>6.5186354034572406E-5</v>
      </c>
    </row>
    <row r="1519" spans="3:4">
      <c r="C1519">
        <v>931.3</v>
      </c>
      <c r="D1519">
        <v>6.4584043190500293E-5</v>
      </c>
    </row>
    <row r="1520" spans="3:4">
      <c r="C1520">
        <v>931.65</v>
      </c>
      <c r="D1520">
        <v>6.3986436484032098E-5</v>
      </c>
    </row>
    <row r="1521" spans="3:4">
      <c r="C1521">
        <v>932</v>
      </c>
      <c r="D1521">
        <v>6.3393507194977228E-5</v>
      </c>
    </row>
    <row r="1522" spans="3:4">
      <c r="C1522">
        <v>932.35</v>
      </c>
      <c r="D1522">
        <v>6.2805228634345593E-5</v>
      </c>
    </row>
    <row r="1523" spans="3:4">
      <c r="C1523">
        <v>932.7</v>
      </c>
      <c r="D1523">
        <v>6.2221574146024248E-5</v>
      </c>
    </row>
    <row r="1524" spans="3:4">
      <c r="C1524">
        <v>933.05</v>
      </c>
      <c r="D1524">
        <v>6.1642517108429607E-5</v>
      </c>
    </row>
    <row r="1525" spans="3:4">
      <c r="C1525">
        <v>933.4</v>
      </c>
      <c r="D1525">
        <v>6.1068030936138151E-5</v>
      </c>
    </row>
    <row r="1526" spans="3:4">
      <c r="C1526">
        <v>933.75</v>
      </c>
      <c r="D1526">
        <v>6.0498089081492084E-5</v>
      </c>
    </row>
    <row r="1527" spans="3:4">
      <c r="C1527">
        <v>934.1</v>
      </c>
      <c r="D1527">
        <v>5.9932665036182592E-5</v>
      </c>
    </row>
    <row r="1528" spans="3:4">
      <c r="C1528">
        <v>934.45</v>
      </c>
      <c r="D1528">
        <v>5.9371732332810202E-5</v>
      </c>
    </row>
    <row r="1529" spans="3:4">
      <c r="C1529">
        <v>934.8</v>
      </c>
      <c r="D1529">
        <v>5.8815264546421131E-5</v>
      </c>
    </row>
    <row r="1530" spans="3:4">
      <c r="C1530">
        <v>935.15</v>
      </c>
      <c r="D1530">
        <v>5.8263235296022664E-5</v>
      </c>
    </row>
    <row r="1531" spans="3:4">
      <c r="C1531">
        <v>935.5</v>
      </c>
      <c r="D1531">
        <v>5.7715618246073923E-5</v>
      </c>
    </row>
    <row r="1532" spans="3:4">
      <c r="C1532">
        <v>935.85</v>
      </c>
      <c r="D1532">
        <v>5.7172387107954762E-5</v>
      </c>
    </row>
    <row r="1533" spans="3:4">
      <c r="C1533">
        <v>936.2</v>
      </c>
      <c r="D1533">
        <v>5.6633515641412264E-5</v>
      </c>
    </row>
    <row r="1534" spans="3:4">
      <c r="C1534">
        <v>936.55</v>
      </c>
      <c r="D1534">
        <v>5.6098977655983748E-5</v>
      </c>
    </row>
    <row r="1535" spans="3:4">
      <c r="C1535">
        <v>936.9</v>
      </c>
      <c r="D1535">
        <v>5.5568747012399374E-5</v>
      </c>
    </row>
    <row r="1536" spans="3:4">
      <c r="C1536">
        <v>937.25</v>
      </c>
      <c r="D1536">
        <v>5.5042797623960471E-5</v>
      </c>
    </row>
    <row r="1537" spans="3:4">
      <c r="C1537">
        <v>937.6</v>
      </c>
      <c r="D1537">
        <v>5.4521103457897131E-5</v>
      </c>
    </row>
    <row r="1538" spans="3:4">
      <c r="C1538">
        <v>937.95</v>
      </c>
      <c r="D1538">
        <v>5.4003638536702501E-5</v>
      </c>
    </row>
    <row r="1539" spans="3:4">
      <c r="C1539">
        <v>938.3</v>
      </c>
      <c r="D1539">
        <v>5.3479730321121369E-5</v>
      </c>
    </row>
    <row r="1540" spans="3:4">
      <c r="C1540">
        <v>938.65</v>
      </c>
      <c r="D1540">
        <v>5.2970892892122404E-5</v>
      </c>
    </row>
    <row r="1541" spans="3:4">
      <c r="C1541">
        <v>939</v>
      </c>
      <c r="D1541">
        <v>5.2466201720833229E-5</v>
      </c>
    </row>
    <row r="1542" spans="3:4">
      <c r="C1542">
        <v>939.35</v>
      </c>
      <c r="D1542">
        <v>5.1965631174084008E-5</v>
      </c>
    </row>
    <row r="1543" spans="3:4">
      <c r="C1543">
        <v>939.7</v>
      </c>
      <c r="D1543">
        <v>5.1469155678245134E-5</v>
      </c>
    </row>
    <row r="1544" spans="3:4">
      <c r="C1544">
        <v>940.05</v>
      </c>
      <c r="D1544">
        <v>5.097674972046859E-5</v>
      </c>
    </row>
    <row r="1545" spans="3:4">
      <c r="C1545">
        <v>940.4</v>
      </c>
      <c r="D1545">
        <v>5.0488387849905846E-5</v>
      </c>
    </row>
    <row r="1546" spans="3:4">
      <c r="C1546">
        <v>940.75</v>
      </c>
      <c r="D1546">
        <v>5.0004044678905362E-5</v>
      </c>
    </row>
    <row r="1547" spans="3:4">
      <c r="C1547">
        <v>941.1</v>
      </c>
      <c r="D1547">
        <v>4.9523694884188432E-5</v>
      </c>
    </row>
    <row r="1548" spans="3:4">
      <c r="C1548">
        <v>941.45</v>
      </c>
      <c r="D1548">
        <v>4.9047313208003173E-5</v>
      </c>
    </row>
    <row r="1549" spans="3:4">
      <c r="C1549">
        <v>941.8</v>
      </c>
      <c r="D1549">
        <v>4.8574874459258957E-5</v>
      </c>
    </row>
    <row r="1550" spans="3:4">
      <c r="C1550">
        <v>942.15</v>
      </c>
      <c r="D1550">
        <v>4.8106353514638261E-5</v>
      </c>
    </row>
    <row r="1551" spans="3:4">
      <c r="C1551">
        <v>942.5</v>
      </c>
      <c r="D1551">
        <v>4.7641725319688513E-5</v>
      </c>
    </row>
    <row r="1552" spans="3:4">
      <c r="C1552">
        <v>942.85</v>
      </c>
      <c r="D1552">
        <v>4.7180964889893298E-5</v>
      </c>
    </row>
    <row r="1553" spans="3:4">
      <c r="C1553">
        <v>943.2</v>
      </c>
      <c r="D1553">
        <v>4.672404731172223E-5</v>
      </c>
    </row>
    <row r="1554" spans="3:4">
      <c r="C1554">
        <v>943.55</v>
      </c>
      <c r="D1554">
        <v>4.6270947743661886E-5</v>
      </c>
    </row>
    <row r="1555" spans="3:4">
      <c r="C1555">
        <v>943.9</v>
      </c>
      <c r="D1555">
        <v>4.5821641417225168E-5</v>
      </c>
    </row>
    <row r="1556" spans="3:4">
      <c r="C1556">
        <v>944.25</v>
      </c>
      <c r="D1556">
        <v>4.5376103637941064E-5</v>
      </c>
    </row>
    <row r="1557" spans="3:4">
      <c r="C1557">
        <v>944.6</v>
      </c>
      <c r="D1557">
        <v>4.4934309786324692E-5</v>
      </c>
    </row>
    <row r="1558" spans="3:4">
      <c r="C1558">
        <v>944.95</v>
      </c>
      <c r="D1558">
        <v>4.4496235318826689E-5</v>
      </c>
    </row>
    <row r="1559" spans="3:4">
      <c r="C1559">
        <v>945.3</v>
      </c>
      <c r="D1559">
        <v>4.4061855768764368E-5</v>
      </c>
    </row>
    <row r="1560" spans="3:4">
      <c r="C1560">
        <v>945.65</v>
      </c>
      <c r="D1560">
        <v>4.3631146747232051E-5</v>
      </c>
    </row>
    <row r="1561" spans="3:4">
      <c r="C1561">
        <v>946</v>
      </c>
      <c r="D1561">
        <v>4.3204083943992601E-5</v>
      </c>
    </row>
    <row r="1562" spans="3:4">
      <c r="C1562">
        <v>946.35</v>
      </c>
      <c r="D1562">
        <v>4.2780643128349953E-5</v>
      </c>
    </row>
    <row r="1563" spans="3:4">
      <c r="C1563">
        <v>946.7</v>
      </c>
      <c r="D1563">
        <v>4.236080015000163E-5</v>
      </c>
    </row>
    <row r="1564" spans="3:4">
      <c r="C1564">
        <v>947.05</v>
      </c>
      <c r="D1564">
        <v>4.194453093987402E-5</v>
      </c>
    </row>
    <row r="1565" spans="3:4">
      <c r="C1565">
        <v>947.4</v>
      </c>
      <c r="D1565">
        <v>4.1531811510937373E-5</v>
      </c>
    </row>
    <row r="1566" spans="3:4">
      <c r="C1566">
        <v>947.75</v>
      </c>
      <c r="D1566">
        <v>4.1122617959002922E-5</v>
      </c>
    </row>
    <row r="1567" spans="3:4">
      <c r="C1567">
        <v>948.1</v>
      </c>
      <c r="D1567">
        <v>4.0716926463501566E-5</v>
      </c>
    </row>
    <row r="1568" spans="3:4">
      <c r="C1568">
        <v>948.45</v>
      </c>
      <c r="D1568">
        <v>4.0314713288243609E-5</v>
      </c>
    </row>
    <row r="1569" spans="3:4">
      <c r="C1569">
        <v>948.8</v>
      </c>
      <c r="D1569">
        <v>3.9915954782161787E-5</v>
      </c>
    </row>
    <row r="1570" spans="3:4">
      <c r="C1570">
        <v>949.15</v>
      </c>
      <c r="D1570">
        <v>3.9520627380034792E-5</v>
      </c>
    </row>
    <row r="1571" spans="3:4">
      <c r="C1571">
        <v>949.5</v>
      </c>
      <c r="D1571">
        <v>3.9128707603193903E-5</v>
      </c>
    </row>
    <row r="1572" spans="3:4">
      <c r="C1572">
        <v>949.85</v>
      </c>
      <c r="D1572">
        <v>3.874017206021178E-5</v>
      </c>
    </row>
    <row r="1573" spans="3:4">
      <c r="C1573">
        <v>950.2</v>
      </c>
      <c r="D1573">
        <v>3.8354997447573198E-5</v>
      </c>
    </row>
    <row r="1574" spans="3:4">
      <c r="C1574">
        <v>950.55</v>
      </c>
      <c r="D1574">
        <v>3.7973160550329708E-5</v>
      </c>
    </row>
    <row r="1575" spans="3:4">
      <c r="C1575">
        <v>950.9</v>
      </c>
      <c r="D1575">
        <v>3.7594638242735829E-5</v>
      </c>
    </row>
    <row r="1576" spans="3:4">
      <c r="C1576">
        <v>951.25</v>
      </c>
      <c r="D1576">
        <v>3.7219407488868932E-5</v>
      </c>
    </row>
    <row r="1577" spans="3:4">
      <c r="C1577">
        <v>951.6</v>
      </c>
      <c r="D1577">
        <v>3.6847445343232101E-5</v>
      </c>
    </row>
    <row r="1578" spans="3:4">
      <c r="C1578">
        <v>951.95</v>
      </c>
      <c r="D1578">
        <v>3.6478728951339874E-5</v>
      </c>
    </row>
    <row r="1579" spans="3:4">
      <c r="C1579">
        <v>952.3</v>
      </c>
      <c r="D1579">
        <v>3.6113235550288575E-5</v>
      </c>
    </row>
    <row r="1580" spans="3:4">
      <c r="C1580">
        <v>952.65</v>
      </c>
      <c r="D1580">
        <v>3.5750942469308923E-5</v>
      </c>
    </row>
    <row r="1581" spans="3:4">
      <c r="C1581">
        <v>953</v>
      </c>
      <c r="D1581">
        <v>3.5391827130303323E-5</v>
      </c>
    </row>
    <row r="1582" spans="3:4">
      <c r="C1582">
        <v>953.35</v>
      </c>
      <c r="D1582">
        <v>3.5035867048366792E-5</v>
      </c>
    </row>
    <row r="1583" spans="3:4">
      <c r="C1583">
        <v>953.7</v>
      </c>
      <c r="D1583">
        <v>3.4683039832291585E-5</v>
      </c>
    </row>
    <row r="1584" spans="3:4">
      <c r="C1584">
        <v>954.05</v>
      </c>
      <c r="D1584">
        <v>3.4333323185057144E-5</v>
      </c>
    </row>
    <row r="1585" spans="3:4">
      <c r="C1585">
        <v>954.4</v>
      </c>
      <c r="D1585">
        <v>3.3986694904303401E-5</v>
      </c>
    </row>
    <row r="1586" spans="3:4">
      <c r="C1586">
        <v>954.75</v>
      </c>
      <c r="D1586">
        <v>3.3643132882789166E-5</v>
      </c>
    </row>
    <row r="1587" spans="3:4">
      <c r="C1587">
        <v>955.1</v>
      </c>
      <c r="D1587">
        <v>3.3302615108835233E-5</v>
      </c>
    </row>
    <row r="1588" spans="3:4">
      <c r="C1588">
        <v>955.45</v>
      </c>
      <c r="D1588">
        <v>3.2965119666751938E-5</v>
      </c>
    </row>
    <row r="1589" spans="3:4">
      <c r="C1589">
        <v>955.8</v>
      </c>
      <c r="D1589">
        <v>3.2630624737252739E-5</v>
      </c>
    </row>
    <row r="1590" spans="3:4">
      <c r="C1590">
        <v>956.15</v>
      </c>
      <c r="D1590">
        <v>3.2299108597852076E-5</v>
      </c>
    </row>
    <row r="1591" spans="3:4">
      <c r="C1591">
        <v>956.5</v>
      </c>
      <c r="D1591">
        <v>3.1970549623248979E-5</v>
      </c>
    </row>
    <row r="1592" spans="3:4">
      <c r="C1592">
        <v>956.85</v>
      </c>
      <c r="D1592">
        <v>3.1644926285696356E-5</v>
      </c>
    </row>
    <row r="1593" spans="3:4">
      <c r="C1593">
        <v>957.2</v>
      </c>
      <c r="D1593">
        <v>3.132221715535542E-5</v>
      </c>
    </row>
    <row r="1594" spans="3:4">
      <c r="C1594">
        <v>957.55</v>
      </c>
      <c r="D1594">
        <v>3.1002400900636932E-5</v>
      </c>
    </row>
    <row r="1595" spans="3:4">
      <c r="C1595">
        <v>957.9</v>
      </c>
      <c r="D1595">
        <v>3.0685456288527559E-5</v>
      </c>
    </row>
    <row r="1596" spans="3:4">
      <c r="C1596">
        <v>958.25</v>
      </c>
      <c r="D1596">
        <v>3.0371362184902808E-5</v>
      </c>
    </row>
    <row r="1597" spans="3:4">
      <c r="C1597">
        <v>958.6</v>
      </c>
      <c r="D1597">
        <v>3.0060097554826369E-5</v>
      </c>
    </row>
    <row r="1598" spans="3:4">
      <c r="C1598">
        <v>958.95</v>
      </c>
      <c r="D1598">
        <v>2.9751641462835381E-5</v>
      </c>
    </row>
    <row r="1599" spans="3:4">
      <c r="C1599">
        <v>959.3</v>
      </c>
      <c r="D1599">
        <v>2.944597307321341E-5</v>
      </c>
    </row>
    <row r="1600" spans="3:4">
      <c r="C1600">
        <v>959.65</v>
      </c>
      <c r="D1600">
        <v>2.9143071650249209E-5</v>
      </c>
    </row>
    <row r="1601" spans="3:4">
      <c r="C1601">
        <v>960</v>
      </c>
      <c r="D1601">
        <v>2.8842916558482888E-5</v>
      </c>
    </row>
    <row r="1602" spans="3:4">
      <c r="C1602">
        <v>960.35</v>
      </c>
      <c r="D1602">
        <v>2.8545487262939319E-5</v>
      </c>
    </row>
    <row r="1603" spans="3:4">
      <c r="C1603">
        <v>960.7</v>
      </c>
      <c r="D1603">
        <v>2.8250763329348225E-5</v>
      </c>
    </row>
    <row r="1604" spans="3:4">
      <c r="C1604">
        <v>961.05</v>
      </c>
      <c r="D1604">
        <v>2.7958724424352701E-5</v>
      </c>
    </row>
    <row r="1605" spans="3:4">
      <c r="C1605">
        <v>961.4</v>
      </c>
      <c r="D1605">
        <v>2.7669350315704378E-5</v>
      </c>
    </row>
    <row r="1606" spans="3:4">
      <c r="C1606">
        <v>961.75</v>
      </c>
      <c r="D1606">
        <v>2.7382620872446794E-5</v>
      </c>
    </row>
    <row r="1607" spans="3:4">
      <c r="C1607">
        <v>962.1</v>
      </c>
      <c r="D1607">
        <v>2.7098516065086623E-5</v>
      </c>
    </row>
    <row r="1608" spans="3:4">
      <c r="C1608">
        <v>962.45</v>
      </c>
      <c r="D1608">
        <v>2.6817015965752596E-5</v>
      </c>
    </row>
    <row r="1609" spans="3:4">
      <c r="C1609">
        <v>962.8</v>
      </c>
      <c r="D1609">
        <v>2.6538100748343386E-5</v>
      </c>
    </row>
    <row r="1610" spans="3:4">
      <c r="C1610">
        <v>963.15</v>
      </c>
      <c r="D1610">
        <v>2.6261750688663058E-5</v>
      </c>
    </row>
    <row r="1611" spans="3:4">
      <c r="C1611">
        <v>963.5</v>
      </c>
      <c r="D1611">
        <v>2.5987946164545486E-5</v>
      </c>
    </row>
    <row r="1612" spans="3:4">
      <c r="C1612">
        <v>963.85</v>
      </c>
      <c r="D1612">
        <v>2.5716667655967295E-5</v>
      </c>
    </row>
    <row r="1613" spans="3:4">
      <c r="C1613">
        <v>964.2</v>
      </c>
      <c r="D1613">
        <v>2.5447895745149301E-5</v>
      </c>
    </row>
    <row r="1614" spans="3:4">
      <c r="C1614">
        <v>964.55</v>
      </c>
      <c r="D1614">
        <v>2.5181611116647763E-5</v>
      </c>
    </row>
    <row r="1615" spans="3:4">
      <c r="C1615">
        <v>964.9</v>
      </c>
      <c r="D1615">
        <v>2.4917794557433827E-5</v>
      </c>
    </row>
    <row r="1616" spans="3:4">
      <c r="C1616">
        <v>965.25</v>
      </c>
      <c r="D1616">
        <v>2.465642695696266E-5</v>
      </c>
    </row>
    <row r="1617" spans="3:4">
      <c r="C1617">
        <v>965.6</v>
      </c>
      <c r="D1617">
        <v>2.4397489307232075E-5</v>
      </c>
    </row>
    <row r="1618" spans="3:4">
      <c r="C1618">
        <v>965.95</v>
      </c>
      <c r="D1618">
        <v>2.414096270283017E-5</v>
      </c>
    </row>
    <row r="1619" spans="3:4">
      <c r="C1619">
        <v>966.3</v>
      </c>
      <c r="D1619">
        <v>2.3886828340973573E-5</v>
      </c>
    </row>
    <row r="1620" spans="3:4">
      <c r="C1620">
        <v>966.65</v>
      </c>
      <c r="D1620">
        <v>2.3635067521534716E-5</v>
      </c>
    </row>
    <row r="1621" spans="3:4">
      <c r="C1621">
        <v>967</v>
      </c>
      <c r="D1621">
        <v>2.3385661647059401E-5</v>
      </c>
    </row>
    <row r="1622" spans="3:4">
      <c r="C1622">
        <v>967.35</v>
      </c>
      <c r="D1622">
        <v>2.3138592222774673E-5</v>
      </c>
    </row>
    <row r="1623" spans="3:4">
      <c r="C1623">
        <v>967.7</v>
      </c>
      <c r="D1623">
        <v>2.2893840856586426E-5</v>
      </c>
    </row>
    <row r="1624" spans="3:4">
      <c r="C1624">
        <v>968.05</v>
      </c>
      <c r="D1624">
        <v>2.2651389259068305E-5</v>
      </c>
    </row>
    <row r="1625" spans="3:4">
      <c r="C1625">
        <v>968.4</v>
      </c>
      <c r="D1625">
        <v>2.241121924344028E-5</v>
      </c>
    </row>
    <row r="1626" spans="3:4">
      <c r="C1626">
        <v>968.75</v>
      </c>
      <c r="D1626">
        <v>2.2173312725538501E-5</v>
      </c>
    </row>
    <row r="1627" spans="3:4">
      <c r="C1627">
        <v>969.1</v>
      </c>
      <c r="D1627">
        <v>2.1926885363112275E-5</v>
      </c>
    </row>
    <row r="1628" spans="3:4">
      <c r="C1628">
        <v>969.45</v>
      </c>
      <c r="D1628">
        <v>2.1693692395980009E-5</v>
      </c>
    </row>
    <row r="1629" spans="3:4">
      <c r="C1629">
        <v>969.8</v>
      </c>
      <c r="D1629">
        <v>2.1462704221609645E-5</v>
      </c>
    </row>
    <row r="1630" spans="3:4">
      <c r="C1630">
        <v>970.15</v>
      </c>
      <c r="D1630">
        <v>2.1233903265549588E-5</v>
      </c>
    </row>
    <row r="1631" spans="3:4">
      <c r="C1631">
        <v>970.5</v>
      </c>
      <c r="D1631">
        <v>2.1007272053876616E-5</v>
      </c>
    </row>
    <row r="1632" spans="3:4">
      <c r="C1632">
        <v>970.85</v>
      </c>
      <c r="D1632">
        <v>2.0782793213141843E-5</v>
      </c>
    </row>
    <row r="1633" spans="3:4">
      <c r="C1633">
        <v>971.2</v>
      </c>
      <c r="D1633">
        <v>2.0560449470307513E-5</v>
      </c>
    </row>
    <row r="1634" spans="3:4">
      <c r="C1634">
        <v>971.55</v>
      </c>
      <c r="D1634">
        <v>2.0340223652676001E-5</v>
      </c>
    </row>
    <row r="1635" spans="3:4">
      <c r="C1635">
        <v>971.9</v>
      </c>
      <c r="D1635">
        <v>2.0122098687809584E-5</v>
      </c>
    </row>
    <row r="1636" spans="3:4">
      <c r="C1636">
        <v>972.25</v>
      </c>
      <c r="D1636">
        <v>1.9906057603442329E-5</v>
      </c>
    </row>
    <row r="1637" spans="3:4">
      <c r="C1637">
        <v>972.6</v>
      </c>
      <c r="D1637">
        <v>1.9692083527383717E-5</v>
      </c>
    </row>
    <row r="1638" spans="3:4">
      <c r="C1638">
        <v>972.95</v>
      </c>
      <c r="D1638">
        <v>1.9480159687413937E-5</v>
      </c>
    </row>
    <row r="1639" spans="3:4">
      <c r="C1639">
        <v>973.3</v>
      </c>
      <c r="D1639">
        <v>1.927026941117195E-5</v>
      </c>
    </row>
    <row r="1640" spans="3:4">
      <c r="C1640">
        <v>973.65</v>
      </c>
      <c r="D1640">
        <v>1.9062396126035092E-5</v>
      </c>
    </row>
    <row r="1641" spans="3:4">
      <c r="C1641">
        <v>974</v>
      </c>
      <c r="D1641">
        <v>1.8856523358991314E-5</v>
      </c>
    </row>
    <row r="1642" spans="3:4">
      <c r="C1642">
        <v>974.35</v>
      </c>
      <c r="D1642">
        <v>1.8652634736504033E-5</v>
      </c>
    </row>
    <row r="1643" spans="3:4">
      <c r="C1643">
        <v>974.7</v>
      </c>
      <c r="D1643">
        <v>1.8450713984369126E-5</v>
      </c>
    </row>
    <row r="1644" spans="3:4">
      <c r="C1644">
        <v>975.05</v>
      </c>
      <c r="D1644">
        <v>1.8250744927565436E-5</v>
      </c>
    </row>
    <row r="1645" spans="3:4">
      <c r="C1645">
        <v>975.4</v>
      </c>
      <c r="D1645">
        <v>1.8052711490097438E-5</v>
      </c>
    </row>
    <row r="1646" spans="3:4">
      <c r="C1646">
        <v>975.75</v>
      </c>
      <c r="D1646">
        <v>1.7856597694831223E-5</v>
      </c>
    </row>
    <row r="1647" spans="3:4">
      <c r="C1647">
        <v>976.1</v>
      </c>
      <c r="D1647">
        <v>1.7662387663323661E-5</v>
      </c>
    </row>
    <row r="1648" spans="3:4">
      <c r="C1648">
        <v>976.45</v>
      </c>
      <c r="D1648">
        <v>1.7470065615644439E-5</v>
      </c>
    </row>
    <row r="1649" spans="3:4">
      <c r="C1649">
        <v>976.8</v>
      </c>
      <c r="D1649">
        <v>1.7279615870192143E-5</v>
      </c>
    </row>
    <row r="1650" spans="3:4">
      <c r="C1650">
        <v>977.15</v>
      </c>
      <c r="D1650">
        <v>1.7091022843503151E-5</v>
      </c>
    </row>
    <row r="1651" spans="3:4">
      <c r="C1651">
        <v>977.5</v>
      </c>
      <c r="D1651">
        <v>1.6904271050054559E-5</v>
      </c>
    </row>
    <row r="1652" spans="3:4">
      <c r="C1652">
        <v>977.85</v>
      </c>
      <c r="D1652">
        <v>1.6719345102060722E-5</v>
      </c>
    </row>
    <row r="1653" spans="3:4">
      <c r="C1653">
        <v>978.2</v>
      </c>
      <c r="D1653">
        <v>1.6536229709263433E-5</v>
      </c>
    </row>
    <row r="1654" spans="3:4">
      <c r="C1654">
        <v>978.55</v>
      </c>
      <c r="D1654">
        <v>1.6354909678716675E-5</v>
      </c>
    </row>
    <row r="1655" spans="3:4">
      <c r="C1655">
        <v>978.9</v>
      </c>
      <c r="D1655">
        <v>1.61753699145648E-5</v>
      </c>
    </row>
    <row r="1656" spans="3:4">
      <c r="C1656">
        <v>979.25</v>
      </c>
      <c r="D1656">
        <v>1.5997595417815326E-5</v>
      </c>
    </row>
    <row r="1657" spans="3:4">
      <c r="C1657">
        <v>979.6</v>
      </c>
      <c r="D1657">
        <v>1.5821571286105936E-5</v>
      </c>
    </row>
    <row r="1658" spans="3:4">
      <c r="C1658">
        <v>979.95</v>
      </c>
      <c r="D1658">
        <v>1.5647282713465751E-5</v>
      </c>
    </row>
    <row r="1659" spans="3:4">
      <c r="C1659">
        <v>980.3</v>
      </c>
      <c r="D1659">
        <v>1.5474714990071633E-5</v>
      </c>
    </row>
    <row r="1660" spans="3:4">
      <c r="C1660">
        <v>980.65</v>
      </c>
      <c r="D1660">
        <v>1.5303853501998625E-5</v>
      </c>
    </row>
    <row r="1661" spans="3:4">
      <c r="C1661">
        <v>981</v>
      </c>
      <c r="D1661">
        <v>1.5134683730965465E-5</v>
      </c>
    </row>
    <row r="1662" spans="3:4">
      <c r="C1662">
        <v>981.35</v>
      </c>
      <c r="D1662">
        <v>1.4967191254074956E-5</v>
      </c>
    </row>
    <row r="1663" spans="3:4">
      <c r="C1663">
        <v>981.7</v>
      </c>
      <c r="D1663">
        <v>1.4801361743549071E-5</v>
      </c>
    </row>
    <row r="1664" spans="3:4">
      <c r="C1664">
        <v>982.05</v>
      </c>
      <c r="D1664">
        <v>1.4637180966459725E-5</v>
      </c>
    </row>
    <row r="1665" spans="3:4">
      <c r="C1665">
        <v>982.4</v>
      </c>
      <c r="D1665">
        <v>1.4474634784454189E-5</v>
      </c>
    </row>
    <row r="1666" spans="3:4">
      <c r="C1666">
        <v>982.75</v>
      </c>
      <c r="D1666">
        <v>1.4313709153476081E-5</v>
      </c>
    </row>
    <row r="1667" spans="3:4">
      <c r="C1667">
        <v>983.1</v>
      </c>
      <c r="D1667">
        <v>1.4154390123481856E-5</v>
      </c>
    </row>
    <row r="1668" spans="3:4">
      <c r="C1668">
        <v>983.45</v>
      </c>
      <c r="D1668">
        <v>1.3996663838152454E-5</v>
      </c>
    </row>
    <row r="1669" spans="3:4">
      <c r="C1669">
        <v>983.8</v>
      </c>
      <c r="D1669">
        <v>1.3840516534601166E-5</v>
      </c>
    </row>
    <row r="1670" spans="3:4">
      <c r="C1670">
        <v>984.15</v>
      </c>
      <c r="D1670">
        <v>1.3685934543076701E-5</v>
      </c>
    </row>
    <row r="1671" spans="3:4">
      <c r="C1671">
        <v>984.5</v>
      </c>
      <c r="D1671">
        <v>1.3532904286662329E-5</v>
      </c>
    </row>
    <row r="1672" spans="3:4">
      <c r="C1672">
        <v>984.85</v>
      </c>
      <c r="D1672">
        <v>1.3381412280970961E-5</v>
      </c>
    </row>
    <row r="1673" spans="3:4">
      <c r="C1673">
        <v>985.2</v>
      </c>
      <c r="D1673">
        <v>1.3231445133836025E-5</v>
      </c>
    </row>
    <row r="1674" spans="3:4">
      <c r="C1674">
        <v>985.55</v>
      </c>
      <c r="D1674">
        <v>1.3082989544998918E-5</v>
      </c>
    </row>
    <row r="1675" spans="3:4">
      <c r="C1675">
        <v>985.9</v>
      </c>
      <c r="D1675">
        <v>1.2936032305792255E-5</v>
      </c>
    </row>
    <row r="1676" spans="3:4">
      <c r="C1676">
        <v>986.25</v>
      </c>
      <c r="D1676">
        <v>1.2790560298819624E-5</v>
      </c>
    </row>
    <row r="1677" spans="3:4">
      <c r="C1677">
        <v>986.6</v>
      </c>
      <c r="D1677">
        <v>1.2646560497631761E-5</v>
      </c>
    </row>
    <row r="1678" spans="3:4">
      <c r="C1678">
        <v>986.95</v>
      </c>
      <c r="D1678">
        <v>1.2504019966399066E-5</v>
      </c>
    </row>
    <row r="1679" spans="3:4">
      <c r="C1679">
        <v>987.3</v>
      </c>
      <c r="D1679">
        <v>1.2362925859581056E-5</v>
      </c>
    </row>
    <row r="1680" spans="3:4">
      <c r="C1680">
        <v>987.65</v>
      </c>
      <c r="D1680">
        <v>1.2223265421592167E-5</v>
      </c>
    </row>
    <row r="1681" spans="3:4">
      <c r="C1681">
        <v>988</v>
      </c>
      <c r="D1681">
        <v>1.208502598646449E-5</v>
      </c>
    </row>
    <row r="1682" spans="3:4">
      <c r="C1682">
        <v>988.35</v>
      </c>
      <c r="D1682">
        <v>1.1948194977507402E-5</v>
      </c>
    </row>
    <row r="1683" spans="3:4">
      <c r="C1683">
        <v>988.7</v>
      </c>
      <c r="D1683">
        <v>1.1812759906963941E-5</v>
      </c>
    </row>
    <row r="1684" spans="3:4">
      <c r="C1684">
        <v>989.05</v>
      </c>
      <c r="D1684">
        <v>1.1678708375664632E-5</v>
      </c>
    </row>
    <row r="1685" spans="3:4">
      <c r="C1685">
        <v>989.4</v>
      </c>
      <c r="D1685">
        <v>1.154602807267804E-5</v>
      </c>
    </row>
    <row r="1686" spans="3:4">
      <c r="C1686">
        <v>989.75</v>
      </c>
      <c r="D1686">
        <v>1.1414706774958715E-5</v>
      </c>
    </row>
    <row r="1687" spans="3:4">
      <c r="C1687">
        <v>990.1</v>
      </c>
      <c r="D1687">
        <v>1.1284732346992496E-5</v>
      </c>
    </row>
    <row r="1688" spans="3:4">
      <c r="C1688">
        <v>990.45</v>
      </c>
      <c r="D1688">
        <v>1.1156092740438924E-5</v>
      </c>
    </row>
    <row r="1689" spans="3:4">
      <c r="C1689">
        <v>990.8</v>
      </c>
      <c r="D1689">
        <v>1.1028775993771546E-5</v>
      </c>
    </row>
    <row r="1690" spans="3:4">
      <c r="C1690">
        <v>991.15</v>
      </c>
      <c r="D1690">
        <v>1.0902770231915388E-5</v>
      </c>
    </row>
    <row r="1691" spans="3:4">
      <c r="C1691">
        <v>991.5</v>
      </c>
      <c r="D1691">
        <v>1.0778063665882205E-5</v>
      </c>
    </row>
    <row r="1692" spans="3:4">
      <c r="C1692">
        <v>991.85</v>
      </c>
      <c r="D1692">
        <v>1.065464459240349E-5</v>
      </c>
    </row>
    <row r="1693" spans="3:4">
      <c r="C1693">
        <v>992.2</v>
      </c>
      <c r="D1693">
        <v>1.0532501393560968E-5</v>
      </c>
    </row>
    <row r="1694" spans="3:4">
      <c r="C1694">
        <v>992.55</v>
      </c>
      <c r="D1694">
        <v>1.041162253641547E-5</v>
      </c>
    </row>
    <row r="1695" spans="3:4">
      <c r="C1695">
        <v>992.9</v>
      </c>
      <c r="D1695">
        <v>1.0291996572633234E-5</v>
      </c>
    </row>
    <row r="1696" spans="3:4">
      <c r="C1696">
        <v>993.25</v>
      </c>
      <c r="D1696">
        <v>1.0173612138110487E-5</v>
      </c>
    </row>
    <row r="1697" spans="3:4">
      <c r="C1697">
        <v>993.6</v>
      </c>
      <c r="D1697">
        <v>1.0056457952596036E-5</v>
      </c>
    </row>
    <row r="1698" spans="3:4">
      <c r="C1698">
        <v>993.95</v>
      </c>
      <c r="D1698">
        <v>9.940522819311879E-6</v>
      </c>
    </row>
    <row r="1699" spans="3:4">
      <c r="C1699">
        <v>994.3</v>
      </c>
      <c r="D1699">
        <v>9.8257956245724048E-6</v>
      </c>
    </row>
    <row r="1700" spans="3:4">
      <c r="C1700">
        <v>994.65</v>
      </c>
      <c r="D1700">
        <v>9.712265337401498E-6</v>
      </c>
    </row>
    <row r="1701" spans="3:4">
      <c r="C1701">
        <v>995</v>
      </c>
      <c r="D1701">
        <v>9.5999210091482033E-6</v>
      </c>
    </row>
    <row r="1702" spans="3:4">
      <c r="C1702">
        <v>995.35</v>
      </c>
      <c r="D1702">
        <v>9.4887517731008274E-6</v>
      </c>
    </row>
    <row r="1703" spans="3:4">
      <c r="C1703">
        <v>995.7</v>
      </c>
      <c r="D1703">
        <v>9.3787468440993737E-6</v>
      </c>
    </row>
    <row r="1704" spans="3:4">
      <c r="C1704">
        <v>996.05</v>
      </c>
      <c r="D1704">
        <v>9.2698955181468662E-6</v>
      </c>
    </row>
    <row r="1705" spans="3:4">
      <c r="C1705">
        <v>996.4</v>
      </c>
      <c r="D1705">
        <v>9.1621871720190114E-6</v>
      </c>
    </row>
    <row r="1706" spans="3:4">
      <c r="C1706">
        <v>996.75</v>
      </c>
      <c r="D1706">
        <v>9.0556112628726724E-6</v>
      </c>
    </row>
    <row r="1707" spans="3:4">
      <c r="C1707">
        <v>997.1</v>
      </c>
      <c r="D1707">
        <v>8.9501573278531758E-6</v>
      </c>
    </row>
    <row r="1708" spans="3:4">
      <c r="C1708">
        <v>997.45</v>
      </c>
      <c r="D1708">
        <v>8.8458149837001946E-6</v>
      </c>
    </row>
    <row r="1709" spans="3:4">
      <c r="C1709">
        <v>997.8</v>
      </c>
      <c r="D1709">
        <v>8.7425739263529591E-6</v>
      </c>
    </row>
    <row r="1710" spans="3:4">
      <c r="C1710">
        <v>998.15</v>
      </c>
      <c r="D1710">
        <v>8.6404239305539897E-6</v>
      </c>
    </row>
    <row r="1711" spans="3:4">
      <c r="C1711">
        <v>998.5</v>
      </c>
      <c r="D1711">
        <v>8.539354849452064E-6</v>
      </c>
    </row>
    <row r="1712" spans="3:4">
      <c r="C1712">
        <v>998.85</v>
      </c>
      <c r="D1712">
        <v>8.4393566142042345E-6</v>
      </c>
    </row>
    <row r="1713" spans="3:4">
      <c r="C1713">
        <v>999.2</v>
      </c>
      <c r="D1713">
        <v>8.3404192335768239E-6</v>
      </c>
    </row>
    <row r="1714" spans="3:4">
      <c r="C1714">
        <v>999.55</v>
      </c>
      <c r="D1714">
        <v>8.242532793545934E-6</v>
      </c>
    </row>
    <row r="1715" spans="3:4">
      <c r="C1715">
        <v>999.9</v>
      </c>
      <c r="D1715">
        <v>8.1456874568968597E-6</v>
      </c>
    </row>
    <row r="1716" spans="3:4">
      <c r="C1716">
        <v>1000.25</v>
      </c>
      <c r="D1716">
        <v>8.0498734628229784E-6</v>
      </c>
    </row>
    <row r="1717" spans="3:4">
      <c r="C1717">
        <v>1000.6</v>
      </c>
      <c r="D1717">
        <v>7.9550811265240006E-6</v>
      </c>
    </row>
    <row r="1718" spans="3:4">
      <c r="C1718">
        <v>1000.95</v>
      </c>
      <c r="D1718">
        <v>7.8613008388034568E-6</v>
      </c>
    </row>
    <row r="1719" spans="3:4">
      <c r="C1719">
        <v>1001.3</v>
      </c>
      <c r="D1719">
        <v>7.7685230656659868E-6</v>
      </c>
    </row>
    <row r="1720" spans="3:4">
      <c r="C1720">
        <v>1001.65</v>
      </c>
      <c r="D1720">
        <v>7.6767383479137935E-6</v>
      </c>
    </row>
    <row r="1721" spans="3:4">
      <c r="C1721">
        <v>1002</v>
      </c>
      <c r="D1721">
        <v>7.5859373007428638E-6</v>
      </c>
    </row>
    <row r="1722" spans="3:4">
      <c r="C1722">
        <v>1002.35</v>
      </c>
      <c r="D1722">
        <v>7.4961106133387763E-6</v>
      </c>
    </row>
    <row r="1723" spans="3:4">
      <c r="C1723">
        <v>1002.7</v>
      </c>
      <c r="D1723">
        <v>7.4072490484720634E-6</v>
      </c>
    </row>
    <row r="1724" spans="3:4">
      <c r="C1724">
        <v>1003.05</v>
      </c>
      <c r="D1724">
        <v>7.3193434420935237E-6</v>
      </c>
    </row>
    <row r="1725" spans="3:4">
      <c r="C1725">
        <v>1003.4</v>
      </c>
      <c r="D1725">
        <v>7.2323847029291081E-6</v>
      </c>
    </row>
    <row r="1726" spans="3:4">
      <c r="C1726">
        <v>1003.75</v>
      </c>
      <c r="D1726">
        <v>7.1463638120746392E-6</v>
      </c>
    </row>
    <row r="1727" spans="3:4">
      <c r="C1727">
        <v>1004.1</v>
      </c>
      <c r="D1727">
        <v>7.0612718225905159E-6</v>
      </c>
    </row>
    <row r="1728" spans="3:4">
      <c r="C1728">
        <v>1004.45</v>
      </c>
      <c r="D1728">
        <v>6.9770998590960968E-6</v>
      </c>
    </row>
    <row r="1729" spans="3:4">
      <c r="C1729">
        <v>1004.8</v>
      </c>
      <c r="D1729">
        <v>6.8938391173643524E-6</v>
      </c>
    </row>
    <row r="1730" spans="3:4">
      <c r="C1730">
        <v>1005.15</v>
      </c>
      <c r="D1730">
        <v>6.8114808639162403E-6</v>
      </c>
    </row>
    <row r="1731" spans="3:4">
      <c r="C1731">
        <v>1005.5</v>
      </c>
      <c r="D1731">
        <v>6.73001643561523E-6</v>
      </c>
    </row>
    <row r="1732" spans="3:4">
      <c r="C1732">
        <v>1005.85</v>
      </c>
      <c r="D1732">
        <v>6.649437239261947E-6</v>
      </c>
    </row>
    <row r="1733" spans="3:4">
      <c r="C1733">
        <v>1006.2</v>
      </c>
      <c r="D1733">
        <v>6.5697347511887777E-6</v>
      </c>
    </row>
    <row r="1734" spans="3:4">
      <c r="C1734">
        <v>1006.55</v>
      </c>
      <c r="D1734">
        <v>6.4909005168549313E-6</v>
      </c>
    </row>
    <row r="1735" spans="3:4">
      <c r="C1735">
        <v>1006.9</v>
      </c>
      <c r="D1735">
        <v>6.4129261504414154E-6</v>
      </c>
    </row>
    <row r="1736" spans="3:4">
      <c r="C1736">
        <v>1007.25</v>
      </c>
      <c r="D1736">
        <v>6.335803334446427E-6</v>
      </c>
    </row>
    <row r="1737" spans="3:4">
      <c r="C1737">
        <v>1007.6</v>
      </c>
      <c r="D1737">
        <v>6.2595238192809922E-6</v>
      </c>
    </row>
    <row r="1738" spans="3:4">
      <c r="C1738">
        <v>1007.95</v>
      </c>
      <c r="D1738">
        <v>6.1840794228648375E-6</v>
      </c>
    </row>
    <row r="1739" spans="3:4">
      <c r="C1739">
        <v>1008.3</v>
      </c>
      <c r="D1739">
        <v>6.109462030222847E-6</v>
      </c>
    </row>
    <row r="1740" spans="3:4">
      <c r="C1740">
        <v>1008.65</v>
      </c>
      <c r="D1740">
        <v>6.0356635930816845E-6</v>
      </c>
    </row>
    <row r="1741" spans="3:4">
      <c r="C1741">
        <v>1009</v>
      </c>
      <c r="D1741">
        <v>5.9626761294669699E-6</v>
      </c>
    </row>
    <row r="1742" spans="3:4">
      <c r="C1742">
        <v>1009.35</v>
      </c>
      <c r="D1742">
        <v>5.8904917233009384E-6</v>
      </c>
    </row>
    <row r="1743" spans="3:4">
      <c r="C1743">
        <v>1009.7</v>
      </c>
      <c r="D1743">
        <v>5.8191025240004499E-6</v>
      </c>
    </row>
    <row r="1744" spans="3:4">
      <c r="C1744">
        <v>1010.05</v>
      </c>
      <c r="D1744">
        <v>5.7485007460758248E-6</v>
      </c>
    </row>
    <row r="1745" spans="3:4">
      <c r="C1745">
        <v>1010.4</v>
      </c>
      <c r="D1745">
        <v>5.6786786687299964E-6</v>
      </c>
    </row>
    <row r="1746" spans="3:4">
      <c r="C1746">
        <v>1010.75</v>
      </c>
      <c r="D1746">
        <v>5.6096286354583662E-6</v>
      </c>
    </row>
    <row r="1747" spans="3:4">
      <c r="C1747">
        <v>1011.1</v>
      </c>
      <c r="D1747">
        <v>5.5413430536493219E-6</v>
      </c>
    </row>
    <row r="1748" spans="3:4">
      <c r="C1748">
        <v>1011.45</v>
      </c>
      <c r="D1748">
        <v>5.4738143941853091E-6</v>
      </c>
    </row>
    <row r="1749" spans="3:4">
      <c r="C1749">
        <v>1011.8</v>
      </c>
      <c r="D1749">
        <v>5.4070351910448355E-6</v>
      </c>
    </row>
    <row r="1750" spans="3:4">
      <c r="C1750">
        <v>1012.15</v>
      </c>
      <c r="D1750">
        <v>5.3409980409049555E-6</v>
      </c>
    </row>
    <row r="1751" spans="3:4">
      <c r="C1751">
        <v>1012.5</v>
      </c>
      <c r="D1751">
        <v>5.2649838854540074E-6</v>
      </c>
    </row>
    <row r="1752" spans="3:4">
      <c r="C1752">
        <v>1012.85</v>
      </c>
      <c r="D1752">
        <v>5.2006366709714579E-6</v>
      </c>
    </row>
    <row r="1753" spans="3:4">
      <c r="C1753">
        <v>1013.2</v>
      </c>
      <c r="D1753">
        <v>5.1370051000020282E-6</v>
      </c>
    </row>
    <row r="1754" spans="3:4">
      <c r="C1754">
        <v>1013.55</v>
      </c>
      <c r="D1754">
        <v>5.0740821016747223E-6</v>
      </c>
    </row>
    <row r="1755" spans="3:4">
      <c r="C1755">
        <v>1013.9</v>
      </c>
      <c r="D1755">
        <v>5.0118606643714458E-6</v>
      </c>
    </row>
    <row r="1756" spans="3:4">
      <c r="C1756">
        <v>1014.25</v>
      </c>
      <c r="D1756">
        <v>4.9503338353571191E-6</v>
      </c>
    </row>
    <row r="1757" spans="3:4">
      <c r="C1757">
        <v>1014.6</v>
      </c>
      <c r="D1757">
        <v>4.8787814642206524E-6</v>
      </c>
    </row>
    <row r="1758" spans="3:4">
      <c r="C1758">
        <v>1014.95</v>
      </c>
      <c r="D1758">
        <v>4.8081692758556299E-6</v>
      </c>
    </row>
    <row r="1759" spans="3:4">
      <c r="C1759">
        <v>1015.3</v>
      </c>
      <c r="D1759">
        <v>4.7491344563945806E-6</v>
      </c>
    </row>
    <row r="1760" spans="3:4">
      <c r="C1760">
        <v>1015.65</v>
      </c>
      <c r="D1760">
        <v>4.6907580137107336E-6</v>
      </c>
    </row>
    <row r="1761" spans="3:4">
      <c r="C1761">
        <v>1016</v>
      </c>
      <c r="D1761">
        <v>4.6330334522621331E-6</v>
      </c>
    </row>
    <row r="1762" spans="3:4">
      <c r="C1762">
        <v>1016.35</v>
      </c>
      <c r="D1762">
        <v>4.5759543302982065E-6</v>
      </c>
    </row>
    <row r="1763" spans="3:4">
      <c r="C1763">
        <v>1016.7</v>
      </c>
      <c r="D1763">
        <v>4.5195142595389212E-6</v>
      </c>
    </row>
    <row r="1764" spans="3:4">
      <c r="C1764">
        <v>1017.05</v>
      </c>
      <c r="D1764">
        <v>4.4637069048543909E-6</v>
      </c>
    </row>
    <row r="1765" spans="3:4">
      <c r="C1765">
        <v>1017.4</v>
      </c>
      <c r="D1765">
        <v>4.4085259839445655E-6</v>
      </c>
    </row>
    <row r="1766" spans="3:4">
      <c r="C1766">
        <v>1017.75</v>
      </c>
      <c r="D1766">
        <v>4.3539652670193323E-6</v>
      </c>
    </row>
    <row r="1767" spans="3:4">
      <c r="C1767">
        <v>1018.1</v>
      </c>
      <c r="D1767">
        <v>4.300018576478948E-6</v>
      </c>
    </row>
    <row r="1768" spans="3:4">
      <c r="C1768">
        <v>1018.45</v>
      </c>
      <c r="D1768">
        <v>4.2466797865947608E-6</v>
      </c>
    </row>
    <row r="1769" spans="3:4">
      <c r="C1769">
        <v>1018.8</v>
      </c>
      <c r="D1769">
        <v>4.1939428231904839E-6</v>
      </c>
    </row>
    <row r="1770" spans="3:4">
      <c r="C1770">
        <v>1019.15</v>
      </c>
      <c r="D1770">
        <v>4.1418016633237297E-6</v>
      </c>
    </row>
    <row r="1771" spans="3:4">
      <c r="C1771">
        <v>1019.5</v>
      </c>
      <c r="D1771">
        <v>4.0902503349680673E-6</v>
      </c>
    </row>
    <row r="1772" spans="3:4">
      <c r="C1772">
        <v>1019.85</v>
      </c>
      <c r="D1772">
        <v>4.0392829166955545E-6</v>
      </c>
    </row>
    <row r="1773" spans="3:4">
      <c r="C1773">
        <v>1020.2</v>
      </c>
      <c r="D1773">
        <v>3.9888935373596966E-6</v>
      </c>
    </row>
    <row r="1774" spans="3:4">
      <c r="C1774">
        <v>1020.55</v>
      </c>
      <c r="D1774">
        <v>3.939076375779059E-6</v>
      </c>
    </row>
    <row r="1775" spans="3:4">
      <c r="C1775">
        <v>1020.9</v>
      </c>
      <c r="D1775">
        <v>3.8898256604213065E-6</v>
      </c>
    </row>
    <row r="1776" spans="3:4">
      <c r="C1776">
        <v>1021.25</v>
      </c>
      <c r="D1776">
        <v>3.8411356690878509E-6</v>
      </c>
    </row>
    <row r="1777" spans="3:4">
      <c r="C1777">
        <v>1021.6</v>
      </c>
      <c r="D1777">
        <v>3.7930007285991306E-6</v>
      </c>
    </row>
    <row r="1778" spans="3:4">
      <c r="C1778">
        <v>1021.95</v>
      </c>
      <c r="D1778">
        <v>3.7454152144803872E-6</v>
      </c>
    </row>
    <row r="1779" spans="3:4">
      <c r="C1779">
        <v>1022.3</v>
      </c>
      <c r="D1779">
        <v>3.6983735506482788E-6</v>
      </c>
    </row>
    <row r="1780" spans="3:4">
      <c r="C1780">
        <v>1022.65</v>
      </c>
      <c r="D1780">
        <v>3.6518702090979564E-6</v>
      </c>
    </row>
    <row r="1781" spans="3:4">
      <c r="C1781">
        <v>1023</v>
      </c>
      <c r="D1781">
        <v>3.6058997095909323E-6</v>
      </c>
    </row>
    <row r="1782" spans="3:4">
      <c r="C1782">
        <v>1023.35</v>
      </c>
      <c r="D1782">
        <v>3.5604566193436331E-6</v>
      </c>
    </row>
    <row r="1783" spans="3:4">
      <c r="C1783">
        <v>1023.7</v>
      </c>
      <c r="D1783">
        <v>3.515535552716602E-6</v>
      </c>
    </row>
    <row r="1784" spans="3:4">
      <c r="C1784">
        <v>1024.05</v>
      </c>
      <c r="D1784">
        <v>3.4711311709045959E-6</v>
      </c>
    </row>
    <row r="1785" spans="3:4">
      <c r="C1785">
        <v>1024.4000000000001</v>
      </c>
      <c r="D1785">
        <v>3.427238181627307E-6</v>
      </c>
    </row>
    <row r="1786" spans="3:4">
      <c r="C1786">
        <v>1024.75</v>
      </c>
      <c r="D1786">
        <v>3.3838513388208628E-6</v>
      </c>
    </row>
    <row r="1787" spans="3:4">
      <c r="C1787">
        <v>1025.0999999999999</v>
      </c>
      <c r="D1787">
        <v>3.3409654423303205E-6</v>
      </c>
    </row>
    <row r="1788" spans="3:4">
      <c r="C1788">
        <v>1025.45</v>
      </c>
      <c r="D1788">
        <v>3.2985753376026354E-6</v>
      </c>
    </row>
    <row r="1789" spans="3:4">
      <c r="C1789">
        <v>1025.8</v>
      </c>
      <c r="D1789">
        <v>3.2566759153808862E-6</v>
      </c>
    </row>
    <row r="1790" spans="3:4">
      <c r="C1790">
        <v>1026.1500000000001</v>
      </c>
      <c r="D1790">
        <v>3.2152621113989185E-6</v>
      </c>
    </row>
    <row r="1791" spans="3:4">
      <c r="C1791">
        <v>1026.5</v>
      </c>
      <c r="D1791">
        <v>3.1743289060771828E-6</v>
      </c>
    </row>
    <row r="1792" spans="3:4">
      <c r="C1792">
        <v>1026.8499999999999</v>
      </c>
      <c r="D1792">
        <v>3.1338713242194191E-6</v>
      </c>
    </row>
    <row r="1793" spans="3:4">
      <c r="C1793">
        <v>1027.2</v>
      </c>
      <c r="D1793">
        <v>3.0938844347099726E-6</v>
      </c>
    </row>
    <row r="1794" spans="3:4">
      <c r="C1794">
        <v>1027.55</v>
      </c>
      <c r="D1794">
        <v>3.0543633502124627E-6</v>
      </c>
    </row>
    <row r="1795" spans="3:4">
      <c r="C1795">
        <v>1027.9000000000001</v>
      </c>
      <c r="D1795">
        <v>3.0153032268689612E-6</v>
      </c>
    </row>
    <row r="1796" spans="3:4">
      <c r="C1796">
        <v>1028.25</v>
      </c>
      <c r="D1796">
        <v>2.97669926400038E-6</v>
      </c>
    </row>
    <row r="1797" spans="3:4">
      <c r="C1797">
        <v>1028.5999999999999</v>
      </c>
      <c r="D1797">
        <v>2.9385467038078484E-6</v>
      </c>
    </row>
    <row r="1798" spans="3:4">
      <c r="C1798">
        <v>1028.95</v>
      </c>
      <c r="D1798">
        <v>2.9008408310747886E-6</v>
      </c>
    </row>
    <row r="1799" spans="3:4">
      <c r="C1799">
        <v>1029.3</v>
      </c>
      <c r="D1799">
        <v>2.8635769728703682E-6</v>
      </c>
    </row>
    <row r="1800" spans="3:4">
      <c r="C1800">
        <v>1029.6500000000001</v>
      </c>
      <c r="D1800">
        <v>2.8159483152630152E-6</v>
      </c>
    </row>
    <row r="1801" spans="3:4">
      <c r="C1801">
        <v>1030</v>
      </c>
      <c r="D1801">
        <v>2.7797799259035237E-6</v>
      </c>
    </row>
    <row r="1802" spans="3:4">
      <c r="C1802">
        <v>1030.3499999999999</v>
      </c>
      <c r="D1802">
        <v>2.744035349465911E-6</v>
      </c>
    </row>
    <row r="1803" spans="3:4">
      <c r="C1803">
        <v>1030.7</v>
      </c>
      <c r="D1803">
        <v>2.7087101606036147E-6</v>
      </c>
    </row>
    <row r="1804" spans="3:4">
      <c r="C1804">
        <v>1031.05</v>
      </c>
      <c r="D1804">
        <v>2.6737999734176477E-6</v>
      </c>
    </row>
    <row r="1805" spans="3:4">
      <c r="C1805">
        <v>1031.4000000000001</v>
      </c>
      <c r="D1805">
        <v>2.6393004411864456E-6</v>
      </c>
    </row>
    <row r="1806" spans="3:4">
      <c r="C1806">
        <v>1031.75</v>
      </c>
      <c r="D1806">
        <v>2.6052072560967643E-6</v>
      </c>
    </row>
    <row r="1807" spans="3:4">
      <c r="C1807">
        <v>1032.0999999999999</v>
      </c>
      <c r="D1807">
        <v>2.5715161489754084E-6</v>
      </c>
    </row>
    <row r="1808" spans="3:4">
      <c r="C1808">
        <v>1032.45</v>
      </c>
      <c r="D1808">
        <v>2.5382228890215862E-6</v>
      </c>
    </row>
    <row r="1809" spans="3:4">
      <c r="C1809">
        <v>1032.8</v>
      </c>
      <c r="D1809">
        <v>2.5053232835404585E-6</v>
      </c>
    </row>
    <row r="1810" spans="3:4">
      <c r="C1810">
        <v>1033.1500000000001</v>
      </c>
      <c r="D1810">
        <v>2.4728131776772279E-6</v>
      </c>
    </row>
    <row r="1811" spans="3:4">
      <c r="C1811">
        <v>1033.5</v>
      </c>
      <c r="D1811">
        <v>2.4406884541523389E-6</v>
      </c>
    </row>
    <row r="1812" spans="3:4">
      <c r="C1812">
        <v>1033.8499999999999</v>
      </c>
      <c r="D1812">
        <v>2.4089450329975526E-6</v>
      </c>
    </row>
    <row r="1813" spans="3:4">
      <c r="C1813">
        <v>1034.2</v>
      </c>
      <c r="D1813">
        <v>2.3775788712927537E-6</v>
      </c>
    </row>
    <row r="1814" spans="3:4">
      <c r="C1814">
        <v>1034.55</v>
      </c>
      <c r="D1814">
        <v>2.3465859629039479E-6</v>
      </c>
    </row>
    <row r="1815" spans="3:4">
      <c r="C1815">
        <v>1034.9000000000001</v>
      </c>
      <c r="D1815">
        <v>2.3159623382219208E-6</v>
      </c>
    </row>
    <row r="1816" spans="3:4">
      <c r="C1816">
        <v>1035.25</v>
      </c>
      <c r="D1816">
        <v>2.285704063902016E-6</v>
      </c>
    </row>
    <row r="1817" spans="3:4">
      <c r="C1817">
        <v>1035.5999999999999</v>
      </c>
      <c r="D1817">
        <v>2.2558072426048669E-6</v>
      </c>
    </row>
    <row r="1818" spans="3:4">
      <c r="C1818">
        <v>1035.95</v>
      </c>
      <c r="D1818">
        <v>2.2262680127379099E-6</v>
      </c>
    </row>
    <row r="1819" spans="3:4">
      <c r="C1819">
        <v>1036.3</v>
      </c>
      <c r="D1819">
        <v>2.1970825481981307E-6</v>
      </c>
    </row>
    <row r="1820" spans="3:4">
      <c r="C1820">
        <v>1036.6500000000001</v>
      </c>
      <c r="D1820">
        <v>2.1682470581155396E-6</v>
      </c>
    </row>
    <row r="1821" spans="3:4">
      <c r="C1821">
        <v>1037</v>
      </c>
      <c r="D1821">
        <v>2.1397577865977933E-6</v>
      </c>
    </row>
    <row r="1822" spans="3:4">
      <c r="C1822">
        <v>1037.3499999999999</v>
      </c>
      <c r="D1822">
        <v>2.1116110124758377E-6</v>
      </c>
    </row>
    <row r="1823" spans="3:4">
      <c r="C1823">
        <v>1037.7</v>
      </c>
      <c r="D1823">
        <v>2.0729642569019425E-6</v>
      </c>
    </row>
    <row r="1824" spans="3:4">
      <c r="C1824">
        <v>1038.05</v>
      </c>
      <c r="D1824">
        <v>2.0457154691561724E-6</v>
      </c>
    </row>
    <row r="1825" spans="3:4">
      <c r="C1825">
        <v>1038.4000000000001</v>
      </c>
      <c r="D1825">
        <v>2.0187938527296018E-6</v>
      </c>
    </row>
    <row r="1826" spans="3:4">
      <c r="C1826">
        <v>1038.75</v>
      </c>
      <c r="D1826">
        <v>1.9921959022737351E-6</v>
      </c>
    </row>
    <row r="1827" spans="3:4">
      <c r="C1827">
        <v>1039.0999999999999</v>
      </c>
      <c r="D1827">
        <v>1.9659181445819648E-6</v>
      </c>
    </row>
    <row r="1828" spans="3:4">
      <c r="C1828">
        <v>1039.45</v>
      </c>
      <c r="D1828">
        <v>1.939957138360857E-6</v>
      </c>
    </row>
    <row r="1829" spans="3:4">
      <c r="C1829">
        <v>1039.8</v>
      </c>
      <c r="D1829">
        <v>1.9143094740024969E-6</v>
      </c>
    </row>
    <row r="1830" spans="3:4">
      <c r="C1830">
        <v>1040.1500000000001</v>
      </c>
      <c r="D1830">
        <v>1.8889717733574043E-6</v>
      </c>
    </row>
    <row r="1831" spans="3:4">
      <c r="C1831">
        <v>1040.5</v>
      </c>
      <c r="D1831">
        <v>1.8639406895084433E-6</v>
      </c>
    </row>
    <row r="1832" spans="3:4">
      <c r="C1832">
        <v>1040.8499999999999</v>
      </c>
      <c r="D1832">
        <v>1.8392129065455544E-6</v>
      </c>
    </row>
    <row r="1833" spans="3:4">
      <c r="C1833">
        <v>1041.2</v>
      </c>
      <c r="D1833">
        <v>1.814785139341191E-6</v>
      </c>
    </row>
    <row r="1834" spans="3:4">
      <c r="C1834">
        <v>1041.55</v>
      </c>
      <c r="D1834">
        <v>1.7906541333268306E-6</v>
      </c>
    </row>
    <row r="1835" spans="3:4">
      <c r="C1835">
        <v>1041.9000000000001</v>
      </c>
      <c r="D1835">
        <v>1.7668166642701055E-6</v>
      </c>
    </row>
    <row r="1836" spans="3:4">
      <c r="C1836">
        <v>1042.25</v>
      </c>
      <c r="D1836">
        <v>1.743269538052981E-6</v>
      </c>
    </row>
    <row r="1837" spans="3:4">
      <c r="C1837">
        <v>1042.5999999999999</v>
      </c>
      <c r="D1837">
        <v>1.7200095904507883E-6</v>
      </c>
    </row>
    <row r="1838" spans="3:4">
      <c r="C1838">
        <v>1042.95</v>
      </c>
      <c r="D1838">
        <v>1.6970336869119852E-6</v>
      </c>
    </row>
    <row r="1839" spans="3:4">
      <c r="C1839">
        <v>1043.3</v>
      </c>
      <c r="D1839">
        <v>1.6743387223390494E-6</v>
      </c>
    </row>
    <row r="1840" spans="3:4">
      <c r="C1840">
        <v>1043.6500000000001</v>
      </c>
      <c r="D1840">
        <v>1.6519216208700272E-6</v>
      </c>
    </row>
    <row r="1841" spans="3:4">
      <c r="C1841">
        <v>1044</v>
      </c>
      <c r="D1841">
        <v>1.6297793356611462E-6</v>
      </c>
    </row>
    <row r="1842" spans="3:4">
      <c r="C1842">
        <v>1044.3499999999999</v>
      </c>
      <c r="D1842">
        <v>1.6079088486703302E-6</v>
      </c>
    </row>
    <row r="1843" spans="3:4">
      <c r="C1843">
        <v>1044.7</v>
      </c>
      <c r="D1843">
        <v>1.5863071704414756E-6</v>
      </c>
    </row>
    <row r="1844" spans="3:4">
      <c r="C1844">
        <v>1045.05</v>
      </c>
      <c r="D1844">
        <v>1.5649713398898887E-6</v>
      </c>
    </row>
    <row r="1845" spans="3:4">
      <c r="C1845">
        <v>1045.4000000000001</v>
      </c>
      <c r="D1845">
        <v>1.5438984240884101E-6</v>
      </c>
    </row>
    <row r="1846" spans="3:4">
      <c r="C1846">
        <v>1045.75</v>
      </c>
      <c r="D1846">
        <v>1.5230855180546286E-6</v>
      </c>
    </row>
    <row r="1847" spans="3:4">
      <c r="C1847">
        <v>1046.0999999999999</v>
      </c>
      <c r="D1847">
        <v>1.5025297445390297E-6</v>
      </c>
    </row>
    <row r="1848" spans="3:4">
      <c r="C1848">
        <v>1046.45</v>
      </c>
      <c r="D1848">
        <v>1.4713613210928623E-6</v>
      </c>
    </row>
    <row r="1849" spans="3:4">
      <c r="C1849">
        <v>1046.8</v>
      </c>
      <c r="D1849">
        <v>1.4407380522486325E-6</v>
      </c>
    </row>
    <row r="1850" spans="3:4">
      <c r="C1850">
        <v>1047.1500000000001</v>
      </c>
      <c r="D1850">
        <v>1.4213758387818905E-6</v>
      </c>
    </row>
    <row r="1851" spans="3:4">
      <c r="C1851">
        <v>1047.5</v>
      </c>
      <c r="D1851">
        <v>1.4022510352584402E-6</v>
      </c>
    </row>
    <row r="1852" spans="3:4">
      <c r="C1852">
        <v>1047.8499999999999</v>
      </c>
      <c r="D1852">
        <v>1.3833610529184943E-6</v>
      </c>
    </row>
    <row r="1853" spans="3:4">
      <c r="C1853">
        <v>1048.2</v>
      </c>
      <c r="D1853">
        <v>1.353918594840309E-6</v>
      </c>
    </row>
    <row r="1854" spans="3:4">
      <c r="C1854">
        <v>1048.55</v>
      </c>
      <c r="D1854">
        <v>1.335711053783455E-6</v>
      </c>
    </row>
    <row r="1855" spans="3:4">
      <c r="C1855">
        <v>1048.9000000000001</v>
      </c>
      <c r="D1855">
        <v>1.3177264586004192E-6</v>
      </c>
    </row>
    <row r="1856" spans="3:4">
      <c r="C1856">
        <v>1049.25</v>
      </c>
      <c r="D1856">
        <v>1.2999623918249537E-6</v>
      </c>
    </row>
    <row r="1857" spans="3:4">
      <c r="C1857">
        <v>1049.5999999999999</v>
      </c>
      <c r="D1857">
        <v>1.2716812229591845E-6</v>
      </c>
    </row>
    <row r="1858" spans="3:4">
      <c r="C1858">
        <v>1049.95</v>
      </c>
      <c r="D1858">
        <v>1.2545702799031473E-6</v>
      </c>
    </row>
    <row r="1859" spans="3:4">
      <c r="C1859">
        <v>1050.3</v>
      </c>
      <c r="D1859">
        <v>1.2376685204775887E-6</v>
      </c>
    </row>
    <row r="1860" spans="3:4">
      <c r="C1860">
        <v>1050.6500000000001</v>
      </c>
      <c r="D1860">
        <v>1.2209736903327074E-6</v>
      </c>
    </row>
    <row r="1861" spans="3:4">
      <c r="C1861">
        <v>1051</v>
      </c>
      <c r="D1861">
        <v>1.2044835553051013E-6</v>
      </c>
    </row>
    <row r="1862" spans="3:4">
      <c r="C1862">
        <v>1051.3499999999999</v>
      </c>
      <c r="D1862">
        <v>1.1881959012900348E-6</v>
      </c>
    </row>
    <row r="1863" spans="3:4">
      <c r="C1863">
        <v>1051.7</v>
      </c>
      <c r="D1863">
        <v>1.1721085341137324E-6</v>
      </c>
    </row>
    <row r="1864" spans="3:4">
      <c r="C1864">
        <v>1052.05</v>
      </c>
      <c r="D1864">
        <v>1.1562192794059579E-6</v>
      </c>
    </row>
    <row r="1865" spans="3:4">
      <c r="C1865">
        <v>1052.4000000000001</v>
      </c>
      <c r="D1865">
        <v>1.1405259824725994E-6</v>
      </c>
    </row>
    <row r="1866" spans="3:4">
      <c r="C1866">
        <v>1052.75</v>
      </c>
      <c r="D1866">
        <v>1.1250265081685079E-6</v>
      </c>
    </row>
    <row r="1867" spans="3:4">
      <c r="C1867">
        <v>1053.0999999999999</v>
      </c>
      <c r="D1867">
        <v>1.109718740770499E-6</v>
      </c>
    </row>
    <row r="1868" spans="3:4">
      <c r="C1868">
        <v>1053.45</v>
      </c>
      <c r="D1868">
        <v>1.0946005838504429E-6</v>
      </c>
    </row>
    <row r="1869" spans="3:4">
      <c r="C1869">
        <v>1053.8</v>
      </c>
      <c r="D1869">
        <v>1.0796699601486836E-6</v>
      </c>
    </row>
    <row r="1870" spans="3:4">
      <c r="C1870">
        <v>1054.1500000000001</v>
      </c>
      <c r="D1870">
        <v>1.0649248114475102E-6</v>
      </c>
    </row>
    <row r="1871" spans="3:4">
      <c r="C1871">
        <v>1054.5</v>
      </c>
      <c r="D1871">
        <v>1.0503630984449315E-6</v>
      </c>
    </row>
    <row r="1872" spans="3:4">
      <c r="C1872">
        <v>1054.8499999999999</v>
      </c>
      <c r="D1872">
        <v>1.0359828006286683E-6</v>
      </c>
    </row>
    <row r="1873" spans="3:4">
      <c r="C1873">
        <v>1055.2</v>
      </c>
      <c r="D1873">
        <v>1.0217819161502693E-6</v>
      </c>
    </row>
    <row r="1874" spans="3:4">
      <c r="C1874">
        <v>1055.55</v>
      </c>
      <c r="D1874">
        <v>1.0077584616996099E-6</v>
      </c>
    </row>
    <row r="1875" spans="3:4">
      <c r="C1875">
        <v>1055.9000000000001</v>
      </c>
      <c r="D1875">
        <v>9.9391047237948326E-7</v>
      </c>
    </row>
    <row r="1876" spans="3:4">
      <c r="C1876">
        <v>1056.25</v>
      </c>
      <c r="D1876">
        <v>9.8023600158054896E-7</v>
      </c>
    </row>
    <row r="1877" spans="3:4">
      <c r="C1877">
        <v>1056.5999999999999</v>
      </c>
      <c r="D1877">
        <v>9.6673312085652169E-7</v>
      </c>
    </row>
    <row r="1878" spans="3:4">
      <c r="C1878">
        <v>1056.95</v>
      </c>
      <c r="D1878">
        <v>9.5339991979955693E-7</v>
      </c>
    </row>
    <row r="1879" spans="3:4">
      <c r="C1879">
        <v>1057.3</v>
      </c>
      <c r="D1879">
        <v>9.4023450591602847E-7</v>
      </c>
    </row>
    <row r="1880" spans="3:4">
      <c r="C1880">
        <v>1057.6500000000001</v>
      </c>
      <c r="D1880">
        <v>9.2723500450247013E-7</v>
      </c>
    </row>
    <row r="1881" spans="3:4">
      <c r="C1881">
        <v>1058</v>
      </c>
      <c r="D1881">
        <v>9.1439955852188989E-7</v>
      </c>
    </row>
    <row r="1882" spans="3:4">
      <c r="C1882">
        <v>1058.3499999999999</v>
      </c>
      <c r="D1882">
        <v>9.0172632848038286E-7</v>
      </c>
    </row>
    <row r="1883" spans="3:4">
      <c r="C1883">
        <v>1058.7</v>
      </c>
      <c r="D1883">
        <v>8.8921349230396785E-7</v>
      </c>
    </row>
    <row r="1884" spans="3:4">
      <c r="C1884">
        <v>1059.05</v>
      </c>
      <c r="D1884">
        <v>8.7685924521586401E-7</v>
      </c>
    </row>
    <row r="1885" spans="3:4">
      <c r="C1885">
        <v>1059.4000000000001</v>
      </c>
      <c r="D1885">
        <v>8.6466179961395878E-7</v>
      </c>
    </row>
    <row r="1886" spans="3:4">
      <c r="C1886">
        <v>1059.75</v>
      </c>
      <c r="D1886">
        <v>8.5261938494869565E-7</v>
      </c>
    </row>
    <row r="1887" spans="3:4">
      <c r="C1887">
        <v>1060.0999999999999</v>
      </c>
      <c r="D1887">
        <v>8.4073024760129152E-7</v>
      </c>
    </row>
    <row r="1888" spans="3:4">
      <c r="C1888">
        <v>1060.45</v>
      </c>
      <c r="D1888">
        <v>8.2899265076220889E-7</v>
      </c>
    </row>
    <row r="1889" spans="3:4">
      <c r="C1889">
        <v>1060.8</v>
      </c>
      <c r="D1889">
        <v>8.1740487431011517E-7</v>
      </c>
    </row>
    <row r="1890" spans="3:4">
      <c r="C1890">
        <v>1061.1500000000001</v>
      </c>
      <c r="D1890">
        <v>8.0596521469105925E-7</v>
      </c>
    </row>
    <row r="1891" spans="3:4">
      <c r="C1891">
        <v>1061.5</v>
      </c>
      <c r="D1891">
        <v>7.9467198479809689E-7</v>
      </c>
    </row>
    <row r="1892" spans="3:4">
      <c r="C1892">
        <v>1061.8499999999999</v>
      </c>
      <c r="D1892">
        <v>7.8352351385128934E-7</v>
      </c>
    </row>
    <row r="1893" spans="3:4">
      <c r="C1893">
        <v>1062.2</v>
      </c>
      <c r="D1893">
        <v>7.725181472779854E-7</v>
      </c>
    </row>
    <row r="1894" spans="3:4">
      <c r="C1894">
        <v>1062.55</v>
      </c>
      <c r="D1894">
        <v>7.6165424659361466E-7</v>
      </c>
    </row>
    <row r="1895" spans="3:4">
      <c r="C1895">
        <v>1062.9000000000001</v>
      </c>
      <c r="D1895">
        <v>7.5093018928273929E-7</v>
      </c>
    </row>
    <row r="1896" spans="3:4">
      <c r="C1896">
        <v>1063.25</v>
      </c>
      <c r="D1896">
        <v>7.2960832843351591E-7</v>
      </c>
    </row>
    <row r="1897" spans="3:4">
      <c r="C1897">
        <v>1063.5999999999999</v>
      </c>
      <c r="D1897">
        <v>7.1937514001984437E-7</v>
      </c>
    </row>
    <row r="1898" spans="3:4">
      <c r="C1898">
        <v>1063.95</v>
      </c>
      <c r="D1898">
        <v>7.0927292304305052E-7</v>
      </c>
    </row>
    <row r="1899" spans="3:4">
      <c r="C1899">
        <v>1064.3</v>
      </c>
      <c r="D1899">
        <v>6.9930019022502158E-7</v>
      </c>
    </row>
    <row r="1900" spans="3:4">
      <c r="C1900">
        <v>1064.6500000000001</v>
      </c>
      <c r="D1900">
        <v>6.8945546849194727E-7</v>
      </c>
    </row>
    <row r="1901" spans="3:4">
      <c r="C1901">
        <v>1065</v>
      </c>
      <c r="D1901">
        <v>6.7973729887486212E-7</v>
      </c>
    </row>
    <row r="1902" spans="3:4">
      <c r="C1902">
        <v>1065.3499999999999</v>
      </c>
      <c r="D1902">
        <v>6.7014423641039424E-7</v>
      </c>
    </row>
    <row r="1903" spans="3:4">
      <c r="C1903">
        <v>1065.7</v>
      </c>
      <c r="D1903">
        <v>6.606748500416914E-7</v>
      </c>
    </row>
    <row r="1904" spans="3:4">
      <c r="C1904">
        <v>1066.05</v>
      </c>
      <c r="D1904">
        <v>6.5132772251966074E-7</v>
      </c>
    </row>
    <row r="1905" spans="3:4">
      <c r="C1905">
        <v>1066.4000000000001</v>
      </c>
      <c r="D1905">
        <v>6.421014503043611E-7</v>
      </c>
    </row>
    <row r="1906" spans="3:4">
      <c r="C1906">
        <v>1066.75</v>
      </c>
      <c r="D1906">
        <v>6.329946434666986E-7</v>
      </c>
    </row>
    <row r="1907" spans="3:4">
      <c r="C1907">
        <v>1067.0999999999999</v>
      </c>
      <c r="D1907">
        <v>6.2400592559037527E-7</v>
      </c>
    </row>
    <row r="1908" spans="3:4">
      <c r="C1908">
        <v>1067.45</v>
      </c>
      <c r="D1908">
        <v>6.151339336740306E-7</v>
      </c>
    </row>
    <row r="1909" spans="3:4">
      <c r="C1909">
        <v>1067.8</v>
      </c>
      <c r="D1909">
        <v>6.0637731803374115E-7</v>
      </c>
    </row>
    <row r="1910" spans="3:4">
      <c r="C1910">
        <v>1068.1500000000001</v>
      </c>
      <c r="D1910">
        <v>5.9773474220569712E-7</v>
      </c>
    </row>
    <row r="1911" spans="3:4">
      <c r="C1911">
        <v>1068.5</v>
      </c>
      <c r="D1911">
        <v>5.8920488284921356E-7</v>
      </c>
    </row>
    <row r="1912" spans="3:4">
      <c r="C1912">
        <v>1068.8499999999999</v>
      </c>
      <c r="D1912">
        <v>5.8078642965001967E-7</v>
      </c>
    </row>
    <row r="1913" spans="3:4">
      <c r="C1913">
        <v>1069.2</v>
      </c>
      <c r="D1913">
        <v>5.7247808522378117E-7</v>
      </c>
    </row>
    <row r="1914" spans="3:4">
      <c r="C1914">
        <v>1069.55</v>
      </c>
      <c r="D1914">
        <v>5.6427856501999475E-7</v>
      </c>
    </row>
    <row r="1915" spans="3:4">
      <c r="C1915">
        <v>1069.9000000000001</v>
      </c>
      <c r="D1915">
        <v>5.5618659722609855E-7</v>
      </c>
    </row>
    <row r="1916" spans="3:4">
      <c r="C1916">
        <v>1070.25</v>
      </c>
      <c r="D1916">
        <v>5.4820092267193817E-7</v>
      </c>
    </row>
    <row r="1917" spans="3:4">
      <c r="C1917">
        <v>1070.5999999999999</v>
      </c>
      <c r="D1917">
        <v>5.4032029473454037E-7</v>
      </c>
    </row>
    <row r="1918" spans="3:4">
      <c r="C1918">
        <v>1070.95</v>
      </c>
      <c r="D1918">
        <v>5.3254347924314297E-7</v>
      </c>
    </row>
    <row r="1919" spans="3:4">
      <c r="C1919">
        <v>1071.3</v>
      </c>
      <c r="D1919">
        <v>5.2486925438462655E-7</v>
      </c>
    </row>
    <row r="1920" spans="3:4">
      <c r="C1920">
        <v>1071.6500000000001</v>
      </c>
      <c r="D1920">
        <v>5.1729641060918293E-7</v>
      </c>
    </row>
    <row r="1921" spans="3:4">
      <c r="C1921">
        <v>1072</v>
      </c>
      <c r="D1921">
        <v>4.9897851214045531E-7</v>
      </c>
    </row>
    <row r="1922" spans="3:4">
      <c r="C1922">
        <v>1072.3499999999999</v>
      </c>
      <c r="D1922">
        <v>4.918209875996736E-7</v>
      </c>
    </row>
    <row r="1923" spans="3:4">
      <c r="C1923">
        <v>1072.7</v>
      </c>
      <c r="D1923">
        <v>4.8475722529393732E-7</v>
      </c>
    </row>
    <row r="1924" spans="3:4">
      <c r="C1924">
        <v>1073.05</v>
      </c>
      <c r="D1924">
        <v>4.7778613499327107E-7</v>
      </c>
    </row>
    <row r="1925" spans="3:4">
      <c r="C1925">
        <v>1073.4000000000001</v>
      </c>
      <c r="D1925">
        <v>4.7090663712143642E-7</v>
      </c>
    </row>
    <row r="1926" spans="3:4">
      <c r="C1926">
        <v>1073.75</v>
      </c>
      <c r="D1926">
        <v>4.6411766267999709E-7</v>
      </c>
    </row>
    <row r="1927" spans="3:4">
      <c r="C1927">
        <v>1074.0999999999999</v>
      </c>
      <c r="D1927">
        <v>4.5741815317254151E-7</v>
      </c>
    </row>
    <row r="1928" spans="3:4">
      <c r="C1928">
        <v>1074.45</v>
      </c>
      <c r="D1928">
        <v>4.5080706052902642E-7</v>
      </c>
    </row>
    <row r="1929" spans="3:4">
      <c r="C1929">
        <v>1074.8</v>
      </c>
      <c r="D1929">
        <v>4.4428334703034932E-7</v>
      </c>
    </row>
    <row r="1930" spans="3:4">
      <c r="C1930">
        <v>1075.1500000000001</v>
      </c>
      <c r="D1930">
        <v>4.3784598523303752E-7</v>
      </c>
    </row>
    <row r="1931" spans="3:4">
      <c r="C1931">
        <v>1075.5</v>
      </c>
      <c r="D1931">
        <v>4.3149395789415102E-7</v>
      </c>
    </row>
    <row r="1932" spans="3:4">
      <c r="C1932">
        <v>1075.8499999999999</v>
      </c>
      <c r="D1932">
        <v>4.2522625789637577E-7</v>
      </c>
    </row>
    <row r="1933" spans="3:4">
      <c r="C1933">
        <v>1076.2</v>
      </c>
      <c r="D1933">
        <v>4.1904188817326016E-7</v>
      </c>
    </row>
    <row r="1934" spans="3:4">
      <c r="C1934">
        <v>1076.55</v>
      </c>
      <c r="D1934">
        <v>4.1293986163471267E-7</v>
      </c>
    </row>
    <row r="1935" spans="3:4">
      <c r="C1935">
        <v>1076.9000000000001</v>
      </c>
      <c r="D1935">
        <v>4.0691920109263232E-7</v>
      </c>
    </row>
    <row r="1936" spans="3:4">
      <c r="C1936">
        <v>1077.25</v>
      </c>
      <c r="D1936">
        <v>4.0097893918678876E-7</v>
      </c>
    </row>
    <row r="1937" spans="3:4">
      <c r="C1937">
        <v>1077.5999999999999</v>
      </c>
      <c r="D1937">
        <v>3.9511811831090986E-7</v>
      </c>
    </row>
    <row r="1938" spans="3:4">
      <c r="C1938">
        <v>1077.95</v>
      </c>
      <c r="D1938">
        <v>3.8933579053893884E-7</v>
      </c>
    </row>
    <row r="1939" spans="3:4">
      <c r="C1939">
        <v>1078.3</v>
      </c>
      <c r="D1939">
        <v>3.8363101755157926E-7</v>
      </c>
    </row>
    <row r="1940" spans="3:4">
      <c r="C1940">
        <v>1078.6500000000001</v>
      </c>
      <c r="D1940">
        <v>3.7800287056299326E-7</v>
      </c>
    </row>
    <row r="1941" spans="3:4">
      <c r="C1941">
        <v>1079</v>
      </c>
      <c r="D1941">
        <v>3.7245043024777096E-7</v>
      </c>
    </row>
    <row r="1942" spans="3:4">
      <c r="C1942">
        <v>1079.3499999999999</v>
      </c>
      <c r="D1942">
        <v>3.5611290043151121E-7</v>
      </c>
    </row>
    <row r="1943" spans="3:4">
      <c r="C1943">
        <v>1079.7</v>
      </c>
      <c r="D1943">
        <v>3.509237847626244E-7</v>
      </c>
    </row>
    <row r="1944" spans="3:4">
      <c r="C1944">
        <v>1080.05</v>
      </c>
      <c r="D1944">
        <v>3.4580367308719333E-7</v>
      </c>
    </row>
    <row r="1945" spans="3:4">
      <c r="C1945">
        <v>1080.4000000000001</v>
      </c>
      <c r="D1945">
        <v>3.4075175271550682E-7</v>
      </c>
    </row>
    <row r="1946" spans="3:4">
      <c r="C1946">
        <v>1080.75</v>
      </c>
      <c r="D1946">
        <v>3.3576721895018453E-7</v>
      </c>
    </row>
    <row r="1947" spans="3:4">
      <c r="C1947">
        <v>1081.0999999999999</v>
      </c>
      <c r="D1947">
        <v>3.308492750302523E-7</v>
      </c>
    </row>
    <row r="1948" spans="3:4">
      <c r="C1948">
        <v>1081.45</v>
      </c>
      <c r="D1948">
        <v>3.2599713207524983E-7</v>
      </c>
    </row>
    <row r="1949" spans="3:4">
      <c r="C1949">
        <v>1081.8</v>
      </c>
      <c r="D1949">
        <v>3.212100090294663E-7</v>
      </c>
    </row>
    <row r="1950" spans="3:4">
      <c r="C1950">
        <v>1082.1500000000001</v>
      </c>
      <c r="D1950">
        <v>3.1648713260620774E-7</v>
      </c>
    </row>
    <row r="1951" spans="3:4">
      <c r="C1951">
        <v>1082.5</v>
      </c>
      <c r="D1951">
        <v>3.1182773723218073E-7</v>
      </c>
    </row>
    <row r="1952" spans="3:4">
      <c r="C1952">
        <v>1082.8499999999999</v>
      </c>
      <c r="D1952">
        <v>3.0723106499196608E-7</v>
      </c>
    </row>
    <row r="1953" spans="3:4">
      <c r="C1953">
        <v>1083.2</v>
      </c>
      <c r="D1953">
        <v>3.0269636557255909E-7</v>
      </c>
    </row>
    <row r="1954" spans="3:4">
      <c r="C1954">
        <v>1083.55</v>
      </c>
      <c r="D1954">
        <v>2.982228962080539E-7</v>
      </c>
    </row>
    <row r="1955" spans="3:4">
      <c r="C1955">
        <v>1083.9000000000001</v>
      </c>
      <c r="D1955">
        <v>2.9380992162438932E-7</v>
      </c>
    </row>
    <row r="1956" spans="3:4">
      <c r="C1956">
        <v>1084.25</v>
      </c>
      <c r="D1956">
        <v>2.894567139842321E-7</v>
      </c>
    </row>
    <row r="1957" spans="3:4">
      <c r="C1957">
        <v>1084.5999999999999</v>
      </c>
      <c r="D1957">
        <v>2.8516255283197581E-7</v>
      </c>
    </row>
    <row r="1958" spans="3:4">
      <c r="C1958">
        <v>1084.95</v>
      </c>
      <c r="D1958">
        <v>2.8092672503882989E-7</v>
      </c>
    </row>
    <row r="1959" spans="3:4">
      <c r="C1959">
        <v>1085.3</v>
      </c>
      <c r="D1959">
        <v>2.7674852474807317E-7</v>
      </c>
    </row>
    <row r="1960" spans="3:4">
      <c r="C1960">
        <v>1085.6500000000001</v>
      </c>
      <c r="D1960">
        <v>2.726272533203933E-7</v>
      </c>
    </row>
    <row r="1961" spans="3:4">
      <c r="C1961">
        <v>1086</v>
      </c>
      <c r="D1961">
        <v>2.6856221927938722E-7</v>
      </c>
    </row>
    <row r="1962" spans="3:4">
      <c r="C1962">
        <v>1086.3499999999999</v>
      </c>
      <c r="D1962">
        <v>2.645527382571943E-7</v>
      </c>
    </row>
    <row r="1963" spans="3:4">
      <c r="C1963">
        <v>1086.7</v>
      </c>
      <c r="D1963">
        <v>2.6059813294024547E-7</v>
      </c>
    </row>
    <row r="1964" spans="3:4">
      <c r="C1964">
        <v>1087.05</v>
      </c>
      <c r="D1964">
        <v>2.5669773301519476E-7</v>
      </c>
    </row>
    <row r="1965" spans="3:4">
      <c r="C1965">
        <v>1087.4000000000001</v>
      </c>
      <c r="D1965">
        <v>2.5285087511495988E-7</v>
      </c>
    </row>
    <row r="1966" spans="3:4">
      <c r="C1966">
        <v>1087.75</v>
      </c>
      <c r="D1966">
        <v>2.490569027649406E-7</v>
      </c>
    </row>
    <row r="1967" spans="3:4">
      <c r="C1967">
        <v>1088.0999999999999</v>
      </c>
      <c r="D1967">
        <v>2.453151663293916E-7</v>
      </c>
    </row>
    <row r="1968" spans="3:4">
      <c r="C1968">
        <v>1088.45</v>
      </c>
      <c r="D1968">
        <v>2.4162502295793187E-7</v>
      </c>
    </row>
    <row r="1969" spans="3:4">
      <c r="C1969">
        <v>1088.8</v>
      </c>
      <c r="D1969">
        <v>2.3798583653225135E-7</v>
      </c>
    </row>
    <row r="1970" spans="3:4">
      <c r="C1970">
        <v>1089.1500000000001</v>
      </c>
      <c r="D1970">
        <v>2.3439697761294912E-7</v>
      </c>
    </row>
    <row r="1971" spans="3:4">
      <c r="C1971">
        <v>1089.5</v>
      </c>
      <c r="D1971">
        <v>2.3085782338656623E-7</v>
      </c>
    </row>
    <row r="1972" spans="3:4">
      <c r="C1972">
        <v>1089.8499999999999</v>
      </c>
      <c r="D1972">
        <v>2.2736775761278939E-7</v>
      </c>
    </row>
    <row r="1973" spans="3:4">
      <c r="C1973">
        <v>1090.2</v>
      </c>
      <c r="D1973">
        <v>2.2392617057181124E-7</v>
      </c>
    </row>
    <row r="1974" spans="3:4">
      <c r="C1974">
        <v>1090.55</v>
      </c>
      <c r="D1974">
        <v>2.2053245901190097E-7</v>
      </c>
    </row>
    <row r="1975" spans="3:4">
      <c r="C1975">
        <v>1090.9000000000001</v>
      </c>
      <c r="D1975">
        <v>2.1718602609712968E-7</v>
      </c>
    </row>
    <row r="1976" spans="3:4">
      <c r="C1976">
        <v>1091.25</v>
      </c>
      <c r="D1976">
        <v>2.1388628135529832E-7</v>
      </c>
    </row>
    <row r="1977" spans="3:4">
      <c r="C1977">
        <v>1091.5999999999999</v>
      </c>
      <c r="D1977">
        <v>2.106326406260592E-7</v>
      </c>
    </row>
    <row r="1978" spans="3:4">
      <c r="C1978">
        <v>1091.95</v>
      </c>
      <c r="D1978">
        <v>2.0742452600920645E-7</v>
      </c>
    </row>
    <row r="1979" spans="3:4">
      <c r="C1979">
        <v>1092.3</v>
      </c>
      <c r="D1979">
        <v>2.0426136581319433E-7</v>
      </c>
    </row>
    <row r="1980" spans="3:4">
      <c r="C1980">
        <v>1092.6500000000001</v>
      </c>
      <c r="D1980">
        <v>2.0114259450382007E-7</v>
      </c>
    </row>
    <row r="1981" spans="3:4">
      <c r="C1981">
        <v>1093</v>
      </c>
      <c r="D1981">
        <v>1.9806765265313083E-7</v>
      </c>
    </row>
    <row r="1982" spans="3:4">
      <c r="C1982">
        <v>1093.3499999999999</v>
      </c>
      <c r="D1982">
        <v>1.950359868885342E-7</v>
      </c>
    </row>
    <row r="1983" spans="3:4">
      <c r="C1983">
        <v>1093.7</v>
      </c>
      <c r="D1983">
        <v>1.9204704984209029E-7</v>
      </c>
    </row>
    <row r="1984" spans="3:4">
      <c r="C1984">
        <v>1094.05</v>
      </c>
      <c r="D1984">
        <v>1.8910030010004912E-7</v>
      </c>
    </row>
    <row r="1985" spans="3:4">
      <c r="C1985">
        <v>1094.4000000000001</v>
      </c>
      <c r="D1985">
        <v>1.8619520215256307E-7</v>
      </c>
    </row>
    <row r="1986" spans="3:4">
      <c r="C1986">
        <v>1094.75</v>
      </c>
      <c r="D1986">
        <v>1.8333122634363763E-7</v>
      </c>
    </row>
    <row r="1987" spans="3:4">
      <c r="C1987">
        <v>1095.0999999999999</v>
      </c>
      <c r="D1987">
        <v>1.8050784882129481E-7</v>
      </c>
    </row>
    <row r="1988" spans="3:4">
      <c r="C1988">
        <v>1095.45</v>
      </c>
      <c r="D1988">
        <v>1.7772455148793677E-7</v>
      </c>
    </row>
    <row r="1989" spans="3:4">
      <c r="C1989">
        <v>1095.8</v>
      </c>
      <c r="D1989">
        <v>1.7498082195095898E-7</v>
      </c>
    </row>
    <row r="1990" spans="3:4">
      <c r="C1990">
        <v>1096.1500000000001</v>
      </c>
      <c r="D1990">
        <v>1.7227615347355709E-7</v>
      </c>
    </row>
    <row r="1991" spans="3:4">
      <c r="C1991">
        <v>1096.5</v>
      </c>
      <c r="D1991">
        <v>1.6961004492577702E-7</v>
      </c>
    </row>
    <row r="1992" spans="3:4">
      <c r="C1992">
        <v>1096.8499999999999</v>
      </c>
      <c r="D1992">
        <v>1.6698200073579325E-7</v>
      </c>
    </row>
    <row r="1993" spans="3:4">
      <c r="C1993">
        <v>1097.2</v>
      </c>
      <c r="D1993">
        <v>1.643915308413965E-7</v>
      </c>
    </row>
    <row r="1994" spans="3:4">
      <c r="C1994">
        <v>1097.55</v>
      </c>
      <c r="D1994">
        <v>1.6183815064173872E-7</v>
      </c>
    </row>
    <row r="1995" spans="3:4">
      <c r="C1995">
        <v>1097.9000000000001</v>
      </c>
      <c r="D1995">
        <v>1.5932138094928587E-7</v>
      </c>
    </row>
    <row r="1996" spans="3:4">
      <c r="C1996">
        <v>1098.25</v>
      </c>
      <c r="D1996">
        <v>1.5684074794202193E-7</v>
      </c>
    </row>
    <row r="1997" spans="3:4">
      <c r="C1997">
        <v>1098.5999999999999</v>
      </c>
      <c r="D1997">
        <v>1.5439578311588777E-7</v>
      </c>
    </row>
    <row r="1998" spans="3:4">
      <c r="C1998">
        <v>1098.95</v>
      </c>
      <c r="D1998">
        <v>1.5198602323744287E-7</v>
      </c>
    </row>
    <row r="1999" spans="3:4">
      <c r="C1999">
        <v>1099.3</v>
      </c>
      <c r="D1999">
        <v>1.4961101029679062E-7</v>
      </c>
    </row>
    <row r="2000" spans="3:4">
      <c r="C2000">
        <v>1099.6500000000001</v>
      </c>
      <c r="D2000">
        <v>1.4727029146072064E-7</v>
      </c>
    </row>
    <row r="2001" spans="3:4">
      <c r="C2001" t="s">
        <v>272</v>
      </c>
      <c r="D2001" t="s">
        <v>272</v>
      </c>
    </row>
  </sheetData>
  <phoneticPr fontId="4" type="noConversion"/>
  <pageMargins left="0.75" right="0.75" top="1" bottom="1" header="0.5" footer="0.5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001"/>
  <sheetViews>
    <sheetView workbookViewId="0"/>
  </sheetViews>
  <sheetFormatPr baseColWidth="10" defaultColWidth="8.83203125" defaultRowHeight="14" x14ac:dyDescent="0"/>
  <cols>
    <col min="1" max="1" width="13.6640625" style="46" bestFit="1" customWidth="1"/>
    <col min="2" max="2" width="10.6640625" style="47" bestFit="1" customWidth="1"/>
  </cols>
  <sheetData>
    <row r="1" spans="1:4">
      <c r="A1" s="46" t="s">
        <v>273</v>
      </c>
      <c r="B1" s="48" t="s">
        <v>290</v>
      </c>
      <c r="C1">
        <v>500</v>
      </c>
      <c r="D1">
        <v>1.1642854797143369E-6</v>
      </c>
    </row>
    <row r="2" spans="1:4">
      <c r="A2" s="46" t="s">
        <v>274</v>
      </c>
      <c r="B2" s="48" t="s">
        <v>306</v>
      </c>
      <c r="C2">
        <v>500.2</v>
      </c>
      <c r="D2">
        <v>1.1969039012580837E-6</v>
      </c>
    </row>
    <row r="3" spans="1:4">
      <c r="A3" s="46" t="s">
        <v>275</v>
      </c>
      <c r="B3" s="48">
        <v>16</v>
      </c>
      <c r="C3">
        <v>500.4</v>
      </c>
      <c r="D3">
        <v>1.2303605249591298E-6</v>
      </c>
    </row>
    <row r="4" spans="1:4">
      <c r="A4" s="46" t="s">
        <v>276</v>
      </c>
      <c r="B4" s="48">
        <v>5</v>
      </c>
      <c r="C4">
        <v>500.6</v>
      </c>
      <c r="D4">
        <v>1.2646746269633687E-6</v>
      </c>
    </row>
    <row r="5" spans="1:4">
      <c r="A5" s="46" t="s">
        <v>277</v>
      </c>
      <c r="B5" s="48">
        <v>1</v>
      </c>
      <c r="C5">
        <v>500.8</v>
      </c>
      <c r="D5">
        <v>1.299865862762752E-6</v>
      </c>
    </row>
    <row r="6" spans="1:4">
      <c r="A6" s="46" t="s">
        <v>278</v>
      </c>
      <c r="B6" s="48" t="b">
        <v>1</v>
      </c>
      <c r="C6">
        <v>501</v>
      </c>
      <c r="D6">
        <v>1.335954272954396E-6</v>
      </c>
    </row>
    <row r="7" spans="1:4">
      <c r="A7" s="46" t="s">
        <v>279</v>
      </c>
      <c r="B7" s="48">
        <v>1</v>
      </c>
      <c r="C7">
        <v>501.2</v>
      </c>
      <c r="D7">
        <v>1.3729602890432449E-6</v>
      </c>
    </row>
    <row r="8" spans="1:4">
      <c r="A8" s="46" t="s">
        <v>280</v>
      </c>
      <c r="B8" s="48" t="b">
        <v>0</v>
      </c>
      <c r="C8">
        <v>501.4</v>
      </c>
      <c r="D8">
        <v>1.410904739287627E-6</v>
      </c>
    </row>
    <row r="9" spans="1:4">
      <c r="A9" s="46" t="s">
        <v>281</v>
      </c>
      <c r="B9" s="48" t="b">
        <v>0</v>
      </c>
      <c r="C9">
        <v>501.6</v>
      </c>
      <c r="D9">
        <v>1.4498088545867245E-6</v>
      </c>
    </row>
    <row r="10" spans="1:4">
      <c r="A10" s="46" t="s">
        <v>282</v>
      </c>
      <c r="B10" s="48" t="b">
        <v>0</v>
      </c>
      <c r="C10">
        <v>501.8</v>
      </c>
      <c r="D10">
        <v>1.489694274409005E-6</v>
      </c>
    </row>
    <row r="11" spans="1:4">
      <c r="A11" s="46" t="s">
        <v>283</v>
      </c>
      <c r="B11" s="48" t="b">
        <v>0</v>
      </c>
      <c r="C11">
        <v>502</v>
      </c>
      <c r="D11">
        <v>1.5305830527607704E-6</v>
      </c>
    </row>
    <row r="12" spans="1:4">
      <c r="A12" s="46" t="s">
        <v>284</v>
      </c>
      <c r="B12" s="48" t="s">
        <v>305</v>
      </c>
      <c r="C12">
        <v>502.2</v>
      </c>
      <c r="D12">
        <v>1.57249766419364E-6</v>
      </c>
    </row>
    <row r="13" spans="1:4">
      <c r="A13" s="46" t="s">
        <v>285</v>
      </c>
      <c r="B13" s="48" t="b">
        <v>0</v>
      </c>
      <c r="C13">
        <v>502.4</v>
      </c>
      <c r="D13">
        <v>1.6154610098500176E-6</v>
      </c>
    </row>
    <row r="14" spans="1:4">
      <c r="A14" s="46" t="s">
        <v>286</v>
      </c>
      <c r="B14" s="48" t="b">
        <v>0</v>
      </c>
      <c r="C14">
        <v>502.6</v>
      </c>
      <c r="D14">
        <v>1.6594964235454486E-6</v>
      </c>
    </row>
    <row r="15" spans="1:4">
      <c r="A15" s="46" t="s">
        <v>287</v>
      </c>
      <c r="B15" s="48" t="b">
        <v>0</v>
      </c>
      <c r="C15">
        <v>502.8</v>
      </c>
      <c r="D15">
        <v>1.7046276778866087E-6</v>
      </c>
    </row>
    <row r="16" spans="1:4">
      <c r="A16" s="46" t="s">
        <v>288</v>
      </c>
      <c r="B16" s="48">
        <v>1</v>
      </c>
      <c r="C16">
        <v>503</v>
      </c>
      <c r="D16">
        <v>1.7508789904239646E-6</v>
      </c>
    </row>
    <row r="17" spans="3:4">
      <c r="C17">
        <v>503.2</v>
      </c>
      <c r="D17">
        <v>1.7982750298376101E-6</v>
      </c>
    </row>
    <row r="18" spans="3:4">
      <c r="C18">
        <v>503.4</v>
      </c>
      <c r="D18">
        <v>1.8468409221551784E-6</v>
      </c>
    </row>
    <row r="19" spans="3:4">
      <c r="C19">
        <v>503.6</v>
      </c>
      <c r="D19">
        <v>1.8966022570004881E-6</v>
      </c>
    </row>
    <row r="20" spans="3:4">
      <c r="C20">
        <v>503.8</v>
      </c>
      <c r="D20">
        <v>1.9475850938714027E-6</v>
      </c>
    </row>
    <row r="21" spans="3:4">
      <c r="C21">
        <v>504</v>
      </c>
      <c r="D21">
        <v>1.999815968445803E-6</v>
      </c>
    </row>
    <row r="22" spans="3:4">
      <c r="C22">
        <v>504.2</v>
      </c>
      <c r="D22">
        <v>2.0533218989138638E-6</v>
      </c>
    </row>
    <row r="23" spans="3:4">
      <c r="C23">
        <v>504.4</v>
      </c>
      <c r="D23">
        <v>2.1081303923353098E-6</v>
      </c>
    </row>
    <row r="24" spans="3:4">
      <c r="C24">
        <v>504.6</v>
      </c>
      <c r="D24">
        <v>2.1642694510201166E-6</v>
      </c>
    </row>
    <row r="25" spans="3:4">
      <c r="C25">
        <v>504.8</v>
      </c>
      <c r="D25">
        <v>2.2217675789308811E-6</v>
      </c>
    </row>
    <row r="26" spans="3:4">
      <c r="C26">
        <v>505</v>
      </c>
      <c r="D26">
        <v>2.2806537881054701E-6</v>
      </c>
    </row>
    <row r="27" spans="3:4">
      <c r="C27">
        <v>505.2</v>
      </c>
      <c r="D27">
        <v>2.3409576050979559E-6</v>
      </c>
    </row>
    <row r="28" spans="3:4">
      <c r="C28">
        <v>505.4</v>
      </c>
      <c r="D28">
        <v>2.4027090774362538E-6</v>
      </c>
    </row>
    <row r="29" spans="3:4">
      <c r="C29">
        <v>505.6</v>
      </c>
      <c r="D29">
        <v>2.4659387800946369E-6</v>
      </c>
    </row>
    <row r="30" spans="3:4">
      <c r="C30">
        <v>505.8</v>
      </c>
      <c r="D30">
        <v>2.5306778219791498E-6</v>
      </c>
    </row>
    <row r="31" spans="3:4">
      <c r="C31">
        <v>506</v>
      </c>
      <c r="D31">
        <v>2.5969578524242757E-6</v>
      </c>
    </row>
    <row r="32" spans="3:4">
      <c r="C32">
        <v>506.2</v>
      </c>
      <c r="D32">
        <v>2.6648110676985391E-6</v>
      </c>
    </row>
    <row r="33" spans="3:4">
      <c r="C33">
        <v>506.4</v>
      </c>
      <c r="D33">
        <v>2.734270217517317E-6</v>
      </c>
    </row>
    <row r="34" spans="3:4">
      <c r="C34">
        <v>506.6</v>
      </c>
      <c r="D34">
        <v>2.8053686115606643E-6</v>
      </c>
    </row>
    <row r="35" spans="3:4">
      <c r="C35">
        <v>506.8</v>
      </c>
      <c r="D35">
        <v>2.8781401259939756E-6</v>
      </c>
    </row>
    <row r="36" spans="3:4">
      <c r="C36">
        <v>507</v>
      </c>
      <c r="D36">
        <v>2.9526192099895721E-6</v>
      </c>
    </row>
    <row r="37" spans="3:4">
      <c r="C37">
        <v>507.2</v>
      </c>
      <c r="D37">
        <v>3.0288408922466024E-6</v>
      </c>
    </row>
    <row r="38" spans="3:4">
      <c r="C38">
        <v>507.4</v>
      </c>
      <c r="D38">
        <v>3.1068407875072794E-6</v>
      </c>
    </row>
    <row r="39" spans="3:4">
      <c r="C39">
        <v>507.6</v>
      </c>
      <c r="D39">
        <v>3.1866551030669946E-6</v>
      </c>
    </row>
    <row r="40" spans="3:4">
      <c r="C40">
        <v>507.8</v>
      </c>
      <c r="D40">
        <v>3.2683206452758591E-6</v>
      </c>
    </row>
    <row r="41" spans="3:4">
      <c r="C41">
        <v>508</v>
      </c>
      <c r="D41">
        <v>3.3518748260294844E-6</v>
      </c>
    </row>
    <row r="42" spans="3:4">
      <c r="C42">
        <v>508.2</v>
      </c>
      <c r="D42">
        <v>3.4373556692461248E-6</v>
      </c>
    </row>
    <row r="43" spans="3:4">
      <c r="C43">
        <v>508.4</v>
      </c>
      <c r="D43">
        <v>3.5248018173279426E-6</v>
      </c>
    </row>
    <row r="44" spans="3:4">
      <c r="C44">
        <v>508.6</v>
      </c>
      <c r="D44">
        <v>3.6142525376036312E-6</v>
      </c>
    </row>
    <row r="45" spans="3:4">
      <c r="C45">
        <v>508.8</v>
      </c>
      <c r="D45">
        <v>3.7057477287496803E-6</v>
      </c>
    </row>
    <row r="46" spans="3:4">
      <c r="C46">
        <v>509</v>
      </c>
      <c r="D46">
        <v>3.7993279271878867E-6</v>
      </c>
    </row>
    <row r="47" spans="3:4">
      <c r="C47">
        <v>509.2</v>
      </c>
      <c r="D47">
        <v>3.8950343134558412E-6</v>
      </c>
    </row>
    <row r="48" spans="3:4">
      <c r="C48">
        <v>509.4</v>
      </c>
      <c r="D48">
        <v>3.9929087185479481E-6</v>
      </c>
    </row>
    <row r="49" spans="3:4">
      <c r="C49">
        <v>509.6</v>
      </c>
      <c r="D49">
        <v>4.0929936302239653E-6</v>
      </c>
    </row>
    <row r="50" spans="3:4">
      <c r="C50">
        <v>509.8</v>
      </c>
      <c r="D50">
        <v>4.1953321992819729E-6</v>
      </c>
    </row>
    <row r="51" spans="3:4">
      <c r="C51">
        <v>510</v>
      </c>
      <c r="D51">
        <v>4.2999682457931907E-6</v>
      </c>
    </row>
    <row r="52" spans="3:4">
      <c r="C52">
        <v>510.2</v>
      </c>
      <c r="D52">
        <v>4.4069462652950712E-6</v>
      </c>
    </row>
    <row r="53" spans="3:4">
      <c r="C53">
        <v>510.4</v>
      </c>
      <c r="D53">
        <v>4.5163114349398983E-6</v>
      </c>
    </row>
    <row r="54" spans="3:4">
      <c r="C54">
        <v>510.6</v>
      </c>
      <c r="D54">
        <v>4.6281096195957056E-6</v>
      </c>
    </row>
    <row r="55" spans="3:4">
      <c r="C55">
        <v>510.8</v>
      </c>
      <c r="D55">
        <v>4.7423873778960151E-6</v>
      </c>
    </row>
    <row r="56" spans="3:4">
      <c r="C56">
        <v>511</v>
      </c>
      <c r="D56">
        <v>4.8591919682356967E-6</v>
      </c>
    </row>
    <row r="57" spans="3:4">
      <c r="C57">
        <v>511.2</v>
      </c>
      <c r="D57">
        <v>4.9785713547089371E-6</v>
      </c>
    </row>
    <row r="58" spans="3:4">
      <c r="C58">
        <v>511.4</v>
      </c>
      <c r="D58">
        <v>5.1005742129864334E-6</v>
      </c>
    </row>
    <row r="59" spans="3:4">
      <c r="C59">
        <v>511.6</v>
      </c>
      <c r="D59">
        <v>5.2252499361282131E-6</v>
      </c>
    </row>
    <row r="60" spans="3:4">
      <c r="C60">
        <v>511.8</v>
      </c>
      <c r="D60">
        <v>5.3526486403284206E-6</v>
      </c>
    </row>
    <row r="61" spans="3:4">
      <c r="C61">
        <v>512</v>
      </c>
      <c r="D61">
        <v>5.4828211705890493E-6</v>
      </c>
    </row>
    <row r="62" spans="3:4">
      <c r="C62">
        <v>512.20000000000005</v>
      </c>
      <c r="D62">
        <v>5.627052153609288E-6</v>
      </c>
    </row>
    <row r="63" spans="3:4">
      <c r="C63">
        <v>512.4</v>
      </c>
      <c r="D63">
        <v>5.7633291419271209E-6</v>
      </c>
    </row>
    <row r="64" spans="3:4">
      <c r="C64">
        <v>512.6</v>
      </c>
      <c r="D64">
        <v>5.9025504869741677E-6</v>
      </c>
    </row>
    <row r="65" spans="3:4">
      <c r="C65">
        <v>512.79999999999995</v>
      </c>
      <c r="D65">
        <v>6.0447704339346254E-6</v>
      </c>
    </row>
    <row r="66" spans="3:4">
      <c r="C66">
        <v>513</v>
      </c>
      <c r="D66">
        <v>6.1900439965465437E-6</v>
      </c>
    </row>
    <row r="67" spans="3:4">
      <c r="C67">
        <v>513.20000000000005</v>
      </c>
      <c r="D67">
        <v>6.338426962601564E-6</v>
      </c>
    </row>
    <row r="68" spans="3:4">
      <c r="C68">
        <v>513.4</v>
      </c>
      <c r="D68">
        <v>6.489975899355446E-6</v>
      </c>
    </row>
    <row r="69" spans="3:4">
      <c r="C69">
        <v>513.6</v>
      </c>
      <c r="D69">
        <v>6.6447481588447897E-6</v>
      </c>
    </row>
    <row r="70" spans="3:4">
      <c r="C70">
        <v>513.79999999999995</v>
      </c>
      <c r="D70">
        <v>6.8028018831052664E-6</v>
      </c>
    </row>
    <row r="71" spans="3:4">
      <c r="C71">
        <v>514</v>
      </c>
      <c r="D71">
        <v>6.9641960092895434E-6</v>
      </c>
    </row>
    <row r="72" spans="3:4">
      <c r="C72">
        <v>514.20000000000005</v>
      </c>
      <c r="D72">
        <v>7.128990274678392E-6</v>
      </c>
    </row>
    <row r="73" spans="3:4">
      <c r="C73">
        <v>514.4</v>
      </c>
      <c r="D73">
        <v>7.2972452215831566E-6</v>
      </c>
    </row>
    <row r="74" spans="3:4">
      <c r="C74">
        <v>514.6</v>
      </c>
      <c r="D74">
        <v>7.4690222021347704E-6</v>
      </c>
    </row>
    <row r="75" spans="3:4">
      <c r="C75">
        <v>514.79999999999995</v>
      </c>
      <c r="D75">
        <v>7.6443833829541268E-6</v>
      </c>
    </row>
    <row r="76" spans="3:4">
      <c r="C76">
        <v>515</v>
      </c>
      <c r="D76">
        <v>7.8233917497022318E-6</v>
      </c>
    </row>
    <row r="77" spans="3:4">
      <c r="C77">
        <v>515.20000000000005</v>
      </c>
      <c r="D77">
        <v>8.006111111502978E-6</v>
      </c>
    </row>
    <row r="78" spans="3:4">
      <c r="C78">
        <v>515.4</v>
      </c>
      <c r="D78">
        <v>8.1926061052368098E-6</v>
      </c>
    </row>
    <row r="79" spans="3:4">
      <c r="C79">
        <v>515.6</v>
      </c>
      <c r="D79">
        <v>8.3829421997001338E-6</v>
      </c>
    </row>
    <row r="80" spans="3:4">
      <c r="C80">
        <v>515.79999999999995</v>
      </c>
      <c r="D80">
        <v>8.5771856996250456E-6</v>
      </c>
    </row>
    <row r="81" spans="3:4">
      <c r="C81">
        <v>516</v>
      </c>
      <c r="D81">
        <v>8.7754037495578159E-6</v>
      </c>
    </row>
    <row r="82" spans="3:4">
      <c r="C82">
        <v>516.20000000000005</v>
      </c>
      <c r="D82">
        <v>8.977664337588395E-6</v>
      </c>
    </row>
    <row r="83" spans="3:4">
      <c r="C83">
        <v>516.4</v>
      </c>
      <c r="D83">
        <v>9.1840362989295507E-6</v>
      </c>
    </row>
    <row r="84" spans="3:4">
      <c r="C84">
        <v>516.6</v>
      </c>
      <c r="D84">
        <v>9.3945893193399115E-6</v>
      </c>
    </row>
    <row r="85" spans="3:4">
      <c r="C85">
        <v>516.79999999999995</v>
      </c>
      <c r="D85">
        <v>9.6093939383853023E-6</v>
      </c>
    </row>
    <row r="86" spans="3:4">
      <c r="C86">
        <v>517</v>
      </c>
      <c r="D86">
        <v>9.8285215525371149E-6</v>
      </c>
    </row>
    <row r="87" spans="3:4">
      <c r="C87">
        <v>517.20000000000005</v>
      </c>
      <c r="D87">
        <v>1.0052044418099251E-5</v>
      </c>
    </row>
    <row r="88" spans="3:4">
      <c r="C88">
        <v>517.4</v>
      </c>
      <c r="D88">
        <v>1.028003565396233E-5</v>
      </c>
    </row>
    <row r="89" spans="3:4">
      <c r="C89">
        <v>517.6</v>
      </c>
      <c r="D89">
        <v>1.0512569244179599E-5</v>
      </c>
    </row>
    <row r="90" spans="3:4">
      <c r="C90">
        <v>517.79999999999995</v>
      </c>
      <c r="D90">
        <v>1.074972004035816E-5</v>
      </c>
    </row>
    <row r="91" spans="3:4">
      <c r="C91">
        <v>518</v>
      </c>
      <c r="D91">
        <v>1.0991563763864707E-5</v>
      </c>
    </row>
    <row r="92" spans="3:4">
      <c r="C92">
        <v>518.20000000000005</v>
      </c>
      <c r="D92">
        <v>1.1238177007836861E-5</v>
      </c>
    </row>
    <row r="93" spans="3:4">
      <c r="C93">
        <v>518.4</v>
      </c>
      <c r="D93">
        <v>1.1489637238998873E-5</v>
      </c>
    </row>
    <row r="94" spans="3:4">
      <c r="C94">
        <v>518.6</v>
      </c>
      <c r="D94">
        <v>1.1746022799275809E-5</v>
      </c>
    </row>
    <row r="95" spans="3:4">
      <c r="C95">
        <v>518.79999999999995</v>
      </c>
      <c r="D95">
        <v>1.2007412907200019E-5</v>
      </c>
    </row>
    <row r="96" spans="3:4">
      <c r="C96">
        <v>519</v>
      </c>
      <c r="D96">
        <v>1.2273887659108768E-5</v>
      </c>
    </row>
    <row r="97" spans="3:4">
      <c r="C97">
        <v>519.20000000000005</v>
      </c>
      <c r="D97">
        <v>1.2545528030124056E-5</v>
      </c>
    </row>
    <row r="98" spans="3:4">
      <c r="C98">
        <v>519.4</v>
      </c>
      <c r="D98">
        <v>1.2822415874913506E-5</v>
      </c>
    </row>
    <row r="99" spans="3:4">
      <c r="C99">
        <v>519.6</v>
      </c>
      <c r="D99">
        <v>1.3104633928226241E-5</v>
      </c>
    </row>
    <row r="100" spans="3:4">
      <c r="C100">
        <v>519.79999999999995</v>
      </c>
      <c r="D100">
        <v>1.3392265805197348E-5</v>
      </c>
    </row>
    <row r="101" spans="3:4">
      <c r="C101">
        <v>520</v>
      </c>
      <c r="D101">
        <v>1.3685396001420188E-5</v>
      </c>
    </row>
    <row r="102" spans="3:4">
      <c r="C102">
        <v>520.20000000000005</v>
      </c>
      <c r="D102">
        <v>1.3984109892777073E-5</v>
      </c>
    </row>
    <row r="103" spans="3:4">
      <c r="C103">
        <v>520.4</v>
      </c>
      <c r="D103">
        <v>1.428849373502747E-5</v>
      </c>
    </row>
    <row r="104" spans="3:4">
      <c r="C104">
        <v>520.6</v>
      </c>
      <c r="D104">
        <v>1.4598634663147621E-5</v>
      </c>
    </row>
    <row r="105" spans="3:4">
      <c r="C105">
        <v>520.79999999999995</v>
      </c>
      <c r="D105">
        <v>1.491462069041493E-5</v>
      </c>
    </row>
    <row r="106" spans="3:4">
      <c r="C106">
        <v>521</v>
      </c>
      <c r="D106">
        <v>1.523654070723678E-5</v>
      </c>
    </row>
    <row r="107" spans="3:4">
      <c r="C107">
        <v>521.20000000000005</v>
      </c>
      <c r="D107">
        <v>1.5564484479713894E-5</v>
      </c>
    </row>
    <row r="108" spans="3:4">
      <c r="C108">
        <v>521.4</v>
      </c>
      <c r="D108">
        <v>1.5898542647937767E-5</v>
      </c>
    </row>
    <row r="109" spans="3:4">
      <c r="C109">
        <v>521.6</v>
      </c>
      <c r="D109">
        <v>1.6238806724016012E-5</v>
      </c>
    </row>
    <row r="110" spans="3:4">
      <c r="C110">
        <v>521.79999999999995</v>
      </c>
      <c r="D110">
        <v>1.6585369089818748E-5</v>
      </c>
    </row>
    <row r="111" spans="3:4">
      <c r="C111">
        <v>522</v>
      </c>
      <c r="D111">
        <v>1.6938322994446347E-5</v>
      </c>
    </row>
    <row r="112" spans="3:4">
      <c r="C112">
        <v>522.20000000000005</v>
      </c>
      <c r="D112">
        <v>1.7297762551407991E-5</v>
      </c>
    </row>
    <row r="113" spans="3:4">
      <c r="C113">
        <v>522.4</v>
      </c>
      <c r="D113">
        <v>1.7663782735511328E-5</v>
      </c>
    </row>
    <row r="114" spans="3:4">
      <c r="C114">
        <v>522.6</v>
      </c>
      <c r="D114">
        <v>1.8036479379456766E-5</v>
      </c>
    </row>
    <row r="115" spans="3:4">
      <c r="C115">
        <v>522.79999999999995</v>
      </c>
      <c r="D115">
        <v>1.8415949170129683E-5</v>
      </c>
    </row>
    <row r="116" spans="3:4">
      <c r="C116">
        <v>523</v>
      </c>
      <c r="D116">
        <v>1.8802289644591234E-5</v>
      </c>
    </row>
    <row r="117" spans="3:4">
      <c r="C117">
        <v>523.20000000000005</v>
      </c>
      <c r="D117">
        <v>1.9206832233047896E-5</v>
      </c>
    </row>
    <row r="118" spans="3:4">
      <c r="C118">
        <v>523.4</v>
      </c>
      <c r="D118">
        <v>1.960761139284051E-5</v>
      </c>
    </row>
    <row r="119" spans="3:4">
      <c r="C119">
        <v>523.6</v>
      </c>
      <c r="D119">
        <v>2.0015572471110569E-5</v>
      </c>
    </row>
    <row r="120" spans="3:4">
      <c r="C120">
        <v>523.79999999999995</v>
      </c>
      <c r="D120">
        <v>2.0430816789033038E-5</v>
      </c>
    </row>
    <row r="121" spans="3:4">
      <c r="C121">
        <v>524</v>
      </c>
      <c r="D121">
        <v>2.0853446505756913E-5</v>
      </c>
    </row>
    <row r="122" spans="3:4">
      <c r="C122">
        <v>524.20000000000005</v>
      </c>
      <c r="D122">
        <v>2.1283564612804833E-5</v>
      </c>
    </row>
    <row r="123" spans="3:4">
      <c r="C123">
        <v>524.4</v>
      </c>
      <c r="D123">
        <v>2.1721274928147337E-5</v>
      </c>
    </row>
    <row r="124" spans="3:4">
      <c r="C124">
        <v>524.6</v>
      </c>
      <c r="D124">
        <v>2.2166682089945541E-5</v>
      </c>
    </row>
    <row r="125" spans="3:4">
      <c r="C125">
        <v>524.79999999999995</v>
      </c>
      <c r="D125">
        <v>2.2619891549955743E-5</v>
      </c>
    </row>
    <row r="126" spans="3:4">
      <c r="C126">
        <v>525</v>
      </c>
      <c r="D126">
        <v>2.3081009566598044E-5</v>
      </c>
    </row>
    <row r="127" spans="3:4">
      <c r="C127">
        <v>525.20000000000005</v>
      </c>
      <c r="D127">
        <v>2.3550143197677796E-5</v>
      </c>
    </row>
    <row r="128" spans="3:4">
      <c r="C128">
        <v>525.4</v>
      </c>
      <c r="D128">
        <v>2.4027400292762132E-5</v>
      </c>
    </row>
    <row r="129" spans="3:4">
      <c r="C129">
        <v>525.6</v>
      </c>
      <c r="D129">
        <v>2.4512889485205606E-5</v>
      </c>
    </row>
    <row r="130" spans="3:4">
      <c r="C130">
        <v>525.79999999999995</v>
      </c>
      <c r="D130">
        <v>2.5006720183818246E-5</v>
      </c>
    </row>
    <row r="131" spans="3:4">
      <c r="C131">
        <v>526</v>
      </c>
      <c r="D131">
        <v>2.5509002564179279E-5</v>
      </c>
    </row>
    <row r="132" spans="3:4">
      <c r="C132">
        <v>526.20000000000005</v>
      </c>
      <c r="D132">
        <v>2.60198475595849E-5</v>
      </c>
    </row>
    <row r="133" spans="3:4">
      <c r="C133">
        <v>526.4</v>
      </c>
      <c r="D133">
        <v>2.6539366851633189E-5</v>
      </c>
    </row>
    <row r="134" spans="3:4">
      <c r="C134">
        <v>526.6</v>
      </c>
      <c r="D134">
        <v>2.7067672860440478E-5</v>
      </c>
    </row>
    <row r="135" spans="3:4">
      <c r="C135">
        <v>526.79999999999995</v>
      </c>
      <c r="D135">
        <v>2.7604878734482577E-5</v>
      </c>
    </row>
    <row r="136" spans="3:4">
      <c r="C136">
        <v>527</v>
      </c>
      <c r="D136">
        <v>2.815109834006505E-5</v>
      </c>
    </row>
    <row r="137" spans="3:4">
      <c r="C137">
        <v>527.20000000000005</v>
      </c>
      <c r="D137">
        <v>2.8706446250410681E-5</v>
      </c>
    </row>
    <row r="138" spans="3:4">
      <c r="C138">
        <v>527.4</v>
      </c>
      <c r="D138">
        <v>2.9271037734368298E-5</v>
      </c>
    </row>
    <row r="139" spans="3:4">
      <c r="C139">
        <v>527.6</v>
      </c>
      <c r="D139">
        <v>2.9844988744737256E-5</v>
      </c>
    </row>
    <row r="140" spans="3:4">
      <c r="C140">
        <v>527.79999999999995</v>
      </c>
      <c r="D140">
        <v>3.0428415906201559E-5</v>
      </c>
    </row>
    <row r="141" spans="3:4">
      <c r="C141">
        <v>528</v>
      </c>
      <c r="D141">
        <v>3.1021436502878615E-5</v>
      </c>
    </row>
    <row r="142" spans="3:4">
      <c r="C142">
        <v>528.20000000000005</v>
      </c>
      <c r="D142">
        <v>3.1624168465470355E-5</v>
      </c>
    </row>
    <row r="143" spans="3:4">
      <c r="C143">
        <v>528.4</v>
      </c>
      <c r="D143">
        <v>3.2236730358022597E-5</v>
      </c>
    </row>
    <row r="144" spans="3:4">
      <c r="C144">
        <v>528.6</v>
      </c>
      <c r="D144">
        <v>3.2859241364286852E-5</v>
      </c>
    </row>
    <row r="145" spans="3:4">
      <c r="C145">
        <v>528.79999999999995</v>
      </c>
      <c r="D145">
        <v>3.3491821273678284E-5</v>
      </c>
    </row>
    <row r="146" spans="3:4">
      <c r="C146">
        <v>529</v>
      </c>
      <c r="D146">
        <v>3.4134590466837312E-5</v>
      </c>
    </row>
    <row r="147" spans="3:4">
      <c r="C147">
        <v>529.20000000000005</v>
      </c>
      <c r="D147">
        <v>3.4787669900781207E-5</v>
      </c>
    </row>
    <row r="148" spans="3:4">
      <c r="C148">
        <v>529.4</v>
      </c>
      <c r="D148">
        <v>3.545118109365307E-5</v>
      </c>
    </row>
    <row r="149" spans="3:4">
      <c r="C149">
        <v>529.6</v>
      </c>
      <c r="D149">
        <v>3.6125246109063187E-5</v>
      </c>
    </row>
    <row r="150" spans="3:4">
      <c r="C150">
        <v>529.79999999999995</v>
      </c>
      <c r="D150">
        <v>3.6809987540016307E-5</v>
      </c>
    </row>
    <row r="151" spans="3:4">
      <c r="C151">
        <v>530</v>
      </c>
      <c r="D151">
        <v>3.7505528492433553E-5</v>
      </c>
    </row>
    <row r="152" spans="3:4">
      <c r="C152">
        <v>530.20000000000005</v>
      </c>
      <c r="D152">
        <v>3.8211992568255693E-5</v>
      </c>
    </row>
    <row r="153" spans="3:4">
      <c r="C153">
        <v>530.4</v>
      </c>
      <c r="D153">
        <v>3.8929503848136057E-5</v>
      </c>
    </row>
    <row r="154" spans="3:4">
      <c r="C154">
        <v>530.6</v>
      </c>
      <c r="D154">
        <v>3.9658186873718159E-5</v>
      </c>
    </row>
    <row r="155" spans="3:4">
      <c r="C155">
        <v>530.79999999999995</v>
      </c>
      <c r="D155">
        <v>4.0398166629493008E-5</v>
      </c>
    </row>
    <row r="156" spans="3:4">
      <c r="C156">
        <v>531</v>
      </c>
      <c r="D156">
        <v>4.1149568524245038E-5</v>
      </c>
    </row>
    <row r="157" spans="3:4">
      <c r="C157">
        <v>531.20000000000005</v>
      </c>
      <c r="D157">
        <v>4.1912518372073972E-5</v>
      </c>
    </row>
    <row r="158" spans="3:4">
      <c r="C158">
        <v>531.4</v>
      </c>
      <c r="D158">
        <v>4.2687142373001992E-5</v>
      </c>
    </row>
    <row r="159" spans="3:4">
      <c r="C159">
        <v>531.6</v>
      </c>
      <c r="D159">
        <v>4.3473567093162009E-5</v>
      </c>
    </row>
    <row r="160" spans="3:4">
      <c r="C160">
        <v>531.79999999999995</v>
      </c>
      <c r="D160">
        <v>4.4271919444561899E-5</v>
      </c>
    </row>
    <row r="161" spans="3:4">
      <c r="C161">
        <v>532</v>
      </c>
      <c r="D161">
        <v>4.5082326664435918E-5</v>
      </c>
    </row>
    <row r="162" spans="3:4">
      <c r="C162">
        <v>532.20000000000005</v>
      </c>
      <c r="D162">
        <v>4.590491629416971E-5</v>
      </c>
    </row>
    <row r="163" spans="3:4">
      <c r="C163">
        <v>532.4</v>
      </c>
      <c r="D163">
        <v>4.6739816157810274E-5</v>
      </c>
    </row>
    <row r="164" spans="3:4">
      <c r="C164">
        <v>532.6</v>
      </c>
      <c r="D164">
        <v>4.7587154340157025E-5</v>
      </c>
    </row>
    <row r="165" spans="3:4">
      <c r="C165">
        <v>532.79999999999995</v>
      </c>
      <c r="D165">
        <v>4.8447059164429248E-5</v>
      </c>
    </row>
    <row r="166" spans="3:4">
      <c r="C166">
        <v>533</v>
      </c>
      <c r="D166">
        <v>4.93196591695229E-5</v>
      </c>
    </row>
    <row r="167" spans="3:4">
      <c r="C167">
        <v>533.20000000000005</v>
      </c>
      <c r="D167">
        <v>5.0205083086842763E-5</v>
      </c>
    </row>
    <row r="168" spans="3:4">
      <c r="C168">
        <v>533.4</v>
      </c>
      <c r="D168">
        <v>5.1103459816723294E-5</v>
      </c>
    </row>
    <row r="169" spans="3:4">
      <c r="C169">
        <v>533.6</v>
      </c>
      <c r="D169">
        <v>5.2014918404434547E-5</v>
      </c>
    </row>
    <row r="170" spans="3:4">
      <c r="C170">
        <v>533.79999999999995</v>
      </c>
      <c r="D170">
        <v>5.2939588015769156E-5</v>
      </c>
    </row>
    <row r="171" spans="3:4">
      <c r="C171">
        <v>534</v>
      </c>
      <c r="D171">
        <v>5.3877597912224857E-5</v>
      </c>
    </row>
    <row r="172" spans="3:4">
      <c r="C172">
        <v>534.20000000000005</v>
      </c>
      <c r="D172">
        <v>5.4829077425768569E-5</v>
      </c>
    </row>
    <row r="173" spans="3:4">
      <c r="C173">
        <v>534.4</v>
      </c>
      <c r="D173">
        <v>5.5794155933197217E-5</v>
      </c>
    </row>
    <row r="174" spans="3:4">
      <c r="C174">
        <v>534.6</v>
      </c>
      <c r="D174">
        <v>5.67729628300916E-5</v>
      </c>
    </row>
    <row r="175" spans="3:4">
      <c r="C175">
        <v>534.79999999999995</v>
      </c>
      <c r="D175">
        <v>5.7765627504360912E-5</v>
      </c>
    </row>
    <row r="176" spans="3:4">
      <c r="C176">
        <v>535</v>
      </c>
      <c r="D176">
        <v>5.8772279309392942E-5</v>
      </c>
    </row>
    <row r="177" spans="3:4">
      <c r="C177">
        <v>535.20000000000005</v>
      </c>
      <c r="D177">
        <v>5.9804280584087891E-5</v>
      </c>
    </row>
    <row r="178" spans="3:4">
      <c r="C178">
        <v>535.4</v>
      </c>
      <c r="D178">
        <v>6.0839695763831834E-5</v>
      </c>
    </row>
    <row r="179" spans="3:4">
      <c r="C179">
        <v>535.6</v>
      </c>
      <c r="D179">
        <v>6.1889499220071724E-5</v>
      </c>
    </row>
    <row r="180" spans="3:4">
      <c r="C180">
        <v>535.79999999999995</v>
      </c>
      <c r="D180">
        <v>6.2953820321385234E-5</v>
      </c>
    </row>
    <row r="181" spans="3:4">
      <c r="C181">
        <v>536</v>
      </c>
      <c r="D181">
        <v>6.4032788274203222E-5</v>
      </c>
    </row>
    <row r="182" spans="3:4">
      <c r="C182">
        <v>536.20000000000005</v>
      </c>
      <c r="D182">
        <v>6.5126532093933258E-5</v>
      </c>
    </row>
    <row r="183" spans="3:4">
      <c r="C183">
        <v>536.4</v>
      </c>
      <c r="D183">
        <v>6.6235180575716657E-5</v>
      </c>
    </row>
    <row r="184" spans="3:4">
      <c r="C184">
        <v>536.6</v>
      </c>
      <c r="D184">
        <v>6.7358862264817708E-5</v>
      </c>
    </row>
    <row r="185" spans="3:4">
      <c r="C185">
        <v>536.79999999999995</v>
      </c>
      <c r="D185">
        <v>6.8497705426642547E-5</v>
      </c>
    </row>
    <row r="186" spans="3:4">
      <c r="C186">
        <v>537</v>
      </c>
      <c r="D186">
        <v>6.9651838016408289E-5</v>
      </c>
    </row>
    <row r="187" spans="3:4">
      <c r="C187">
        <v>537.20000000000005</v>
      </c>
      <c r="D187">
        <v>7.0821387648447689E-5</v>
      </c>
    </row>
    <row r="188" spans="3:4">
      <c r="C188">
        <v>537.4</v>
      </c>
      <c r="D188">
        <v>7.2006481565170419E-5</v>
      </c>
    </row>
    <row r="189" spans="3:4">
      <c r="C189">
        <v>537.6</v>
      </c>
      <c r="D189">
        <v>7.3207246605679689E-5</v>
      </c>
    </row>
    <row r="190" spans="3:4">
      <c r="C190">
        <v>537.79999999999995</v>
      </c>
      <c r="D190">
        <v>7.4423809174042497E-5</v>
      </c>
    </row>
    <row r="191" spans="3:4">
      <c r="C191">
        <v>538</v>
      </c>
      <c r="D191">
        <v>7.565629520723612E-5</v>
      </c>
    </row>
    <row r="192" spans="3:4">
      <c r="C192">
        <v>538.20000000000005</v>
      </c>
      <c r="D192">
        <v>7.6904830142755746E-5</v>
      </c>
    </row>
    <row r="193" spans="3:4">
      <c r="C193">
        <v>538.4</v>
      </c>
      <c r="D193">
        <v>7.8169538885906482E-5</v>
      </c>
    </row>
    <row r="194" spans="3:4">
      <c r="C194">
        <v>538.6</v>
      </c>
      <c r="D194">
        <v>7.9450545776779368E-5</v>
      </c>
    </row>
    <row r="195" spans="3:4">
      <c r="C195">
        <v>538.79999999999995</v>
      </c>
      <c r="D195">
        <v>8.0747974556909298E-5</v>
      </c>
    </row>
    <row r="196" spans="3:4">
      <c r="C196">
        <v>539</v>
      </c>
      <c r="D196">
        <v>8.2061948335640769E-5</v>
      </c>
    </row>
    <row r="197" spans="3:4">
      <c r="C197">
        <v>539.20000000000005</v>
      </c>
      <c r="D197">
        <v>8.3392589556185138E-5</v>
      </c>
    </row>
    <row r="198" spans="3:4">
      <c r="C198">
        <v>539.4</v>
      </c>
      <c r="D198">
        <v>8.4740019961395226E-5</v>
      </c>
    </row>
    <row r="199" spans="3:4">
      <c r="C199">
        <v>539.6</v>
      </c>
      <c r="D199">
        <v>8.6104360559256918E-5</v>
      </c>
    </row>
    <row r="200" spans="3:4">
      <c r="C200">
        <v>539.79999999999995</v>
      </c>
      <c r="D200">
        <v>8.7485731588097211E-5</v>
      </c>
    </row>
    <row r="201" spans="3:4">
      <c r="C201">
        <v>540</v>
      </c>
      <c r="D201">
        <v>8.8884252481535284E-5</v>
      </c>
    </row>
    <row r="202" spans="3:4">
      <c r="C202">
        <v>540.20000000000005</v>
      </c>
      <c r="D202">
        <v>9.0300041833161527E-5</v>
      </c>
    </row>
    <row r="203" spans="3:4">
      <c r="C203">
        <v>540.4</v>
      </c>
      <c r="D203">
        <v>9.1744163939548427E-5</v>
      </c>
    </row>
    <row r="204" spans="3:4">
      <c r="C204">
        <v>540.6</v>
      </c>
      <c r="D204">
        <v>9.3195234076276934E-5</v>
      </c>
    </row>
    <row r="205" spans="3:4">
      <c r="C205">
        <v>540.79999999999995</v>
      </c>
      <c r="D205">
        <v>9.4663936314188764E-5</v>
      </c>
    </row>
    <row r="206" spans="3:4">
      <c r="C206">
        <v>541</v>
      </c>
      <c r="D206">
        <v>9.6150385949415838E-5</v>
      </c>
    </row>
    <row r="207" spans="3:4">
      <c r="C207">
        <v>541.20000000000005</v>
      </c>
      <c r="D207">
        <v>9.7654697270190707E-5</v>
      </c>
    </row>
    <row r="208" spans="3:4">
      <c r="C208">
        <v>541.4</v>
      </c>
      <c r="D208">
        <v>9.9176983520467556E-5</v>
      </c>
    </row>
    <row r="209" spans="3:4">
      <c r="C209">
        <v>541.6</v>
      </c>
      <c r="D209">
        <v>1.0071735686334956E-4</v>
      </c>
    </row>
    <row r="210" spans="3:4">
      <c r="C210">
        <v>541.79999999999995</v>
      </c>
      <c r="D210">
        <v>1.0227592834432233E-4</v>
      </c>
    </row>
    <row r="211" spans="3:4">
      <c r="C211">
        <v>542</v>
      </c>
      <c r="D211">
        <v>1.0385280785432534E-4</v>
      </c>
    </row>
    <row r="212" spans="3:4">
      <c r="C212">
        <v>542.20000000000005</v>
      </c>
      <c r="D212">
        <v>1.0544810409264471E-4</v>
      </c>
    </row>
    <row r="213" spans="3:4">
      <c r="C213">
        <v>542.4</v>
      </c>
      <c r="D213">
        <v>1.0706192452965891E-4</v>
      </c>
    </row>
    <row r="214" spans="3:4">
      <c r="C214">
        <v>542.6</v>
      </c>
      <c r="D214">
        <v>1.0869437536943897E-4</v>
      </c>
    </row>
    <row r="215" spans="3:4">
      <c r="C215">
        <v>542.79999999999995</v>
      </c>
      <c r="D215">
        <v>1.1034556151220434E-4</v>
      </c>
    </row>
    <row r="216" spans="3:4">
      <c r="C216">
        <v>543</v>
      </c>
      <c r="D216">
        <v>1.1201558651666731E-4</v>
      </c>
    </row>
    <row r="217" spans="3:4">
      <c r="C217">
        <v>543.20000000000005</v>
      </c>
      <c r="D217">
        <v>1.1370455256224944E-4</v>
      </c>
    </row>
    <row r="218" spans="3:4">
      <c r="C218">
        <v>543.4</v>
      </c>
      <c r="D218">
        <v>1.1541256041120342E-4</v>
      </c>
    </row>
    <row r="219" spans="3:4">
      <c r="C219">
        <v>543.6</v>
      </c>
      <c r="D219">
        <v>1.1713970937064261E-4</v>
      </c>
    </row>
    <row r="220" spans="3:4">
      <c r="C220">
        <v>543.79999999999995</v>
      </c>
      <c r="D220">
        <v>1.1888609725447906E-4</v>
      </c>
    </row>
    <row r="221" spans="3:4">
      <c r="C221">
        <v>544</v>
      </c>
      <c r="D221">
        <v>1.2065182034530637E-4</v>
      </c>
    </row>
    <row r="222" spans="3:4">
      <c r="C222">
        <v>544.20000000000005</v>
      </c>
      <c r="D222">
        <v>1.2243697335620799E-4</v>
      </c>
    </row>
    <row r="223" spans="3:4">
      <c r="C223">
        <v>544.4</v>
      </c>
      <c r="D223">
        <v>1.2424164939252885E-4</v>
      </c>
    </row>
    <row r="224" spans="3:4">
      <c r="C224">
        <v>544.6</v>
      </c>
      <c r="D224">
        <v>1.2606593991361162E-4</v>
      </c>
    </row>
    <row r="225" spans="3:4">
      <c r="C225">
        <v>544.79999999999995</v>
      </c>
      <c r="D225">
        <v>1.2790993469449788E-4</v>
      </c>
    </row>
    <row r="226" spans="3:4">
      <c r="C226">
        <v>545</v>
      </c>
      <c r="D226">
        <v>1.297737217876344E-4</v>
      </c>
    </row>
    <row r="227" spans="3:4">
      <c r="C227">
        <v>545.20000000000005</v>
      </c>
      <c r="D227">
        <v>1.3166856318850732E-4</v>
      </c>
    </row>
    <row r="228" spans="3:4">
      <c r="C228">
        <v>545.4</v>
      </c>
      <c r="D228">
        <v>1.3357259136852781E-4</v>
      </c>
    </row>
    <row r="229" spans="3:4">
      <c r="C229">
        <v>545.6</v>
      </c>
      <c r="D229">
        <v>1.3549667880525688E-4</v>
      </c>
    </row>
    <row r="230" spans="3:4">
      <c r="C230">
        <v>545.79999999999995</v>
      </c>
      <c r="D230">
        <v>1.3744090670587484E-4</v>
      </c>
    </row>
    <row r="231" spans="3:4">
      <c r="C231">
        <v>546</v>
      </c>
      <c r="D231">
        <v>1.3940535437623777E-4</v>
      </c>
    </row>
    <row r="232" spans="3:4">
      <c r="C232">
        <v>546.20000000000005</v>
      </c>
      <c r="D232">
        <v>1.4139009918308823E-4</v>
      </c>
    </row>
    <row r="233" spans="3:4">
      <c r="C233">
        <v>546.4</v>
      </c>
      <c r="D233">
        <v>1.4339521651636088E-4</v>
      </c>
    </row>
    <row r="234" spans="3:4">
      <c r="C234">
        <v>546.6</v>
      </c>
      <c r="D234">
        <v>1.4542077975158483E-4</v>
      </c>
    </row>
    <row r="235" spans="3:4">
      <c r="C235">
        <v>546.79999999999995</v>
      </c>
      <c r="D235">
        <v>1.4746686021238552E-4</v>
      </c>
    </row>
    <row r="236" spans="3:4">
      <c r="C236">
        <v>547</v>
      </c>
      <c r="D236">
        <v>1.4953352713312643E-4</v>
      </c>
    </row>
    <row r="237" spans="3:4">
      <c r="C237">
        <v>547.20000000000005</v>
      </c>
      <c r="D237">
        <v>1.516208476216713E-4</v>
      </c>
    </row>
    <row r="238" spans="3:4">
      <c r="C238">
        <v>547.4</v>
      </c>
      <c r="D238">
        <v>1.5372888662230851E-4</v>
      </c>
    </row>
    <row r="239" spans="3:4">
      <c r="C239">
        <v>547.6</v>
      </c>
      <c r="D239">
        <v>1.5586888503254186E-4</v>
      </c>
    </row>
    <row r="240" spans="3:4">
      <c r="C240">
        <v>547.79999999999995</v>
      </c>
      <c r="D240">
        <v>1.5801894652141019E-4</v>
      </c>
    </row>
    <row r="241" spans="3:4">
      <c r="C241">
        <v>548</v>
      </c>
      <c r="D241">
        <v>1.6018992151384069E-4</v>
      </c>
    </row>
    <row r="242" spans="3:4">
      <c r="C242">
        <v>548.20000000000005</v>
      </c>
      <c r="D242">
        <v>1.6238186636056539E-4</v>
      </c>
    </row>
    <row r="243" spans="3:4">
      <c r="C243">
        <v>548.4</v>
      </c>
      <c r="D243">
        <v>1.6459483507861778E-4</v>
      </c>
    </row>
    <row r="244" spans="3:4">
      <c r="C244">
        <v>548.6</v>
      </c>
      <c r="D244">
        <v>1.6682887931578262E-4</v>
      </c>
    </row>
    <row r="245" spans="3:4">
      <c r="C245">
        <v>548.79999999999995</v>
      </c>
      <c r="D245">
        <v>1.6908404831528941E-4</v>
      </c>
    </row>
    <row r="246" spans="3:4">
      <c r="C246">
        <v>549</v>
      </c>
      <c r="D246">
        <v>1.7136038888079393E-4</v>
      </c>
    </row>
    <row r="247" spans="3:4">
      <c r="C247">
        <v>549.20000000000005</v>
      </c>
      <c r="D247">
        <v>1.7365794534162599E-4</v>
      </c>
    </row>
    <row r="248" spans="3:4">
      <c r="C248">
        <v>549.4</v>
      </c>
      <c r="D248">
        <v>1.7597675951834757E-4</v>
      </c>
    </row>
    <row r="249" spans="3:4">
      <c r="C249">
        <v>549.6</v>
      </c>
      <c r="D249">
        <v>1.7831687068862515E-4</v>
      </c>
    </row>
    <row r="250" spans="3:4">
      <c r="C250">
        <v>549.79999999999995</v>
      </c>
      <c r="D250">
        <v>1.8067831555341568E-4</v>
      </c>
    </row>
    <row r="251" spans="3:4">
      <c r="C251">
        <v>550</v>
      </c>
      <c r="D251">
        <v>1.8306112820351534E-4</v>
      </c>
    </row>
    <row r="252" spans="3:4">
      <c r="C252">
        <v>550.20000000000005</v>
      </c>
      <c r="D252">
        <v>1.8546534008644363E-4</v>
      </c>
    </row>
    <row r="253" spans="3:4">
      <c r="C253">
        <v>550.4</v>
      </c>
      <c r="D253">
        <v>1.8789097997371312E-4</v>
      </c>
    </row>
    <row r="254" spans="3:4">
      <c r="C254">
        <v>550.6</v>
      </c>
      <c r="D254">
        <v>1.9033807392848426E-4</v>
      </c>
    </row>
    <row r="255" spans="3:4">
      <c r="C255">
        <v>550.79999999999995</v>
      </c>
      <c r="D255">
        <v>1.9280664527360699E-4</v>
      </c>
    </row>
    <row r="256" spans="3:4">
      <c r="C256">
        <v>551</v>
      </c>
      <c r="D256">
        <v>1.9529671456009723E-4</v>
      </c>
    </row>
    <row r="257" spans="3:4">
      <c r="C257">
        <v>551.20000000000005</v>
      </c>
      <c r="D257">
        <v>1.9780829953602234E-4</v>
      </c>
    </row>
    <row r="258" spans="3:4">
      <c r="C258">
        <v>551.4</v>
      </c>
      <c r="D258">
        <v>2.003414151158433E-4</v>
      </c>
    </row>
    <row r="259" spans="3:4">
      <c r="C259">
        <v>551.6</v>
      </c>
      <c r="D259">
        <v>2.0289607335021657E-4</v>
      </c>
    </row>
    <row r="260" spans="3:4">
      <c r="C260">
        <v>551.79999999999995</v>
      </c>
      <c r="D260">
        <v>2.0547228339625265E-4</v>
      </c>
    </row>
    <row r="261" spans="3:4">
      <c r="C261">
        <v>552</v>
      </c>
      <c r="D261">
        <v>2.0807005148828424E-4</v>
      </c>
    </row>
    <row r="262" spans="3:4">
      <c r="C262">
        <v>552.20000000000005</v>
      </c>
      <c r="D262">
        <v>2.1068938090911354E-4</v>
      </c>
    </row>
    <row r="263" spans="3:4">
      <c r="C263">
        <v>552.4</v>
      </c>
      <c r="D263">
        <v>2.1333027196179008E-4</v>
      </c>
    </row>
    <row r="264" spans="3:4">
      <c r="C264">
        <v>552.6</v>
      </c>
      <c r="D264">
        <v>2.1599272194191822E-4</v>
      </c>
    </row>
    <row r="265" spans="3:4">
      <c r="C265">
        <v>552.79999999999995</v>
      </c>
      <c r="D265">
        <v>2.1867672511049395E-4</v>
      </c>
    </row>
    <row r="266" spans="3:4">
      <c r="C266">
        <v>553</v>
      </c>
      <c r="D266">
        <v>2.2138227266732237E-4</v>
      </c>
    </row>
    <row r="267" spans="3:4">
      <c r="C267">
        <v>553.20000000000005</v>
      </c>
      <c r="D267">
        <v>2.2410935272498467E-4</v>
      </c>
    </row>
    <row r="268" spans="3:4">
      <c r="C268">
        <v>553.4</v>
      </c>
      <c r="D268">
        <v>2.2685795028340648E-4</v>
      </c>
    </row>
    <row r="269" spans="3:4">
      <c r="C269">
        <v>553.6</v>
      </c>
      <c r="D269">
        <v>2.2962804720502638E-4</v>
      </c>
    </row>
    <row r="270" spans="3:4">
      <c r="C270">
        <v>553.79999999999995</v>
      </c>
      <c r="D270">
        <v>2.3241962219056278E-4</v>
      </c>
    </row>
    <row r="271" spans="3:4">
      <c r="C271">
        <v>554</v>
      </c>
      <c r="D271">
        <v>2.3523265075543089E-4</v>
      </c>
    </row>
    <row r="272" spans="3:4">
      <c r="C272">
        <v>554.20000000000005</v>
      </c>
      <c r="D272">
        <v>2.3808939934717461E-4</v>
      </c>
    </row>
    <row r="273" spans="3:4">
      <c r="C273">
        <v>554.4</v>
      </c>
      <c r="D273">
        <v>2.4094604559585719E-4</v>
      </c>
    </row>
    <row r="274" spans="3:4">
      <c r="C274">
        <v>554.6</v>
      </c>
      <c r="D274">
        <v>2.4382407958175486E-4</v>
      </c>
    </row>
    <row r="275" spans="3:4">
      <c r="C275">
        <v>554.79999999999995</v>
      </c>
      <c r="D275">
        <v>2.4672346471023651E-4</v>
      </c>
    </row>
    <row r="276" spans="3:4">
      <c r="C276">
        <v>555</v>
      </c>
      <c r="D276">
        <v>2.4964416111828379E-4</v>
      </c>
    </row>
    <row r="277" spans="3:4">
      <c r="C277">
        <v>555.20000000000005</v>
      </c>
      <c r="D277">
        <v>2.5258612565559147E-4</v>
      </c>
    </row>
    <row r="278" spans="3:4">
      <c r="C278">
        <v>555.4</v>
      </c>
      <c r="D278">
        <v>2.5554931186641679E-4</v>
      </c>
    </row>
    <row r="279" spans="3:4">
      <c r="C279">
        <v>555.6</v>
      </c>
      <c r="D279">
        <v>2.585336699721784E-4</v>
      </c>
    </row>
    <row r="280" spans="3:4">
      <c r="C280">
        <v>555.79999999999995</v>
      </c>
      <c r="D280">
        <v>2.6153914685479707E-4</v>
      </c>
    </row>
    <row r="281" spans="3:4">
      <c r="C281">
        <v>556</v>
      </c>
      <c r="D281">
        <v>2.6456568604083528E-4</v>
      </c>
    </row>
    <row r="282" spans="3:4">
      <c r="C282">
        <v>556.20000000000005</v>
      </c>
      <c r="D282">
        <v>2.6762446073368628E-4</v>
      </c>
    </row>
    <row r="283" spans="3:4">
      <c r="C283">
        <v>556.4</v>
      </c>
      <c r="D283">
        <v>2.7069334293790915E-4</v>
      </c>
    </row>
    <row r="284" spans="3:4">
      <c r="C284">
        <v>556.6</v>
      </c>
      <c r="D284">
        <v>2.7378311131336764E-4</v>
      </c>
    </row>
    <row r="285" spans="3:4">
      <c r="C285">
        <v>556.79999999999995</v>
      </c>
      <c r="D285">
        <v>2.7689369625206225E-4</v>
      </c>
    </row>
    <row r="286" spans="3:4">
      <c r="C286">
        <v>557</v>
      </c>
      <c r="D286">
        <v>2.8002502473585441E-4</v>
      </c>
    </row>
    <row r="287" spans="3:4">
      <c r="C287">
        <v>557.20000000000005</v>
      </c>
      <c r="D287">
        <v>2.8318825337308963E-4</v>
      </c>
    </row>
    <row r="288" spans="3:4">
      <c r="C288">
        <v>557.4</v>
      </c>
      <c r="D288">
        <v>2.8636123752743224E-4</v>
      </c>
    </row>
    <row r="289" spans="3:4">
      <c r="C289">
        <v>557.6</v>
      </c>
      <c r="D289">
        <v>2.895547391765697E-4</v>
      </c>
    </row>
    <row r="290" spans="3:4">
      <c r="C290">
        <v>557.79999999999995</v>
      </c>
      <c r="D290">
        <v>2.9276867199367262E-4</v>
      </c>
    </row>
    <row r="291" spans="3:4">
      <c r="C291">
        <v>558</v>
      </c>
      <c r="D291">
        <v>2.9600294620980833E-4</v>
      </c>
    </row>
    <row r="292" spans="3:4">
      <c r="C292">
        <v>558.20000000000005</v>
      </c>
      <c r="D292">
        <v>2.9926870165531604E-4</v>
      </c>
    </row>
    <row r="293" spans="3:4">
      <c r="C293">
        <v>558.4</v>
      </c>
      <c r="D293">
        <v>3.0254377689345447E-4</v>
      </c>
    </row>
    <row r="294" spans="3:4">
      <c r="C294">
        <v>558.6</v>
      </c>
      <c r="D294">
        <v>3.0583891708397561E-4</v>
      </c>
    </row>
    <row r="295" spans="3:4">
      <c r="C295">
        <v>558.79999999999995</v>
      </c>
      <c r="D295">
        <v>3.0915401906951562E-4</v>
      </c>
    </row>
    <row r="296" spans="3:4">
      <c r="C296">
        <v>559</v>
      </c>
      <c r="D296">
        <v>3.1248897624299322E-4</v>
      </c>
    </row>
    <row r="297" spans="3:4">
      <c r="C297">
        <v>559.20000000000005</v>
      </c>
      <c r="D297">
        <v>3.1584367854673725E-4</v>
      </c>
    </row>
    <row r="298" spans="3:4">
      <c r="C298">
        <v>559.4</v>
      </c>
      <c r="D298">
        <v>3.1921801247260809E-4</v>
      </c>
    </row>
    <row r="299" spans="3:4">
      <c r="C299">
        <v>559.6</v>
      </c>
      <c r="D299">
        <v>3.2261186106310487E-4</v>
      </c>
    </row>
    <row r="300" spans="3:4">
      <c r="C300">
        <v>559.79999999999995</v>
      </c>
      <c r="D300">
        <v>3.2602510391345062E-4</v>
      </c>
    </row>
    <row r="301" spans="3:4">
      <c r="C301">
        <v>560</v>
      </c>
      <c r="D301">
        <v>3.2945761717470415E-4</v>
      </c>
    </row>
    <row r="302" spans="3:4">
      <c r="C302">
        <v>560.20000000000005</v>
      </c>
      <c r="D302">
        <v>3.329092735578574E-4</v>
      </c>
    </row>
    <row r="303" spans="3:4">
      <c r="C303">
        <v>560.4</v>
      </c>
      <c r="D303">
        <v>3.3637994233896726E-4</v>
      </c>
    </row>
    <row r="304" spans="3:4">
      <c r="C304">
        <v>560.6</v>
      </c>
      <c r="D304">
        <v>3.3986948936531365E-4</v>
      </c>
    </row>
    <row r="305" spans="3:4">
      <c r="C305">
        <v>560.79999999999995</v>
      </c>
      <c r="D305">
        <v>3.433777770625686E-4</v>
      </c>
    </row>
    <row r="306" spans="3:4">
      <c r="C306">
        <v>561</v>
      </c>
      <c r="D306">
        <v>3.4690466444303449E-4</v>
      </c>
    </row>
    <row r="307" spans="3:4">
      <c r="C307">
        <v>561.20000000000005</v>
      </c>
      <c r="D307">
        <v>3.5045000711489546E-4</v>
      </c>
    </row>
    <row r="308" spans="3:4">
      <c r="C308">
        <v>561.4</v>
      </c>
      <c r="D308">
        <v>3.5401365729254128E-4</v>
      </c>
    </row>
    <row r="309" spans="3:4">
      <c r="C309">
        <v>561.6</v>
      </c>
      <c r="D309">
        <v>3.5759546380794457E-4</v>
      </c>
    </row>
    <row r="310" spans="3:4">
      <c r="C310">
        <v>561.79999999999995</v>
      </c>
      <c r="D310">
        <v>3.6119527212308088E-4</v>
      </c>
    </row>
    <row r="311" spans="3:4">
      <c r="C311">
        <v>562</v>
      </c>
      <c r="D311">
        <v>3.64812924343445E-4</v>
      </c>
    </row>
    <row r="312" spans="3:4">
      <c r="C312">
        <v>562.20000000000005</v>
      </c>
      <c r="D312">
        <v>3.6844825923260582E-4</v>
      </c>
    </row>
    <row r="313" spans="3:4">
      <c r="C313">
        <v>562.4</v>
      </c>
      <c r="D313">
        <v>3.7210111222785728E-4</v>
      </c>
    </row>
    <row r="314" spans="3:4">
      <c r="C314">
        <v>562.6</v>
      </c>
      <c r="D314">
        <v>3.7577131545694779E-4</v>
      </c>
    </row>
    <row r="315" spans="3:4">
      <c r="C315">
        <v>562.79999999999995</v>
      </c>
      <c r="D315">
        <v>3.7945869775586985E-4</v>
      </c>
    </row>
    <row r="316" spans="3:4">
      <c r="C316">
        <v>563</v>
      </c>
      <c r="D316">
        <v>3.8316308468776619E-4</v>
      </c>
    </row>
    <row r="317" spans="3:4">
      <c r="C317">
        <v>563.20000000000005</v>
      </c>
      <c r="D317">
        <v>3.8688429856289158E-4</v>
      </c>
    </row>
    <row r="318" spans="3:4">
      <c r="C318">
        <v>563.4</v>
      </c>
      <c r="D318">
        <v>3.9062215845968621E-4</v>
      </c>
    </row>
    <row r="319" spans="3:4">
      <c r="C319">
        <v>563.6</v>
      </c>
      <c r="D319">
        <v>3.9437648024693873E-4</v>
      </c>
    </row>
    <row r="320" spans="3:4">
      <c r="C320">
        <v>563.79999999999995</v>
      </c>
      <c r="D320">
        <v>3.9814707660702341E-4</v>
      </c>
    </row>
    <row r="321" spans="3:4">
      <c r="C321">
        <v>564</v>
      </c>
      <c r="D321">
        <v>4.019337570602612E-4</v>
      </c>
    </row>
    <row r="322" spans="3:4">
      <c r="C322">
        <v>564.20000000000005</v>
      </c>
      <c r="D322">
        <v>4.0574756103763565E-4</v>
      </c>
    </row>
    <row r="323" spans="3:4">
      <c r="C323">
        <v>564.4</v>
      </c>
      <c r="D323">
        <v>4.0956622704595706E-4</v>
      </c>
    </row>
    <row r="324" spans="3:4">
      <c r="C324">
        <v>564.6</v>
      </c>
      <c r="D324">
        <v>4.1340040056311454E-4</v>
      </c>
    </row>
    <row r="325" spans="3:4">
      <c r="C325">
        <v>564.79999999999995</v>
      </c>
      <c r="D325">
        <v>4.1724987915629368E-4</v>
      </c>
    </row>
    <row r="326" spans="3:4">
      <c r="C326">
        <v>565</v>
      </c>
      <c r="D326">
        <v>4.2111445738135137E-4</v>
      </c>
    </row>
    <row r="327" spans="3:4">
      <c r="C327">
        <v>565.20000000000005</v>
      </c>
      <c r="D327">
        <v>4.2499392681404345E-4</v>
      </c>
    </row>
    <row r="328" spans="3:4">
      <c r="C328">
        <v>565.4</v>
      </c>
      <c r="D328">
        <v>4.2888807608237168E-4</v>
      </c>
    </row>
    <row r="329" spans="3:4">
      <c r="C329">
        <v>565.6</v>
      </c>
      <c r="D329">
        <v>4.3279669090002816E-4</v>
      </c>
    </row>
    <row r="330" spans="3:4">
      <c r="C330">
        <v>565.79999999999995</v>
      </c>
      <c r="D330">
        <v>4.3671955410090998E-4</v>
      </c>
    </row>
    <row r="331" spans="3:4">
      <c r="C331">
        <v>566</v>
      </c>
      <c r="D331">
        <v>4.4066735959446944E-4</v>
      </c>
    </row>
    <row r="332" spans="3:4">
      <c r="C332">
        <v>566.20000000000005</v>
      </c>
      <c r="D332">
        <v>4.4462968029003648E-4</v>
      </c>
    </row>
    <row r="333" spans="3:4">
      <c r="C333">
        <v>566.4</v>
      </c>
      <c r="D333">
        <v>4.4859476245808183E-4</v>
      </c>
    </row>
    <row r="334" spans="3:4">
      <c r="C334">
        <v>566.6</v>
      </c>
      <c r="D334">
        <v>4.5257322348688422E-4</v>
      </c>
    </row>
    <row r="335" spans="3:4">
      <c r="C335">
        <v>566.79999999999995</v>
      </c>
      <c r="D335">
        <v>4.5656483322922229E-4</v>
      </c>
    </row>
    <row r="336" spans="3:4">
      <c r="C336">
        <v>567</v>
      </c>
      <c r="D336">
        <v>4.6056935891327771E-4</v>
      </c>
    </row>
    <row r="337" spans="3:4">
      <c r="C337">
        <v>567.20000000000005</v>
      </c>
      <c r="D337">
        <v>4.6458656518536798E-4</v>
      </c>
    </row>
    <row r="338" spans="3:4">
      <c r="C338">
        <v>567.4</v>
      </c>
      <c r="D338">
        <v>4.6862717751001049E-4</v>
      </c>
    </row>
    <row r="339" spans="3:4">
      <c r="C339">
        <v>567.6</v>
      </c>
      <c r="D339">
        <v>4.7266942098464823E-4</v>
      </c>
    </row>
    <row r="340" spans="3:4">
      <c r="C340">
        <v>567.79999999999995</v>
      </c>
      <c r="D340">
        <v>4.7672363721607209E-4</v>
      </c>
    </row>
    <row r="341" spans="3:4">
      <c r="C341">
        <v>568</v>
      </c>
      <c r="D341">
        <v>4.8078958139335096E-4</v>
      </c>
    </row>
    <row r="342" spans="3:4">
      <c r="C342">
        <v>568.20000000000005</v>
      </c>
      <c r="D342">
        <v>4.8486700636578452E-4</v>
      </c>
    </row>
    <row r="343" spans="3:4">
      <c r="C343">
        <v>568.4</v>
      </c>
      <c r="D343">
        <v>4.8895566269233602E-4</v>
      </c>
    </row>
    <row r="344" spans="3:4">
      <c r="C344">
        <v>568.6</v>
      </c>
      <c r="D344">
        <v>4.9305529869210745E-4</v>
      </c>
    </row>
    <row r="345" spans="3:4">
      <c r="C345">
        <v>568.79999999999995</v>
      </c>
      <c r="D345">
        <v>4.9716566049581835E-4</v>
      </c>
    </row>
    <row r="346" spans="3:4">
      <c r="C346">
        <v>569</v>
      </c>
      <c r="D346">
        <v>5.0128649209834621E-4</v>
      </c>
    </row>
    <row r="347" spans="3:4">
      <c r="C347">
        <v>569.20000000000005</v>
      </c>
      <c r="D347">
        <v>5.054175354122436E-4</v>
      </c>
    </row>
    <row r="348" spans="3:4">
      <c r="C348">
        <v>569.4</v>
      </c>
      <c r="D348">
        <v>5.0955853032228155E-4</v>
      </c>
    </row>
    <row r="349" spans="3:4">
      <c r="C349">
        <v>569.6</v>
      </c>
      <c r="D349">
        <v>5.1372023002527103E-4</v>
      </c>
    </row>
    <row r="350" spans="3:4">
      <c r="C350">
        <v>569.79999999999995</v>
      </c>
      <c r="D350">
        <v>5.1788073390372194E-4</v>
      </c>
    </row>
    <row r="351" spans="3:4">
      <c r="C351">
        <v>570</v>
      </c>
      <c r="D351">
        <v>5.2205041075939615E-4</v>
      </c>
    </row>
    <row r="352" spans="3:4">
      <c r="C352">
        <v>570.20000000000005</v>
      </c>
      <c r="D352">
        <v>5.2622899335393351E-4</v>
      </c>
    </row>
    <row r="353" spans="3:4">
      <c r="C353">
        <v>570.4</v>
      </c>
      <c r="D353">
        <v>5.3041621272096261E-4</v>
      </c>
    </row>
    <row r="354" spans="3:4">
      <c r="C354">
        <v>570.6</v>
      </c>
      <c r="D354">
        <v>5.3461179822676642E-4</v>
      </c>
    </row>
    <row r="355" spans="3:4">
      <c r="C355">
        <v>570.79999999999995</v>
      </c>
      <c r="D355">
        <v>5.3881547763186234E-4</v>
      </c>
    </row>
    <row r="356" spans="3:4">
      <c r="C356">
        <v>571</v>
      </c>
      <c r="D356">
        <v>5.4302697715352926E-4</v>
      </c>
    </row>
    <row r="357" spans="3:4">
      <c r="C357">
        <v>571.20000000000005</v>
      </c>
      <c r="D357">
        <v>5.472572545765018E-4</v>
      </c>
    </row>
    <row r="358" spans="3:4">
      <c r="C358">
        <v>571.4</v>
      </c>
      <c r="D358">
        <v>5.514839684559094E-4</v>
      </c>
    </row>
    <row r="359" spans="3:4">
      <c r="C359">
        <v>571.6</v>
      </c>
      <c r="D359">
        <v>5.5571768605008464E-4</v>
      </c>
    </row>
    <row r="360" spans="3:4">
      <c r="C360">
        <v>571.79999999999995</v>
      </c>
      <c r="D360">
        <v>5.5996932838844795E-4</v>
      </c>
    </row>
    <row r="361" spans="3:4">
      <c r="C361">
        <v>572</v>
      </c>
      <c r="D361">
        <v>5.6421661576498119E-4</v>
      </c>
    </row>
    <row r="362" spans="3:4">
      <c r="C362">
        <v>572.20000000000005</v>
      </c>
      <c r="D362">
        <v>5.6849254628742977E-4</v>
      </c>
    </row>
    <row r="363" spans="3:4">
      <c r="C363">
        <v>572.4</v>
      </c>
      <c r="D363">
        <v>5.7275270855861916E-4</v>
      </c>
    </row>
    <row r="364" spans="3:4">
      <c r="C364">
        <v>572.6</v>
      </c>
      <c r="D364">
        <v>5.7701851030283937E-4</v>
      </c>
    </row>
    <row r="365" spans="3:4">
      <c r="C365">
        <v>572.79999999999995</v>
      </c>
      <c r="D365">
        <v>5.8128966861566926E-4</v>
      </c>
    </row>
    <row r="366" spans="3:4">
      <c r="C366">
        <v>573</v>
      </c>
      <c r="D366">
        <v>5.8556589977468133E-4</v>
      </c>
    </row>
    <row r="367" spans="3:4">
      <c r="C367">
        <v>573.20000000000005</v>
      </c>
      <c r="D367">
        <v>5.8985815235975487E-4</v>
      </c>
    </row>
    <row r="368" spans="3:4">
      <c r="C368">
        <v>573.4</v>
      </c>
      <c r="D368">
        <v>5.9414407646551004E-4</v>
      </c>
    </row>
    <row r="369" spans="3:4">
      <c r="C369">
        <v>573.6</v>
      </c>
      <c r="D369">
        <v>5.9843423164348229E-4</v>
      </c>
    </row>
    <row r="370" spans="3:4">
      <c r="C370">
        <v>573.79999999999995</v>
      </c>
      <c r="D370">
        <v>6.0272833206689641E-4</v>
      </c>
    </row>
    <row r="371" spans="3:4">
      <c r="C371">
        <v>574</v>
      </c>
      <c r="D371">
        <v>6.0703730840223587E-4</v>
      </c>
    </row>
    <row r="372" spans="3:4">
      <c r="C372">
        <v>574.20000000000005</v>
      </c>
      <c r="D372">
        <v>6.1133884096437085E-4</v>
      </c>
    </row>
    <row r="373" spans="3:4">
      <c r="C373">
        <v>574.4</v>
      </c>
      <c r="D373">
        <v>6.1564347255369195E-4</v>
      </c>
    </row>
    <row r="374" spans="3:4">
      <c r="C374">
        <v>574.6</v>
      </c>
      <c r="D374">
        <v>6.1995091650643495E-4</v>
      </c>
    </row>
    <row r="375" spans="3:4">
      <c r="C375">
        <v>574.79999999999995</v>
      </c>
      <c r="D375">
        <v>6.242608860507038E-4</v>
      </c>
    </row>
    <row r="376" spans="3:4">
      <c r="C376">
        <v>575</v>
      </c>
      <c r="D376">
        <v>6.2857309438645514E-4</v>
      </c>
    </row>
    <row r="377" spans="3:4">
      <c r="C377">
        <v>575.20000000000005</v>
      </c>
      <c r="D377">
        <v>6.3288725476605423E-4</v>
      </c>
    </row>
    <row r="378" spans="3:4">
      <c r="C378">
        <v>575.4</v>
      </c>
      <c r="D378">
        <v>6.3720308057544457E-4</v>
      </c>
    </row>
    <row r="379" spans="3:4">
      <c r="C379">
        <v>575.6</v>
      </c>
      <c r="D379">
        <v>6.4152028541589342E-4</v>
      </c>
    </row>
    <row r="380" spans="3:4">
      <c r="C380">
        <v>575.79999999999995</v>
      </c>
      <c r="D380">
        <v>6.4583858318625681E-4</v>
      </c>
    </row>
    <row r="381" spans="3:4">
      <c r="C381">
        <v>576</v>
      </c>
      <c r="D381">
        <v>6.5015768816581334E-4</v>
      </c>
    </row>
    <row r="382" spans="3:4">
      <c r="C382">
        <v>576.20000000000005</v>
      </c>
      <c r="D382">
        <v>6.5449978119215037E-4</v>
      </c>
    </row>
    <row r="383" spans="3:4">
      <c r="C383">
        <v>576.4</v>
      </c>
      <c r="D383">
        <v>6.5882044802221857E-4</v>
      </c>
    </row>
    <row r="384" spans="3:4">
      <c r="C384">
        <v>576.6</v>
      </c>
      <c r="D384">
        <v>6.6314109515184475E-4</v>
      </c>
    </row>
    <row r="385" spans="3:4">
      <c r="C385">
        <v>576.79999999999995</v>
      </c>
      <c r="D385">
        <v>6.674726467426345E-4</v>
      </c>
    </row>
    <row r="386" spans="3:4">
      <c r="C386">
        <v>577</v>
      </c>
      <c r="D386">
        <v>6.7180377716339495E-4</v>
      </c>
    </row>
    <row r="387" spans="3:4">
      <c r="C387">
        <v>577.20000000000005</v>
      </c>
      <c r="D387">
        <v>6.7612347993316086E-4</v>
      </c>
    </row>
    <row r="388" spans="3:4">
      <c r="C388">
        <v>577.4</v>
      </c>
      <c r="D388">
        <v>6.8044206555330038E-4</v>
      </c>
    </row>
    <row r="389" spans="3:4">
      <c r="C389">
        <v>577.6</v>
      </c>
      <c r="D389">
        <v>6.8475925621104734E-4</v>
      </c>
    </row>
    <row r="390" spans="3:4">
      <c r="C390">
        <v>577.79999999999995</v>
      </c>
      <c r="D390">
        <v>6.8907477529266234E-4</v>
      </c>
    </row>
    <row r="391" spans="3:4">
      <c r="C391">
        <v>578</v>
      </c>
      <c r="D391">
        <v>6.9338834747172118E-4</v>
      </c>
    </row>
    <row r="392" spans="3:4">
      <c r="C392">
        <v>578.20000000000005</v>
      </c>
      <c r="D392">
        <v>6.9771092518772812E-4</v>
      </c>
    </row>
    <row r="393" spans="3:4">
      <c r="C393">
        <v>578.4</v>
      </c>
      <c r="D393">
        <v>7.0202018427727099E-4</v>
      </c>
    </row>
    <row r="394" spans="3:4">
      <c r="C394">
        <v>578.6</v>
      </c>
      <c r="D394">
        <v>7.0632669265606582E-4</v>
      </c>
    </row>
    <row r="395" spans="3:4">
      <c r="C395">
        <v>578.79999999999995</v>
      </c>
      <c r="D395">
        <v>7.1063018146497376E-4</v>
      </c>
    </row>
    <row r="396" spans="3:4">
      <c r="C396">
        <v>579</v>
      </c>
      <c r="D396">
        <v>7.149303835902453E-4</v>
      </c>
    </row>
    <row r="397" spans="3:4">
      <c r="C397">
        <v>579.20000000000005</v>
      </c>
      <c r="D397">
        <v>7.1922703375359857E-4</v>
      </c>
    </row>
    <row r="398" spans="3:4">
      <c r="C398">
        <v>579.4</v>
      </c>
      <c r="D398">
        <v>7.2351986860249413E-4</v>
      </c>
    </row>
    <row r="399" spans="3:4">
      <c r="C399">
        <v>579.6</v>
      </c>
      <c r="D399">
        <v>7.2780862680055561E-4</v>
      </c>
    </row>
    <row r="400" spans="3:4">
      <c r="C400">
        <v>579.79999999999995</v>
      </c>
      <c r="D400">
        <v>7.3209304911808749E-4</v>
      </c>
    </row>
    <row r="401" spans="3:4">
      <c r="C401">
        <v>580</v>
      </c>
      <c r="D401">
        <v>7.3637287852272527E-4</v>
      </c>
    </row>
    <row r="402" spans="3:4">
      <c r="C402">
        <v>580.20000000000005</v>
      </c>
      <c r="D402">
        <v>7.4064786027012303E-4</v>
      </c>
    </row>
    <row r="403" spans="3:4">
      <c r="C403">
        <v>580.4</v>
      </c>
      <c r="D403">
        <v>7.4491774199470439E-4</v>
      </c>
    </row>
    <row r="404" spans="3:4">
      <c r="C404">
        <v>580.6</v>
      </c>
      <c r="D404">
        <v>7.492047903332452E-4</v>
      </c>
    </row>
    <row r="405" spans="3:4">
      <c r="C405">
        <v>580.79999999999995</v>
      </c>
      <c r="D405">
        <v>7.5346452924672524E-4</v>
      </c>
    </row>
    <row r="406" spans="3:4">
      <c r="C406">
        <v>581</v>
      </c>
      <c r="D406">
        <v>7.5771845340949875E-4</v>
      </c>
    </row>
    <row r="407" spans="3:4">
      <c r="C407">
        <v>581.20000000000005</v>
      </c>
      <c r="D407">
        <v>7.6196632173968794E-4</v>
      </c>
    </row>
    <row r="408" spans="3:4">
      <c r="C408">
        <v>581.4</v>
      </c>
      <c r="D408">
        <v>7.6620789601289743E-4</v>
      </c>
    </row>
    <row r="409" spans="3:4">
      <c r="C409">
        <v>581.6</v>
      </c>
      <c r="D409">
        <v>7.7045414904570553E-4</v>
      </c>
    </row>
    <row r="410" spans="3:4">
      <c r="C410">
        <v>581.79999999999995</v>
      </c>
      <c r="D410">
        <v>7.7468283290054504E-4</v>
      </c>
    </row>
    <row r="411" spans="3:4">
      <c r="C411">
        <v>582</v>
      </c>
      <c r="D411">
        <v>7.7890453962137446E-4</v>
      </c>
    </row>
    <row r="412" spans="3:4">
      <c r="C412">
        <v>582.20000000000005</v>
      </c>
      <c r="D412">
        <v>7.8311904375280626E-4</v>
      </c>
    </row>
    <row r="413" spans="3:4">
      <c r="C413">
        <v>582.4</v>
      </c>
      <c r="D413">
        <v>7.8732612316373331E-4</v>
      </c>
    </row>
    <row r="414" spans="3:4">
      <c r="C414">
        <v>582.6</v>
      </c>
      <c r="D414">
        <v>7.9152555913793794E-4</v>
      </c>
    </row>
    <row r="415" spans="3:4">
      <c r="C415">
        <v>582.79999999999995</v>
      </c>
      <c r="D415">
        <v>7.9571713646444265E-4</v>
      </c>
    </row>
    <row r="416" spans="3:4">
      <c r="C416">
        <v>583</v>
      </c>
      <c r="D416">
        <v>7.9990064352761063E-4</v>
      </c>
    </row>
    <row r="417" spans="3:4">
      <c r="C417">
        <v>583.20000000000005</v>
      </c>
      <c r="D417">
        <v>8.0408710544421389E-4</v>
      </c>
    </row>
    <row r="418" spans="3:4">
      <c r="C418">
        <v>583.4</v>
      </c>
      <c r="D418">
        <v>8.0825425329152827E-4</v>
      </c>
    </row>
    <row r="419" spans="3:4">
      <c r="C419">
        <v>583.6</v>
      </c>
      <c r="D419">
        <v>8.1241273206407189E-4</v>
      </c>
    </row>
    <row r="420" spans="3:4">
      <c r="C420">
        <v>583.79999999999995</v>
      </c>
      <c r="D420">
        <v>8.1656234585183226E-4</v>
      </c>
    </row>
    <row r="421" spans="3:4">
      <c r="C421">
        <v>584</v>
      </c>
      <c r="D421">
        <v>8.2070290279816086E-4</v>
      </c>
    </row>
    <row r="422" spans="3:4">
      <c r="C422">
        <v>584.20000000000005</v>
      </c>
      <c r="D422">
        <v>8.2484544823527815E-4</v>
      </c>
    </row>
    <row r="423" spans="3:4">
      <c r="C423">
        <v>584.4</v>
      </c>
      <c r="D423">
        <v>8.2896773391069351E-4</v>
      </c>
    </row>
    <row r="424" spans="3:4">
      <c r="C424">
        <v>584.6</v>
      </c>
      <c r="D424">
        <v>8.3308042594213197E-4</v>
      </c>
    </row>
    <row r="425" spans="3:4">
      <c r="C425">
        <v>584.79999999999995</v>
      </c>
      <c r="D425">
        <v>8.3718334999383841E-4</v>
      </c>
    </row>
    <row r="426" spans="3:4">
      <c r="C426">
        <v>585</v>
      </c>
      <c r="D426">
        <v>8.4127633623241242E-4</v>
      </c>
    </row>
    <row r="427" spans="3:4">
      <c r="C427">
        <v>585.20000000000005</v>
      </c>
      <c r="D427">
        <v>8.4535921941284895E-4</v>
      </c>
    </row>
    <row r="428" spans="3:4">
      <c r="C428">
        <v>585.4</v>
      </c>
      <c r="D428">
        <v>8.4943183896402335E-4</v>
      </c>
    </row>
    <row r="429" spans="3:4">
      <c r="C429">
        <v>585.6</v>
      </c>
      <c r="D429">
        <v>8.5349403907358996E-4</v>
      </c>
    </row>
    <row r="430" spans="3:4">
      <c r="C430">
        <v>585.79999999999995</v>
      </c>
      <c r="D430">
        <v>8.575456687722157E-4</v>
      </c>
    </row>
    <row r="431" spans="3:4">
      <c r="C431">
        <v>586</v>
      </c>
      <c r="D431">
        <v>8.6158658201720842E-4</v>
      </c>
    </row>
    <row r="432" spans="3:4">
      <c r="C432">
        <v>586.20000000000005</v>
      </c>
      <c r="D432">
        <v>8.6561663777542626E-4</v>
      </c>
    </row>
    <row r="433" spans="3:4">
      <c r="C433">
        <v>586.4</v>
      </c>
      <c r="D433">
        <v>8.6963570010551285E-4</v>
      </c>
    </row>
    <row r="434" spans="3:4">
      <c r="C434">
        <v>586.6</v>
      </c>
      <c r="D434">
        <v>8.7364363823939863E-4</v>
      </c>
    </row>
    <row r="435" spans="3:4">
      <c r="C435">
        <v>586.79999999999995</v>
      </c>
      <c r="D435">
        <v>8.7764032666302438E-4</v>
      </c>
    </row>
    <row r="436" spans="3:4">
      <c r="C436">
        <v>587</v>
      </c>
      <c r="D436">
        <v>8.8162564519632402E-4</v>
      </c>
    </row>
    <row r="437" spans="3:4">
      <c r="C437">
        <v>587.20000000000005</v>
      </c>
      <c r="D437">
        <v>8.8561071211965101E-4</v>
      </c>
    </row>
    <row r="438" spans="3:4">
      <c r="C438">
        <v>587.4</v>
      </c>
      <c r="D438">
        <v>8.8957335339073394E-4</v>
      </c>
    </row>
    <row r="439" spans="3:4">
      <c r="C439">
        <v>587.6</v>
      </c>
      <c r="D439">
        <v>8.93524310589769E-4</v>
      </c>
    </row>
    <row r="440" spans="3:4">
      <c r="C440">
        <v>587.79999999999995</v>
      </c>
      <c r="D440">
        <v>8.97463486085496E-4</v>
      </c>
    </row>
    <row r="441" spans="3:4">
      <c r="C441">
        <v>588</v>
      </c>
      <c r="D441">
        <v>9.0139078798043943E-4</v>
      </c>
    </row>
    <row r="442" spans="3:4">
      <c r="C442">
        <v>588.20000000000005</v>
      </c>
      <c r="D442">
        <v>9.0531703704649466E-4</v>
      </c>
    </row>
    <row r="443" spans="3:4">
      <c r="C443">
        <v>588.4</v>
      </c>
      <c r="D443">
        <v>9.0922072963685655E-4</v>
      </c>
    </row>
    <row r="444" spans="3:4">
      <c r="C444">
        <v>588.6</v>
      </c>
      <c r="D444">
        <v>9.1311232129919785E-4</v>
      </c>
    </row>
    <row r="445" spans="3:4">
      <c r="C445">
        <v>588.79999999999995</v>
      </c>
      <c r="D445">
        <v>9.169917442318268E-4</v>
      </c>
    </row>
    <row r="446" spans="3:4">
      <c r="C446">
        <v>589</v>
      </c>
      <c r="D446">
        <v>9.2085893674482275E-4</v>
      </c>
    </row>
    <row r="447" spans="3:4">
      <c r="C447">
        <v>589.20000000000005</v>
      </c>
      <c r="D447">
        <v>9.2471384333044928E-4</v>
      </c>
    </row>
    <row r="448" spans="3:4">
      <c r="C448">
        <v>589.4</v>
      </c>
      <c r="D448">
        <v>9.2855641473251849E-4</v>
      </c>
    </row>
    <row r="449" spans="3:4">
      <c r="C449">
        <v>589.6</v>
      </c>
      <c r="D449">
        <v>9.3238660801468374E-4</v>
      </c>
    </row>
    <row r="450" spans="3:4">
      <c r="C450">
        <v>589.79999999999995</v>
      </c>
      <c r="D450">
        <v>9.3620438662759501E-4</v>
      </c>
    </row>
    <row r="451" spans="3:4">
      <c r="C451">
        <v>590</v>
      </c>
      <c r="D451">
        <v>9.4000972047495791E-4</v>
      </c>
    </row>
    <row r="452" spans="3:4">
      <c r="C452">
        <v>590.20000000000005</v>
      </c>
      <c r="D452">
        <v>9.4380258597840858E-4</v>
      </c>
    </row>
    <row r="453" spans="3:4">
      <c r="C453">
        <v>590.4</v>
      </c>
      <c r="D453">
        <v>9.4758296614122928E-4</v>
      </c>
    </row>
    <row r="454" spans="3:4">
      <c r="C454">
        <v>590.6</v>
      </c>
      <c r="D454">
        <v>9.5135085061087362E-4</v>
      </c>
    </row>
    <row r="455" spans="3:4">
      <c r="C455">
        <v>590.79999999999995</v>
      </c>
      <c r="D455">
        <v>9.5510623574024552E-4</v>
      </c>
    </row>
    <row r="456" spans="3:4">
      <c r="C456">
        <v>591</v>
      </c>
      <c r="D456">
        <v>9.5884912464776423E-4</v>
      </c>
    </row>
    <row r="457" spans="3:4">
      <c r="C457">
        <v>591.20000000000005</v>
      </c>
      <c r="D457">
        <v>9.6259076032343381E-4</v>
      </c>
    </row>
    <row r="458" spans="3:4">
      <c r="C458">
        <v>591.4</v>
      </c>
      <c r="D458">
        <v>9.6630909482496661E-4</v>
      </c>
    </row>
    <row r="459" spans="3:4">
      <c r="C459">
        <v>591.6</v>
      </c>
      <c r="D459">
        <v>9.7001499720160921E-4</v>
      </c>
    </row>
    <row r="460" spans="3:4">
      <c r="C460">
        <v>591.79999999999995</v>
      </c>
      <c r="D460">
        <v>9.7370849863849789E-4</v>
      </c>
    </row>
    <row r="461" spans="3:4">
      <c r="C461">
        <v>592</v>
      </c>
      <c r="D461">
        <v>9.7738963737973596E-4</v>
      </c>
    </row>
    <row r="462" spans="3:4">
      <c r="C462">
        <v>592.20000000000005</v>
      </c>
      <c r="D462">
        <v>9.8106969182815249E-4</v>
      </c>
    </row>
    <row r="463" spans="3:4">
      <c r="C463">
        <v>592.4</v>
      </c>
      <c r="D463">
        <v>9.8472664973502989E-4</v>
      </c>
    </row>
    <row r="464" spans="3:4">
      <c r="C464">
        <v>592.6</v>
      </c>
      <c r="D464">
        <v>9.8837141611742745E-4</v>
      </c>
    </row>
    <row r="465" spans="3:4">
      <c r="C465">
        <v>592.79999999999995</v>
      </c>
      <c r="D465">
        <v>9.9200405839595419E-4</v>
      </c>
    </row>
    <row r="466" spans="3:4">
      <c r="C466">
        <v>593</v>
      </c>
      <c r="D466">
        <v>9.956246513111609E-4</v>
      </c>
    </row>
    <row r="467" spans="3:4">
      <c r="C467">
        <v>593.20000000000005</v>
      </c>
      <c r="D467">
        <v>9.9924451001652797E-4</v>
      </c>
    </row>
    <row r="468" spans="3:4">
      <c r="C468">
        <v>593.4</v>
      </c>
      <c r="D468">
        <v>1.0028416592613345E-3</v>
      </c>
    </row>
    <row r="469" spans="3:4">
      <c r="C469">
        <v>593.6</v>
      </c>
      <c r="D469">
        <v>1.0064270413010336E-3</v>
      </c>
    </row>
    <row r="470" spans="3:4">
      <c r="C470">
        <v>593.79999999999995</v>
      </c>
      <c r="D470">
        <v>1.0100007610279926E-3</v>
      </c>
    </row>
    <row r="471" spans="3:4">
      <c r="C471">
        <v>594</v>
      </c>
      <c r="D471">
        <v>1.0135629308807642E-3</v>
      </c>
    </row>
    <row r="472" spans="3:4">
      <c r="C472">
        <v>594.20000000000005</v>
      </c>
      <c r="D472">
        <v>1.0171249039298827E-3</v>
      </c>
    </row>
    <row r="473" spans="3:4">
      <c r="C473">
        <v>594.4</v>
      </c>
      <c r="D473">
        <v>1.0206647430534418E-3</v>
      </c>
    </row>
    <row r="474" spans="3:4">
      <c r="C474">
        <v>594.6</v>
      </c>
      <c r="D474">
        <v>1.0241934288401191E-3</v>
      </c>
    </row>
    <row r="475" spans="3:4">
      <c r="C475">
        <v>594.79999999999995</v>
      </c>
      <c r="D475">
        <v>1.0277111047124689E-3</v>
      </c>
    </row>
    <row r="476" spans="3:4">
      <c r="C476">
        <v>595</v>
      </c>
      <c r="D476">
        <v>1.0312179218286916E-3</v>
      </c>
    </row>
    <row r="477" spans="3:4">
      <c r="C477">
        <v>595.20000000000005</v>
      </c>
      <c r="D477">
        <v>1.0347140391135346E-3</v>
      </c>
    </row>
    <row r="478" spans="3:4">
      <c r="C478">
        <v>595.4</v>
      </c>
      <c r="D478">
        <v>1.0381996232876058E-3</v>
      </c>
    </row>
    <row r="479" spans="3:4">
      <c r="C479">
        <v>595.6</v>
      </c>
      <c r="D479">
        <v>1.0416748488950309E-3</v>
      </c>
    </row>
    <row r="480" spans="3:4">
      <c r="C480">
        <v>595.79999999999995</v>
      </c>
      <c r="D480">
        <v>1.0451398983294534E-3</v>
      </c>
    </row>
    <row r="481" spans="3:4">
      <c r="C481">
        <v>596</v>
      </c>
      <c r="D481">
        <v>1.0485949618583798E-3</v>
      </c>
    </row>
    <row r="482" spans="3:4">
      <c r="C482">
        <v>596.20000000000005</v>
      </c>
      <c r="D482">
        <v>1.052051470693123E-3</v>
      </c>
    </row>
    <row r="483" spans="3:4">
      <c r="C483">
        <v>596.4</v>
      </c>
      <c r="D483">
        <v>1.0554875661483809E-3</v>
      </c>
    </row>
    <row r="484" spans="3:4">
      <c r="C484">
        <v>596.6</v>
      </c>
      <c r="D484">
        <v>1.0589143075291152E-3</v>
      </c>
    </row>
    <row r="485" spans="3:4">
      <c r="C485">
        <v>596.79999999999995</v>
      </c>
      <c r="D485">
        <v>1.0623319172375746E-3</v>
      </c>
    </row>
    <row r="486" spans="3:4">
      <c r="C486">
        <v>597</v>
      </c>
      <c r="D486">
        <v>1.0657406256586448E-3</v>
      </c>
    </row>
    <row r="487" spans="3:4">
      <c r="C487">
        <v>597.20000000000005</v>
      </c>
      <c r="D487">
        <v>1.0691406711742125E-3</v>
      </c>
    </row>
    <row r="488" spans="3:4">
      <c r="C488">
        <v>597.4</v>
      </c>
      <c r="D488">
        <v>1.0725323001758041E-3</v>
      </c>
    </row>
    <row r="489" spans="3:4">
      <c r="C489">
        <v>597.6</v>
      </c>
      <c r="D489">
        <v>1.0759157670754513E-3</v>
      </c>
    </row>
    <row r="490" spans="3:4">
      <c r="C490">
        <v>597.79999999999995</v>
      </c>
      <c r="D490">
        <v>1.0792913343147788E-3</v>
      </c>
    </row>
    <row r="491" spans="3:4">
      <c r="C491">
        <v>598</v>
      </c>
      <c r="D491">
        <v>1.0826592723723186E-3</v>
      </c>
    </row>
    <row r="492" spans="3:4">
      <c r="C492">
        <v>598.20000000000005</v>
      </c>
      <c r="D492">
        <v>1.0860198597690137E-3</v>
      </c>
    </row>
    <row r="493" spans="3:4">
      <c r="C493">
        <v>598.4</v>
      </c>
      <c r="D493">
        <v>1.0893733830719299E-3</v>
      </c>
    </row>
    <row r="494" spans="3:4">
      <c r="C494">
        <v>598.6</v>
      </c>
      <c r="D494">
        <v>1.0927201368961521E-3</v>
      </c>
    </row>
    <row r="495" spans="3:4">
      <c r="C495">
        <v>598.79999999999995</v>
      </c>
      <c r="D495">
        <v>1.0960604239048407E-3</v>
      </c>
    </row>
    <row r="496" spans="3:4">
      <c r="C496">
        <v>599</v>
      </c>
      <c r="D496">
        <v>1.0993945548074802E-3</v>
      </c>
    </row>
    <row r="497" spans="3:4">
      <c r="C497">
        <v>599.20000000000005</v>
      </c>
      <c r="D497">
        <v>1.102722848356257E-3</v>
      </c>
    </row>
    <row r="498" spans="3:4">
      <c r="C498">
        <v>599.4</v>
      </c>
      <c r="D498">
        <v>1.1060456313406089E-3</v>
      </c>
    </row>
    <row r="499" spans="3:4">
      <c r="C499">
        <v>599.6</v>
      </c>
      <c r="D499">
        <v>1.1093632385799103E-3</v>
      </c>
    </row>
    <row r="500" spans="3:4">
      <c r="C500">
        <v>599.79999999999995</v>
      </c>
      <c r="D500">
        <v>1.11267601291428E-3</v>
      </c>
    </row>
    <row r="501" spans="3:4">
      <c r="C501">
        <v>600</v>
      </c>
      <c r="D501">
        <v>1.1159843051935354E-3</v>
      </c>
    </row>
    <row r="502" spans="3:4">
      <c r="C502">
        <v>600.20000000000005</v>
      </c>
      <c r="D502">
        <v>1.1192884742642483E-3</v>
      </c>
    </row>
    <row r="503" spans="3:4">
      <c r="C503">
        <v>600.4</v>
      </c>
      <c r="D503">
        <v>1.1225888869549219E-3</v>
      </c>
    </row>
    <row r="504" spans="3:4">
      <c r="C504">
        <v>600.6</v>
      </c>
      <c r="D504">
        <v>1.1258859180592812E-3</v>
      </c>
    </row>
    <row r="505" spans="3:4">
      <c r="C505">
        <v>600.79999999999995</v>
      </c>
      <c r="D505">
        <v>1.1291799503176461E-3</v>
      </c>
    </row>
    <row r="506" spans="3:4">
      <c r="C506">
        <v>601</v>
      </c>
      <c r="D506">
        <v>1.1324713743964248E-3</v>
      </c>
    </row>
    <row r="507" spans="3:4">
      <c r="C507">
        <v>601.20000000000005</v>
      </c>
      <c r="D507">
        <v>1.1357830549602534E-3</v>
      </c>
    </row>
    <row r="508" spans="3:4">
      <c r="C508">
        <v>601.4</v>
      </c>
      <c r="D508">
        <v>1.1390712689249016E-3</v>
      </c>
    </row>
    <row r="509" spans="3:4">
      <c r="C509">
        <v>601.6</v>
      </c>
      <c r="D509">
        <v>1.1423581211662448E-3</v>
      </c>
    </row>
    <row r="510" spans="3:4">
      <c r="C510">
        <v>601.79999999999995</v>
      </c>
      <c r="D510">
        <v>1.1456550733071754E-3</v>
      </c>
    </row>
    <row r="511" spans="3:4">
      <c r="C511">
        <v>602</v>
      </c>
      <c r="D511">
        <v>1.1489408736276325E-3</v>
      </c>
    </row>
    <row r="512" spans="3:4">
      <c r="C512">
        <v>602.20000000000005</v>
      </c>
      <c r="D512">
        <v>1.1522266179718849E-3</v>
      </c>
    </row>
    <row r="513" spans="3:4">
      <c r="C513">
        <v>602.4</v>
      </c>
      <c r="D513">
        <v>1.1555127531140369E-3</v>
      </c>
    </row>
    <row r="514" spans="3:4">
      <c r="C514">
        <v>602.6</v>
      </c>
      <c r="D514">
        <v>1.1587997335606212E-3</v>
      </c>
    </row>
    <row r="515" spans="3:4">
      <c r="C515">
        <v>602.79999999999995</v>
      </c>
      <c r="D515">
        <v>1.1620880215137835E-3</v>
      </c>
    </row>
    <row r="516" spans="3:4">
      <c r="C516">
        <v>603</v>
      </c>
      <c r="D516">
        <v>1.1653780868325632E-3</v>
      </c>
    </row>
    <row r="517" spans="3:4">
      <c r="C517">
        <v>603.20000000000005</v>
      </c>
      <c r="D517">
        <v>1.1686704069922441E-3</v>
      </c>
    </row>
    <row r="518" spans="3:4">
      <c r="C518">
        <v>603.4</v>
      </c>
      <c r="D518">
        <v>1.1719654670417949E-3</v>
      </c>
    </row>
    <row r="519" spans="3:4">
      <c r="C519">
        <v>603.6</v>
      </c>
      <c r="D519">
        <v>1.1752637595593923E-3</v>
      </c>
    </row>
    <row r="520" spans="3:4">
      <c r="C520">
        <v>603.79999999999995</v>
      </c>
      <c r="D520">
        <v>1.1785657846060111E-3</v>
      </c>
    </row>
    <row r="521" spans="3:4">
      <c r="C521">
        <v>604</v>
      </c>
      <c r="D521">
        <v>1.1818720496771162E-3</v>
      </c>
    </row>
    <row r="522" spans="3:4">
      <c r="C522">
        <v>604.20000000000005</v>
      </c>
      <c r="D522">
        <v>1.1851943026997026E-3</v>
      </c>
    </row>
    <row r="523" spans="3:4">
      <c r="C523">
        <v>604.4</v>
      </c>
      <c r="D523">
        <v>1.1885110011187706E-3</v>
      </c>
    </row>
    <row r="524" spans="3:4">
      <c r="C524">
        <v>604.6</v>
      </c>
      <c r="D524">
        <v>1.1918335197108705E-3</v>
      </c>
    </row>
    <row r="525" spans="3:4">
      <c r="C525">
        <v>604.79999999999995</v>
      </c>
      <c r="D525">
        <v>1.1951623956176142E-3</v>
      </c>
    </row>
    <row r="526" spans="3:4">
      <c r="C526">
        <v>605</v>
      </c>
      <c r="D526">
        <v>1.1985094118163483E-3</v>
      </c>
    </row>
    <row r="527" spans="3:4">
      <c r="C527">
        <v>605.20000000000005</v>
      </c>
      <c r="D527">
        <v>1.2018642769895524E-3</v>
      </c>
    </row>
    <row r="528" spans="3:4">
      <c r="C528">
        <v>605.4</v>
      </c>
      <c r="D528">
        <v>1.2052163355764053E-3</v>
      </c>
    </row>
    <row r="529" spans="3:4">
      <c r="C529">
        <v>605.6</v>
      </c>
      <c r="D529">
        <v>1.2085769987775544E-3</v>
      </c>
    </row>
    <row r="530" spans="3:4">
      <c r="C530">
        <v>605.79999999999995</v>
      </c>
      <c r="D530">
        <v>1.2119468398766543E-3</v>
      </c>
    </row>
    <row r="531" spans="3:4">
      <c r="C531">
        <v>606</v>
      </c>
      <c r="D531">
        <v>1.2153264390431912E-3</v>
      </c>
    </row>
    <row r="532" spans="3:4">
      <c r="C532">
        <v>606.20000000000005</v>
      </c>
      <c r="D532">
        <v>1.2187163832641915E-3</v>
      </c>
    </row>
    <row r="533" spans="3:4">
      <c r="C533">
        <v>606.4</v>
      </c>
      <c r="D533">
        <v>1.2221172662740852E-3</v>
      </c>
    </row>
    <row r="534" spans="3:4">
      <c r="C534">
        <v>606.6</v>
      </c>
      <c r="D534">
        <v>1.2255296884827013E-3</v>
      </c>
    </row>
    <row r="535" spans="3:4">
      <c r="C535">
        <v>606.79999999999995</v>
      </c>
      <c r="D535">
        <v>1.2289542569013966E-3</v>
      </c>
    </row>
    <row r="536" spans="3:4">
      <c r="C536">
        <v>607</v>
      </c>
      <c r="D536">
        <v>1.2323915850673507E-3</v>
      </c>
    </row>
    <row r="537" spans="3:4">
      <c r="C537">
        <v>607.20000000000005</v>
      </c>
      <c r="D537">
        <v>1.2358535260132864E-3</v>
      </c>
    </row>
    <row r="538" spans="3:4">
      <c r="C538">
        <v>607.4</v>
      </c>
      <c r="D538">
        <v>1.2393186413266969E-3</v>
      </c>
    </row>
    <row r="539" spans="3:4">
      <c r="C539">
        <v>607.6</v>
      </c>
      <c r="D539">
        <v>1.2427984089362373E-3</v>
      </c>
    </row>
    <row r="540" spans="3:4">
      <c r="C540">
        <v>607.79999999999995</v>
      </c>
      <c r="D540">
        <v>1.2462934681181596E-3</v>
      </c>
    </row>
    <row r="541" spans="3:4">
      <c r="C541">
        <v>608</v>
      </c>
      <c r="D541">
        <v>1.2498044642809914E-3</v>
      </c>
    </row>
    <row r="542" spans="3:4">
      <c r="C542">
        <v>608.20000000000005</v>
      </c>
      <c r="D542">
        <v>1.2533320488791687E-3</v>
      </c>
    </row>
    <row r="543" spans="3:4">
      <c r="C543">
        <v>608.4</v>
      </c>
      <c r="D543">
        <v>1.2568768793248849E-3</v>
      </c>
    </row>
    <row r="544" spans="3:4">
      <c r="C544">
        <v>608.6</v>
      </c>
      <c r="D544">
        <v>1.2604396188981629E-3</v>
      </c>
    </row>
    <row r="545" spans="3:4">
      <c r="C545">
        <v>608.79999999999995</v>
      </c>
      <c r="D545">
        <v>1.2640209366551211E-3</v>
      </c>
    </row>
    <row r="546" spans="3:4">
      <c r="C546">
        <v>609</v>
      </c>
      <c r="D546">
        <v>1.2676215073345008E-3</v>
      </c>
    </row>
    <row r="547" spans="3:4">
      <c r="C547">
        <v>609.20000000000005</v>
      </c>
      <c r="D547">
        <v>1.2712532443096953E-3</v>
      </c>
    </row>
    <row r="548" spans="3:4">
      <c r="C548">
        <v>609.4</v>
      </c>
      <c r="D548">
        <v>1.2748947686303717E-3</v>
      </c>
    </row>
    <row r="549" spans="3:4">
      <c r="C549">
        <v>609.6</v>
      </c>
      <c r="D549">
        <v>1.2785576167913559E-3</v>
      </c>
    </row>
    <row r="550" spans="3:4">
      <c r="C550">
        <v>609.79999999999995</v>
      </c>
      <c r="D550">
        <v>1.282253690362887E-3</v>
      </c>
    </row>
    <row r="551" spans="3:4">
      <c r="C551">
        <v>610</v>
      </c>
      <c r="D551">
        <v>1.2859616825594438E-3</v>
      </c>
    </row>
    <row r="552" spans="3:4">
      <c r="C552">
        <v>610.20000000000005</v>
      </c>
      <c r="D552">
        <v>1.2896931184210492E-3</v>
      </c>
    </row>
    <row r="553" spans="3:4">
      <c r="C553">
        <v>610.4</v>
      </c>
      <c r="D553">
        <v>1.2934487105977315E-3</v>
      </c>
    </row>
    <row r="554" spans="3:4">
      <c r="C554">
        <v>610.6</v>
      </c>
      <c r="D554">
        <v>1.2972291766378103E-3</v>
      </c>
    </row>
    <row r="555" spans="3:4">
      <c r="C555">
        <v>610.79999999999995</v>
      </c>
      <c r="D555">
        <v>1.3010352388795881E-3</v>
      </c>
    </row>
    <row r="556" spans="3:4">
      <c r="C556">
        <v>611</v>
      </c>
      <c r="D556">
        <v>1.3048676243414329E-3</v>
      </c>
    </row>
    <row r="557" spans="3:4">
      <c r="C557">
        <v>611.20000000000005</v>
      </c>
      <c r="D557">
        <v>1.3087382976574749E-3</v>
      </c>
    </row>
    <row r="558" spans="3:4">
      <c r="C558">
        <v>611.4</v>
      </c>
      <c r="D558">
        <v>1.3126259301030334E-3</v>
      </c>
    </row>
    <row r="559" spans="3:4">
      <c r="C559">
        <v>611.6</v>
      </c>
      <c r="D559">
        <v>1.3165421073474248E-3</v>
      </c>
    </row>
    <row r="560" spans="3:4">
      <c r="C560">
        <v>611.79999999999995</v>
      </c>
      <c r="D560">
        <v>1.3204875744270421E-3</v>
      </c>
    </row>
    <row r="561" spans="3:4">
      <c r="C561">
        <v>612</v>
      </c>
      <c r="D561">
        <v>1.3244630804969092E-3</v>
      </c>
    </row>
    <row r="562" spans="3:4">
      <c r="C562">
        <v>612.20000000000005</v>
      </c>
      <c r="D562">
        <v>1.3284806117587131E-3</v>
      </c>
    </row>
    <row r="563" spans="3:4">
      <c r="C563">
        <v>612.4</v>
      </c>
      <c r="D563">
        <v>1.3325188604786493E-3</v>
      </c>
    </row>
    <row r="564" spans="3:4">
      <c r="C564">
        <v>612.6</v>
      </c>
      <c r="D564">
        <v>1.3365894327327034E-3</v>
      </c>
    </row>
    <row r="565" spans="3:4">
      <c r="C565">
        <v>612.79999999999995</v>
      </c>
      <c r="D565">
        <v>1.340693093372304E-3</v>
      </c>
    </row>
    <row r="566" spans="3:4">
      <c r="C566">
        <v>613</v>
      </c>
      <c r="D566">
        <v>1.3448306107685145E-3</v>
      </c>
    </row>
    <row r="567" spans="3:4">
      <c r="C567">
        <v>613.20000000000005</v>
      </c>
      <c r="D567">
        <v>1.3490027566855011E-3</v>
      </c>
    </row>
    <row r="568" spans="3:4">
      <c r="C568">
        <v>613.4</v>
      </c>
      <c r="D568">
        <v>1.3532103061525518E-3</v>
      </c>
    </row>
    <row r="569" spans="3:4">
      <c r="C569">
        <v>613.6</v>
      </c>
      <c r="D569">
        <v>1.3574540373346427E-3</v>
      </c>
    </row>
    <row r="570" spans="3:4">
      <c r="C570">
        <v>613.79999999999995</v>
      </c>
      <c r="D570">
        <v>1.3617347314015455E-3</v>
      </c>
    </row>
    <row r="571" spans="3:4">
      <c r="C571">
        <v>614</v>
      </c>
      <c r="D571">
        <v>1.366053172395543E-3</v>
      </c>
    </row>
    <row r="572" spans="3:4">
      <c r="C572">
        <v>614.20000000000005</v>
      </c>
      <c r="D572">
        <v>1.370410147097708E-3</v>
      </c>
    </row>
    <row r="573" spans="3:4">
      <c r="C573">
        <v>614.4</v>
      </c>
      <c r="D573">
        <v>1.374806444892823E-3</v>
      </c>
    </row>
    <row r="574" spans="3:4">
      <c r="C574">
        <v>614.6</v>
      </c>
      <c r="D574">
        <v>1.379242857632921E-3</v>
      </c>
    </row>
    <row r="575" spans="3:4">
      <c r="C575">
        <v>614.79999999999995</v>
      </c>
      <c r="D575">
        <v>1.3837201794994504E-3</v>
      </c>
    </row>
    <row r="576" spans="3:4">
      <c r="C576">
        <v>615</v>
      </c>
      <c r="D576">
        <v>1.3882392068641464E-3</v>
      </c>
    </row>
    <row r="577" spans="3:4">
      <c r="C577">
        <v>615.20000000000005</v>
      </c>
      <c r="D577">
        <v>1.3928119711958309E-3</v>
      </c>
    </row>
    <row r="578" spans="3:4">
      <c r="C578">
        <v>615.4</v>
      </c>
      <c r="D578">
        <v>1.3974172080572717E-3</v>
      </c>
    </row>
    <row r="579" spans="3:4">
      <c r="C579">
        <v>615.6</v>
      </c>
      <c r="D579">
        <v>1.4020665648297537E-3</v>
      </c>
    </row>
    <row r="580" spans="3:4">
      <c r="C580">
        <v>615.79999999999995</v>
      </c>
      <c r="D580">
        <v>1.4067608456582524E-3</v>
      </c>
    </row>
    <row r="581" spans="3:4">
      <c r="C581">
        <v>616</v>
      </c>
      <c r="D581">
        <v>1.4115008561754348E-3</v>
      </c>
    </row>
    <row r="582" spans="3:4">
      <c r="C582">
        <v>616.20000000000005</v>
      </c>
      <c r="D582">
        <v>1.4162986364024746E-3</v>
      </c>
    </row>
    <row r="583" spans="3:4">
      <c r="C583">
        <v>616.4</v>
      </c>
      <c r="D583">
        <v>1.4211329297400281E-3</v>
      </c>
    </row>
    <row r="584" spans="3:4">
      <c r="C584">
        <v>616.6</v>
      </c>
      <c r="D584">
        <v>1.4260153906870325E-3</v>
      </c>
    </row>
    <row r="585" spans="3:4">
      <c r="C585">
        <v>616.79999999999995</v>
      </c>
      <c r="D585">
        <v>1.4309468297801996E-3</v>
      </c>
    </row>
    <row r="586" spans="3:4">
      <c r="C586">
        <v>617</v>
      </c>
      <c r="D586">
        <v>1.4359280583124401E-3</v>
      </c>
    </row>
    <row r="587" spans="3:4">
      <c r="C587">
        <v>617.20000000000005</v>
      </c>
      <c r="D587">
        <v>1.4409598881809402E-3</v>
      </c>
    </row>
    <row r="588" spans="3:4">
      <c r="C588">
        <v>617.4</v>
      </c>
      <c r="D588">
        <v>1.4460431317341465E-3</v>
      </c>
    </row>
    <row r="589" spans="3:4">
      <c r="C589">
        <v>617.6</v>
      </c>
      <c r="D589">
        <v>1.4511786016177103E-3</v>
      </c>
    </row>
    <row r="590" spans="3:4">
      <c r="C590">
        <v>617.79999999999995</v>
      </c>
      <c r="D590">
        <v>1.456367110619328E-3</v>
      </c>
    </row>
    <row r="591" spans="3:4">
      <c r="C591">
        <v>618</v>
      </c>
      <c r="D591">
        <v>1.4616094715126213E-3</v>
      </c>
    </row>
    <row r="592" spans="3:4">
      <c r="C592">
        <v>618.20000000000005</v>
      </c>
      <c r="D592">
        <v>1.4669064968999485E-3</v>
      </c>
    </row>
    <row r="593" spans="3:4">
      <c r="C593">
        <v>618.4</v>
      </c>
      <c r="D593">
        <v>1.4722589990542746E-3</v>
      </c>
    </row>
    <row r="594" spans="3:4">
      <c r="C594">
        <v>618.6</v>
      </c>
      <c r="D594">
        <v>1.4776677897600733E-3</v>
      </c>
    </row>
    <row r="595" spans="3:4">
      <c r="C595">
        <v>618.79999999999995</v>
      </c>
      <c r="D595">
        <v>1.4831336801532633E-3</v>
      </c>
    </row>
    <row r="596" spans="3:4">
      <c r="C596">
        <v>619</v>
      </c>
      <c r="D596">
        <v>1.488657480560268E-3</v>
      </c>
    </row>
    <row r="597" spans="3:4">
      <c r="C597">
        <v>619.20000000000005</v>
      </c>
      <c r="D597">
        <v>1.4942400003361426E-3</v>
      </c>
    </row>
    <row r="598" spans="3:4">
      <c r="C598">
        <v>619.4</v>
      </c>
      <c r="D598">
        <v>1.4998932008342737E-3</v>
      </c>
    </row>
    <row r="599" spans="3:4">
      <c r="C599">
        <v>619.6</v>
      </c>
      <c r="D599">
        <v>1.5055959813359775E-3</v>
      </c>
    </row>
    <row r="600" spans="3:4">
      <c r="C600">
        <v>619.79999999999995</v>
      </c>
      <c r="D600">
        <v>1.5113599152935069E-3</v>
      </c>
    </row>
    <row r="601" spans="3:4">
      <c r="C601">
        <v>620</v>
      </c>
      <c r="D601">
        <v>1.517185806968119E-3</v>
      </c>
    </row>
    <row r="602" spans="3:4">
      <c r="C602">
        <v>620.20000000000005</v>
      </c>
      <c r="D602">
        <v>1.5230744588403437E-3</v>
      </c>
    </row>
    <row r="603" spans="3:4">
      <c r="C603">
        <v>620.4</v>
      </c>
      <c r="D603">
        <v>1.5290266714435908E-3</v>
      </c>
    </row>
    <row r="604" spans="3:4">
      <c r="C604">
        <v>620.6</v>
      </c>
      <c r="D604">
        <v>1.5350432431970485E-3</v>
      </c>
    </row>
    <row r="605" spans="3:4">
      <c r="C605">
        <v>620.79999999999995</v>
      </c>
      <c r="D605">
        <v>1.5411359198359649E-3</v>
      </c>
    </row>
    <row r="606" spans="3:4">
      <c r="C606">
        <v>621</v>
      </c>
      <c r="D606">
        <v>1.5472948917649499E-3</v>
      </c>
    </row>
    <row r="607" spans="3:4">
      <c r="C607">
        <v>621.20000000000005</v>
      </c>
      <c r="D607">
        <v>1.5535213360481166E-3</v>
      </c>
    </row>
    <row r="608" spans="3:4">
      <c r="C608">
        <v>621.4</v>
      </c>
      <c r="D608">
        <v>1.5598045038272197E-3</v>
      </c>
    </row>
    <row r="609" spans="3:4">
      <c r="C609">
        <v>621.6</v>
      </c>
      <c r="D609">
        <v>1.5661560265593727E-3</v>
      </c>
    </row>
    <row r="610" spans="3:4">
      <c r="C610">
        <v>621.79999999999995</v>
      </c>
      <c r="D610">
        <v>1.5725766877390272E-3</v>
      </c>
    </row>
    <row r="611" spans="3:4">
      <c r="C611">
        <v>622</v>
      </c>
      <c r="D611">
        <v>1.5790672675967468E-3</v>
      </c>
    </row>
    <row r="612" spans="3:4">
      <c r="C612">
        <v>622.20000000000005</v>
      </c>
      <c r="D612">
        <v>1.5856285429282249E-3</v>
      </c>
    </row>
    <row r="613" spans="3:4">
      <c r="C613">
        <v>622.4</v>
      </c>
      <c r="D613">
        <v>1.5922612869228702E-3</v>
      </c>
    </row>
    <row r="614" spans="3:4">
      <c r="C614">
        <v>622.6</v>
      </c>
      <c r="D614">
        <v>1.5989662689919533E-3</v>
      </c>
    </row>
    <row r="615" spans="3:4">
      <c r="C615">
        <v>622.79999999999995</v>
      </c>
      <c r="D615">
        <v>1.6057442545963025E-3</v>
      </c>
    </row>
    <row r="616" spans="3:4">
      <c r="C616">
        <v>623</v>
      </c>
      <c r="D616">
        <v>1.6125960050736828E-3</v>
      </c>
    </row>
    <row r="617" spans="3:4">
      <c r="C617">
        <v>623.20000000000005</v>
      </c>
      <c r="D617">
        <v>1.6195335105130381E-3</v>
      </c>
    </row>
    <row r="618" spans="3:4">
      <c r="C618">
        <v>623.4</v>
      </c>
      <c r="D618">
        <v>1.6265354587197875E-3</v>
      </c>
    </row>
    <row r="619" spans="3:4">
      <c r="C619">
        <v>623.6</v>
      </c>
      <c r="D619">
        <v>1.6336134429098118E-3</v>
      </c>
    </row>
    <row r="620" spans="3:4">
      <c r="C620">
        <v>623.79999999999995</v>
      </c>
      <c r="D620">
        <v>1.6407682066250241E-3</v>
      </c>
    </row>
    <row r="621" spans="3:4">
      <c r="C621">
        <v>624</v>
      </c>
      <c r="D621">
        <v>1.6480004884287887E-3</v>
      </c>
    </row>
    <row r="622" spans="3:4">
      <c r="C622">
        <v>624.20000000000005</v>
      </c>
      <c r="D622">
        <v>1.6553110217318633E-3</v>
      </c>
    </row>
    <row r="623" spans="3:4">
      <c r="C623">
        <v>624.4</v>
      </c>
      <c r="D623">
        <v>1.6627005346181974E-3</v>
      </c>
    </row>
    <row r="624" spans="3:4">
      <c r="C624">
        <v>624.6</v>
      </c>
      <c r="D624">
        <v>1.6701697496706016E-3</v>
      </c>
    </row>
    <row r="625" spans="3:4">
      <c r="C625">
        <v>624.79999999999995</v>
      </c>
      <c r="D625">
        <v>1.6777193837962403E-3</v>
      </c>
    </row>
    <row r="626" spans="3:4">
      <c r="C626">
        <v>625</v>
      </c>
      <c r="D626">
        <v>1.6853501480521224E-3</v>
      </c>
    </row>
    <row r="627" spans="3:4">
      <c r="C627">
        <v>625.20000000000005</v>
      </c>
      <c r="D627">
        <v>1.6930739805177458E-3</v>
      </c>
    </row>
    <row r="628" spans="3:4">
      <c r="C628">
        <v>625.4</v>
      </c>
      <c r="D628">
        <v>1.7008695152591013E-3</v>
      </c>
    </row>
    <row r="629" spans="3:4">
      <c r="C629">
        <v>625.6</v>
      </c>
      <c r="D629">
        <v>1.7087482900216783E-3</v>
      </c>
    </row>
    <row r="630" spans="3:4">
      <c r="C630">
        <v>625.79999999999995</v>
      </c>
      <c r="D630">
        <v>1.7167109911453537E-3</v>
      </c>
    </row>
    <row r="631" spans="3:4">
      <c r="C631">
        <v>626</v>
      </c>
      <c r="D631">
        <v>1.7247582982594441E-3</v>
      </c>
    </row>
    <row r="632" spans="3:4">
      <c r="C632">
        <v>626.20000000000005</v>
      </c>
      <c r="D632">
        <v>1.7328908841085901E-3</v>
      </c>
    </row>
    <row r="633" spans="3:4">
      <c r="C633">
        <v>626.4</v>
      </c>
      <c r="D633">
        <v>1.7411094143788177E-3</v>
      </c>
    </row>
    <row r="634" spans="3:4">
      <c r="C634">
        <v>626.6</v>
      </c>
      <c r="D634">
        <v>1.7494145475237916E-3</v>
      </c>
    </row>
    <row r="635" spans="3:4">
      <c r="C635">
        <v>626.79999999999995</v>
      </c>
      <c r="D635">
        <v>1.7578069345911935E-3</v>
      </c>
    </row>
    <row r="636" spans="3:4">
      <c r="C636">
        <v>627</v>
      </c>
      <c r="D636">
        <v>1.766287219049446E-3</v>
      </c>
    </row>
    <row r="637" spans="3:4">
      <c r="C637">
        <v>627.20000000000005</v>
      </c>
      <c r="D637">
        <v>1.7748560366145985E-3</v>
      </c>
    </row>
    <row r="638" spans="3:4">
      <c r="C638">
        <v>627.4</v>
      </c>
      <c r="D638">
        <v>1.7835140150775969E-3</v>
      </c>
    </row>
    <row r="639" spans="3:4">
      <c r="C639">
        <v>627.6</v>
      </c>
      <c r="D639">
        <v>1.7922617741318635E-3</v>
      </c>
    </row>
    <row r="640" spans="3:4">
      <c r="C640">
        <v>627.79999999999995</v>
      </c>
      <c r="D640">
        <v>1.8010999252012158E-3</v>
      </c>
    </row>
    <row r="641" spans="3:4">
      <c r="C641">
        <v>628</v>
      </c>
      <c r="D641">
        <v>1.8100290712682512E-3</v>
      </c>
    </row>
    <row r="642" spans="3:4">
      <c r="C642">
        <v>628.20000000000005</v>
      </c>
      <c r="D642">
        <v>1.8190498067031026E-3</v>
      </c>
    </row>
    <row r="643" spans="3:4">
      <c r="C643">
        <v>628.4</v>
      </c>
      <c r="D643">
        <v>1.8281627170927089E-3</v>
      </c>
    </row>
    <row r="644" spans="3:4">
      <c r="C644">
        <v>628.6</v>
      </c>
      <c r="D644">
        <v>1.8373683790705935E-3</v>
      </c>
    </row>
    <row r="645" spans="3:4">
      <c r="C645">
        <v>628.79999999999995</v>
      </c>
      <c r="D645">
        <v>1.846667360147138E-3</v>
      </c>
    </row>
    <row r="646" spans="3:4">
      <c r="C646">
        <v>629</v>
      </c>
      <c r="D646">
        <v>1.8560602185405E-3</v>
      </c>
    </row>
    <row r="647" spans="3:4">
      <c r="C647">
        <v>629.20000000000005</v>
      </c>
      <c r="D647">
        <v>1.8655587360553573E-3</v>
      </c>
    </row>
    <row r="648" spans="3:4">
      <c r="C648">
        <v>629.4</v>
      </c>
      <c r="D648">
        <v>1.8751413870536802E-3</v>
      </c>
    </row>
    <row r="649" spans="3:4">
      <c r="C649">
        <v>629.6</v>
      </c>
      <c r="D649">
        <v>1.8848195461551882E-3</v>
      </c>
    </row>
    <row r="650" spans="3:4">
      <c r="C650">
        <v>629.79999999999995</v>
      </c>
      <c r="D650">
        <v>1.8945937331603369E-3</v>
      </c>
    </row>
    <row r="651" spans="3:4">
      <c r="C651">
        <v>630</v>
      </c>
      <c r="D651">
        <v>1.9044644577541992E-3</v>
      </c>
    </row>
    <row r="652" spans="3:4">
      <c r="C652">
        <v>630.20000000000005</v>
      </c>
      <c r="D652">
        <v>1.9144434523891178E-3</v>
      </c>
    </row>
    <row r="653" spans="3:4">
      <c r="C653">
        <v>630.4</v>
      </c>
      <c r="D653">
        <v>1.9245091412595733E-3</v>
      </c>
    </row>
    <row r="654" spans="3:4">
      <c r="C654">
        <v>630.6</v>
      </c>
      <c r="D654">
        <v>1.9346728480069345E-3</v>
      </c>
    </row>
    <row r="655" spans="3:4">
      <c r="C655">
        <v>630.79999999999995</v>
      </c>
      <c r="D655">
        <v>1.944935040646926E-3</v>
      </c>
    </row>
    <row r="656" spans="3:4">
      <c r="C656">
        <v>631</v>
      </c>
      <c r="D656">
        <v>1.9552961762781644E-3</v>
      </c>
    </row>
    <row r="657" spans="3:4">
      <c r="C657">
        <v>631.20000000000005</v>
      </c>
      <c r="D657">
        <v>1.9657567009223865E-3</v>
      </c>
    </row>
    <row r="658" spans="3:4">
      <c r="C658">
        <v>631.4</v>
      </c>
      <c r="D658">
        <v>1.9763170493657411E-3</v>
      </c>
    </row>
    <row r="659" spans="3:4">
      <c r="C659">
        <v>631.6</v>
      </c>
      <c r="D659">
        <v>1.9869776450011645E-3</v>
      </c>
    </row>
    <row r="660" spans="3:4">
      <c r="C660">
        <v>631.79999999999995</v>
      </c>
      <c r="D660">
        <v>1.9977500287371754E-3</v>
      </c>
    </row>
    <row r="661" spans="3:4">
      <c r="C661">
        <v>632</v>
      </c>
      <c r="D661">
        <v>2.008612740388876E-3</v>
      </c>
    </row>
    <row r="662" spans="3:4">
      <c r="C662">
        <v>632.20000000000005</v>
      </c>
      <c r="D662">
        <v>2.0195769129476909E-3</v>
      </c>
    </row>
    <row r="663" spans="3:4">
      <c r="C663">
        <v>632.4</v>
      </c>
      <c r="D663">
        <v>2.0306429231060678E-3</v>
      </c>
    </row>
    <row r="664" spans="3:4">
      <c r="C664">
        <v>632.6</v>
      </c>
      <c r="D664">
        <v>2.0418111354046798E-3</v>
      </c>
    </row>
    <row r="665" spans="3:4">
      <c r="C665">
        <v>632.79999999999995</v>
      </c>
      <c r="D665">
        <v>2.053081902082224E-3</v>
      </c>
    </row>
    <row r="666" spans="3:4">
      <c r="C666">
        <v>633</v>
      </c>
      <c r="D666">
        <v>2.0644555629266283E-3</v>
      </c>
    </row>
    <row r="667" spans="3:4">
      <c r="C667">
        <v>633.20000000000005</v>
      </c>
      <c r="D667">
        <v>2.075954911222146E-3</v>
      </c>
    </row>
    <row r="668" spans="3:4">
      <c r="C668">
        <v>633.4</v>
      </c>
      <c r="D668">
        <v>2.087536131880556E-3</v>
      </c>
    </row>
    <row r="669" spans="3:4">
      <c r="C669">
        <v>633.6</v>
      </c>
      <c r="D669">
        <v>2.0992212170318314E-3</v>
      </c>
    </row>
    <row r="670" spans="3:4">
      <c r="C670">
        <v>633.79999999999995</v>
      </c>
      <c r="D670">
        <v>2.111010456059997E-3</v>
      </c>
    </row>
    <row r="671" spans="3:4">
      <c r="C671">
        <v>634</v>
      </c>
      <c r="D671">
        <v>2.1229041252006872E-3</v>
      </c>
    </row>
    <row r="672" spans="3:4">
      <c r="C672">
        <v>634.20000000000005</v>
      </c>
      <c r="D672">
        <v>2.1349024874017472E-3</v>
      </c>
    </row>
    <row r="673" spans="3:4">
      <c r="C673">
        <v>634.4</v>
      </c>
      <c r="D673">
        <v>2.1470057921855394E-3</v>
      </c>
    </row>
    <row r="674" spans="3:4">
      <c r="C674">
        <v>634.6</v>
      </c>
      <c r="D674">
        <v>2.1592142755128985E-3</v>
      </c>
    </row>
    <row r="675" spans="3:4">
      <c r="C675">
        <v>634.79999999999995</v>
      </c>
      <c r="D675">
        <v>2.1715281596487216E-3</v>
      </c>
    </row>
    <row r="676" spans="3:4">
      <c r="C676">
        <v>635</v>
      </c>
      <c r="D676">
        <v>2.1839476530294078E-3</v>
      </c>
    </row>
    <row r="677" spans="3:4">
      <c r="C677">
        <v>635.20000000000005</v>
      </c>
      <c r="D677">
        <v>2.1964729501319758E-3</v>
      </c>
    </row>
    <row r="678" spans="3:4">
      <c r="C678">
        <v>635.4</v>
      </c>
      <c r="D678">
        <v>2.2091042313450589E-3</v>
      </c>
    </row>
    <row r="679" spans="3:4">
      <c r="C679">
        <v>635.6</v>
      </c>
      <c r="D679">
        <v>2.2218416628417776E-3</v>
      </c>
    </row>
    <row r="680" spans="3:4">
      <c r="C680">
        <v>635.79999999999995</v>
      </c>
      <c r="D680">
        <v>2.2346853964544285E-3</v>
      </c>
    </row>
    <row r="681" spans="3:4">
      <c r="C681">
        <v>636</v>
      </c>
      <c r="D681">
        <v>2.2476355695512308E-3</v>
      </c>
    </row>
    <row r="682" spans="3:4">
      <c r="C682">
        <v>636.20000000000005</v>
      </c>
      <c r="D682">
        <v>2.2606923049149296E-3</v>
      </c>
    </row>
    <row r="683" spans="3:4">
      <c r="C683">
        <v>636.4</v>
      </c>
      <c r="D683">
        <v>2.2738557106235079E-3</v>
      </c>
    </row>
    <row r="684" spans="3:4">
      <c r="C684">
        <v>636.6</v>
      </c>
      <c r="D684">
        <v>2.2871258799329456E-3</v>
      </c>
    </row>
    <row r="685" spans="3:4">
      <c r="C685">
        <v>636.79999999999995</v>
      </c>
      <c r="D685">
        <v>2.3005028911620069E-3</v>
      </c>
    </row>
    <row r="686" spans="3:4">
      <c r="C686">
        <v>637</v>
      </c>
      <c r="D686">
        <v>2.3139868075792848E-3</v>
      </c>
    </row>
    <row r="687" spans="3:4">
      <c r="C687">
        <v>637.20000000000005</v>
      </c>
      <c r="D687">
        <v>2.3275889103395839E-3</v>
      </c>
    </row>
    <row r="688" spans="3:4">
      <c r="C688">
        <v>637.4</v>
      </c>
      <c r="D688">
        <v>2.3412871675139524E-3</v>
      </c>
    </row>
    <row r="689" spans="3:4">
      <c r="C689">
        <v>637.6</v>
      </c>
      <c r="D689">
        <v>2.3551035669945775E-3</v>
      </c>
    </row>
    <row r="690" spans="3:4">
      <c r="C690">
        <v>637.79999999999995</v>
      </c>
      <c r="D690">
        <v>2.3690162585808219E-3</v>
      </c>
    </row>
    <row r="691" spans="3:4">
      <c r="C691">
        <v>638</v>
      </c>
      <c r="D691">
        <v>2.3830359700346524E-3</v>
      </c>
    </row>
    <row r="692" spans="3:4">
      <c r="C692">
        <v>638.20000000000005</v>
      </c>
      <c r="D692">
        <v>2.3971626729562879E-3</v>
      </c>
    </row>
    <row r="693" spans="3:4">
      <c r="C693">
        <v>638.4</v>
      </c>
      <c r="D693">
        <v>2.4113963231935003E-3</v>
      </c>
    </row>
    <row r="694" spans="3:4">
      <c r="C694">
        <v>638.6</v>
      </c>
      <c r="D694">
        <v>2.4257368607478276E-3</v>
      </c>
    </row>
    <row r="695" spans="3:4">
      <c r="C695">
        <v>638.79999999999995</v>
      </c>
      <c r="D695">
        <v>2.4401842096831877E-3</v>
      </c>
    </row>
    <row r="696" spans="3:4">
      <c r="C696">
        <v>639</v>
      </c>
      <c r="D696">
        <v>2.4547382780371828E-3</v>
      </c>
    </row>
    <row r="697" spans="3:4">
      <c r="C697">
        <v>639.20000000000005</v>
      </c>
      <c r="D697">
        <v>2.4693989577348396E-3</v>
      </c>
    </row>
    <row r="698" spans="3:4">
      <c r="C698">
        <v>639.4</v>
      </c>
      <c r="D698">
        <v>2.4841661245050797E-3</v>
      </c>
    </row>
    <row r="699" spans="3:4">
      <c r="C699">
        <v>639.6</v>
      </c>
      <c r="D699">
        <v>2.4990396377998201E-3</v>
      </c>
    </row>
    <row r="700" spans="3:4">
      <c r="C700">
        <v>639.79999999999995</v>
      </c>
      <c r="D700">
        <v>2.5140193407157132E-3</v>
      </c>
    </row>
    <row r="701" spans="3:4">
      <c r="C701">
        <v>640</v>
      </c>
      <c r="D701">
        <v>2.5291050599187195E-3</v>
      </c>
    </row>
    <row r="702" spans="3:4">
      <c r="C702">
        <v>640.20000000000005</v>
      </c>
      <c r="D702">
        <v>2.5443078386186519E-3</v>
      </c>
    </row>
    <row r="703" spans="3:4">
      <c r="C703">
        <v>640.4</v>
      </c>
      <c r="D703">
        <v>2.5596054056379052E-3</v>
      </c>
    </row>
    <row r="704" spans="3:4">
      <c r="C704">
        <v>640.6</v>
      </c>
      <c r="D704">
        <v>2.5750083832120499E-3</v>
      </c>
    </row>
    <row r="705" spans="3:4">
      <c r="C705">
        <v>640.79999999999995</v>
      </c>
      <c r="D705">
        <v>2.5905165320151088E-3</v>
      </c>
    </row>
    <row r="706" spans="3:4">
      <c r="C706">
        <v>641</v>
      </c>
      <c r="D706">
        <v>2.6061295959679044E-3</v>
      </c>
    </row>
    <row r="707" spans="3:4">
      <c r="C707">
        <v>641.20000000000005</v>
      </c>
      <c r="D707">
        <v>2.6218473021800293E-3</v>
      </c>
    </row>
    <row r="708" spans="3:4">
      <c r="C708">
        <v>641.4</v>
      </c>
      <c r="D708">
        <v>2.6376693608948895E-3</v>
      </c>
    </row>
    <row r="709" spans="3:4">
      <c r="C709">
        <v>641.6</v>
      </c>
      <c r="D709">
        <v>2.6535954654377954E-3</v>
      </c>
    </row>
    <row r="710" spans="3:4">
      <c r="C710">
        <v>641.79999999999995</v>
      </c>
      <c r="D710">
        <v>2.6696252921670116E-3</v>
      </c>
    </row>
    <row r="711" spans="3:4">
      <c r="C711">
        <v>642</v>
      </c>
      <c r="D711">
        <v>2.6857585004280413E-3</v>
      </c>
    </row>
    <row r="712" spans="3:4">
      <c r="C712">
        <v>642.20000000000005</v>
      </c>
      <c r="D712">
        <v>2.7019947325109305E-3</v>
      </c>
    </row>
    <row r="713" spans="3:4">
      <c r="C713">
        <v>642.4</v>
      </c>
      <c r="D713">
        <v>2.7183336136107922E-3</v>
      </c>
    </row>
    <row r="714" spans="3:4">
      <c r="C714">
        <v>642.6</v>
      </c>
      <c r="D714">
        <v>2.7347747517915662E-3</v>
      </c>
    </row>
    <row r="715" spans="3:4">
      <c r="C715">
        <v>642.79999999999995</v>
      </c>
      <c r="D715">
        <v>2.7513177379528877E-3</v>
      </c>
    </row>
    <row r="716" spans="3:4">
      <c r="C716">
        <v>643</v>
      </c>
      <c r="D716">
        <v>2.7679621458003827E-3</v>
      </c>
    </row>
    <row r="717" spans="3:4">
      <c r="C717">
        <v>643.20000000000005</v>
      </c>
      <c r="D717">
        <v>2.7847075318190927E-3</v>
      </c>
    </row>
    <row r="718" spans="3:4">
      <c r="C718">
        <v>643.4</v>
      </c>
      <c r="D718">
        <v>2.8015534352503427E-3</v>
      </c>
    </row>
    <row r="719" spans="3:4">
      <c r="C719">
        <v>643.6</v>
      </c>
      <c r="D719">
        <v>2.8184993780719409E-3</v>
      </c>
    </row>
    <row r="720" spans="3:4">
      <c r="C720">
        <v>643.79999999999995</v>
      </c>
      <c r="D720">
        <v>2.8355558014734172E-3</v>
      </c>
    </row>
    <row r="721" spans="3:4">
      <c r="C721">
        <v>644</v>
      </c>
      <c r="D721">
        <v>2.8527116944045477E-3</v>
      </c>
    </row>
    <row r="722" spans="3:4">
      <c r="C722">
        <v>644.20000000000005</v>
      </c>
      <c r="D722">
        <v>2.8699555118038653E-3</v>
      </c>
    </row>
    <row r="723" spans="3:4">
      <c r="C723">
        <v>644.4</v>
      </c>
      <c r="D723">
        <v>2.8872973105595256E-3</v>
      </c>
    </row>
    <row r="724" spans="3:4">
      <c r="C724">
        <v>644.6</v>
      </c>
      <c r="D724">
        <v>2.9047365270084345E-3</v>
      </c>
    </row>
    <row r="725" spans="3:4">
      <c r="C725">
        <v>644.79999999999995</v>
      </c>
      <c r="D725">
        <v>2.9222725802020766E-3</v>
      </c>
    </row>
    <row r="726" spans="3:4">
      <c r="C726">
        <v>645</v>
      </c>
      <c r="D726">
        <v>2.939915874482244E-3</v>
      </c>
    </row>
    <row r="727" spans="3:4">
      <c r="C727">
        <v>645.20000000000005</v>
      </c>
      <c r="D727">
        <v>2.9576441827310895E-3</v>
      </c>
    </row>
    <row r="728" spans="3:4">
      <c r="C728">
        <v>645.4</v>
      </c>
      <c r="D728">
        <v>2.9754674945555596E-3</v>
      </c>
    </row>
    <row r="729" spans="3:4">
      <c r="C729">
        <v>645.6</v>
      </c>
      <c r="D729">
        <v>2.9933851603753028E-3</v>
      </c>
    </row>
    <row r="730" spans="3:4">
      <c r="C730">
        <v>645.79999999999995</v>
      </c>
      <c r="D730">
        <v>3.0113965133986057E-3</v>
      </c>
    </row>
    <row r="731" spans="3:4">
      <c r="C731">
        <v>646</v>
      </c>
      <c r="D731">
        <v>3.0295119107486457E-3</v>
      </c>
    </row>
    <row r="732" spans="3:4">
      <c r="C732">
        <v>646.20000000000005</v>
      </c>
      <c r="D732">
        <v>3.0477089639094567E-3</v>
      </c>
    </row>
    <row r="733" spans="3:4">
      <c r="C733">
        <v>646.4</v>
      </c>
      <c r="D733">
        <v>3.0659976142465187E-3</v>
      </c>
    </row>
    <row r="734" spans="3:4">
      <c r="C734">
        <v>646.6</v>
      </c>
      <c r="D734">
        <v>3.084377126819911E-3</v>
      </c>
    </row>
    <row r="735" spans="3:4">
      <c r="C735">
        <v>646.79999999999995</v>
      </c>
      <c r="D735">
        <v>3.1028467496461046E-3</v>
      </c>
    </row>
    <row r="736" spans="3:4">
      <c r="C736">
        <v>647</v>
      </c>
      <c r="D736">
        <v>3.1214057137407256E-3</v>
      </c>
    </row>
    <row r="737" spans="3:4">
      <c r="C737">
        <v>647.20000000000005</v>
      </c>
      <c r="D737">
        <v>3.1400532331649698E-3</v>
      </c>
    </row>
    <row r="738" spans="3:4">
      <c r="C738">
        <v>647.4</v>
      </c>
      <c r="D738">
        <v>3.1587885050759377E-3</v>
      </c>
    </row>
    <row r="739" spans="3:4">
      <c r="C739">
        <v>647.6</v>
      </c>
      <c r="D739">
        <v>3.177621863290805E-3</v>
      </c>
    </row>
    <row r="740" spans="3:4">
      <c r="C740">
        <v>647.79999999999995</v>
      </c>
      <c r="D740">
        <v>3.1965305629404191E-3</v>
      </c>
    </row>
    <row r="741" spans="3:4">
      <c r="C741">
        <v>648</v>
      </c>
      <c r="D741">
        <v>3.2155245191661593E-3</v>
      </c>
    </row>
    <row r="742" spans="3:4">
      <c r="C742">
        <v>648.20000000000005</v>
      </c>
      <c r="D742">
        <v>3.2346028625161163E-3</v>
      </c>
    </row>
    <row r="743" spans="3:4">
      <c r="C743">
        <v>648.4</v>
      </c>
      <c r="D743">
        <v>3.2537647069562185E-3</v>
      </c>
    </row>
    <row r="744" spans="3:4">
      <c r="C744">
        <v>648.6</v>
      </c>
      <c r="D744">
        <v>3.2730091499441243E-3</v>
      </c>
    </row>
    <row r="745" spans="3:4">
      <c r="C745">
        <v>648.79999999999995</v>
      </c>
      <c r="D745">
        <v>3.292335272506935E-3</v>
      </c>
    </row>
    <row r="746" spans="3:4">
      <c r="C746">
        <v>649</v>
      </c>
      <c r="D746">
        <v>3.3117421393230027E-3</v>
      </c>
    </row>
    <row r="747" spans="3:4">
      <c r="C747">
        <v>649.20000000000005</v>
      </c>
      <c r="D747">
        <v>3.3312400318547784E-3</v>
      </c>
    </row>
    <row r="748" spans="3:4">
      <c r="C748">
        <v>649.4</v>
      </c>
      <c r="D748">
        <v>3.350805917577057E-3</v>
      </c>
    </row>
    <row r="749" spans="3:4">
      <c r="C749">
        <v>649.6</v>
      </c>
      <c r="D749">
        <v>3.3704496579381395E-3</v>
      </c>
    </row>
    <row r="750" spans="3:4">
      <c r="C750">
        <v>649.79999999999995</v>
      </c>
      <c r="D750">
        <v>3.3901702535467483E-3</v>
      </c>
    </row>
    <row r="751" spans="3:4">
      <c r="C751">
        <v>650</v>
      </c>
      <c r="D751">
        <v>3.4099666891430603E-3</v>
      </c>
    </row>
    <row r="752" spans="3:4">
      <c r="C752">
        <v>650.20000000000005</v>
      </c>
      <c r="D752">
        <v>3.4298379337043333E-3</v>
      </c>
    </row>
    <row r="753" spans="3:4">
      <c r="C753">
        <v>650.4</v>
      </c>
      <c r="D753">
        <v>3.449782940554588E-3</v>
      </c>
    </row>
    <row r="754" spans="3:4">
      <c r="C754">
        <v>650.6</v>
      </c>
      <c r="D754">
        <v>3.4698006474782649E-3</v>
      </c>
    </row>
    <row r="755" spans="3:4">
      <c r="C755">
        <v>650.79999999999995</v>
      </c>
      <c r="D755">
        <v>3.4898899768376905E-3</v>
      </c>
    </row>
    <row r="756" spans="3:4">
      <c r="C756">
        <v>651</v>
      </c>
      <c r="D756">
        <v>3.5100607785509092E-3</v>
      </c>
    </row>
    <row r="757" spans="3:4">
      <c r="C757">
        <v>651.20000000000005</v>
      </c>
      <c r="D757">
        <v>3.5302904502921943E-3</v>
      </c>
    </row>
    <row r="758" spans="3:4">
      <c r="C758">
        <v>651.4</v>
      </c>
      <c r="D758">
        <v>3.5505884335140657E-3</v>
      </c>
    </row>
    <row r="759" spans="3:4">
      <c r="C759">
        <v>651.6</v>
      </c>
      <c r="D759">
        <v>3.5709535905658284E-3</v>
      </c>
    </row>
    <row r="760" spans="3:4">
      <c r="C760">
        <v>651.79999999999995</v>
      </c>
      <c r="D760">
        <v>3.5913847690339589E-3</v>
      </c>
    </row>
    <row r="761" spans="3:4">
      <c r="C761">
        <v>652</v>
      </c>
      <c r="D761">
        <v>3.611880801883694E-3</v>
      </c>
    </row>
    <row r="762" spans="3:4">
      <c r="C762">
        <v>652.20000000000005</v>
      </c>
      <c r="D762">
        <v>3.6324517406516221E-3</v>
      </c>
    </row>
    <row r="763" spans="3:4">
      <c r="C763">
        <v>652.4</v>
      </c>
      <c r="D763">
        <v>3.6530743247336411E-3</v>
      </c>
    </row>
    <row r="764" spans="3:4">
      <c r="C764">
        <v>652.6</v>
      </c>
      <c r="D764">
        <v>3.6737581894057841E-3</v>
      </c>
    </row>
    <row r="765" spans="3:4">
      <c r="C765">
        <v>652.79999999999995</v>
      </c>
      <c r="D765">
        <v>3.6945021110706805E-3</v>
      </c>
    </row>
    <row r="766" spans="3:4">
      <c r="C766">
        <v>653</v>
      </c>
      <c r="D766">
        <v>3.7153048522880904E-3</v>
      </c>
    </row>
    <row r="767" spans="3:4">
      <c r="C767">
        <v>653.20000000000005</v>
      </c>
      <c r="D767">
        <v>3.7361651619398687E-3</v>
      </c>
    </row>
    <row r="768" spans="3:4">
      <c r="C768">
        <v>653.4</v>
      </c>
      <c r="D768">
        <v>3.7570817753988742E-3</v>
      </c>
    </row>
    <row r="769" spans="3:4">
      <c r="C769">
        <v>653.6</v>
      </c>
      <c r="D769">
        <v>3.7780534147016857E-3</v>
      </c>
    </row>
    <row r="770" spans="3:4">
      <c r="C770">
        <v>653.79999999999995</v>
      </c>
      <c r="D770">
        <v>3.7990787887249703E-3</v>
      </c>
    </row>
    <row r="771" spans="3:4">
      <c r="C771">
        <v>654</v>
      </c>
      <c r="D771">
        <v>3.8201565933657766E-3</v>
      </c>
    </row>
    <row r="772" spans="3:4">
      <c r="C772">
        <v>654.20000000000005</v>
      </c>
      <c r="D772">
        <v>3.8412855117253937E-3</v>
      </c>
    </row>
    <row r="773" spans="3:4">
      <c r="C773">
        <v>654.4</v>
      </c>
      <c r="D773">
        <v>3.8624642142970227E-3</v>
      </c>
    </row>
    <row r="774" spans="3:4">
      <c r="C774">
        <v>654.6</v>
      </c>
      <c r="D774">
        <v>3.8836913591571297E-3</v>
      </c>
    </row>
    <row r="775" spans="3:4">
      <c r="C775">
        <v>654.79999999999995</v>
      </c>
      <c r="D775">
        <v>3.9049655921603072E-3</v>
      </c>
    </row>
    <row r="776" spans="3:4">
      <c r="C776">
        <v>655</v>
      </c>
      <c r="D776">
        <v>3.9262855471379607E-3</v>
      </c>
    </row>
    <row r="777" spans="3:4">
      <c r="C777">
        <v>655.20000000000005</v>
      </c>
      <c r="D777">
        <v>3.947649846100367E-3</v>
      </c>
    </row>
    <row r="778" spans="3:4">
      <c r="C778">
        <v>655.4</v>
      </c>
      <c r="D778">
        <v>3.9690570994424228E-3</v>
      </c>
    </row>
    <row r="779" spans="3:4">
      <c r="C779">
        <v>655.6</v>
      </c>
      <c r="D779">
        <v>3.9905168180671396E-3</v>
      </c>
    </row>
    <row r="780" spans="3:4">
      <c r="C780">
        <v>655.8</v>
      </c>
      <c r="D780">
        <v>4.0120061563925129E-3</v>
      </c>
    </row>
    <row r="781" spans="3:4">
      <c r="C781">
        <v>656</v>
      </c>
      <c r="D781">
        <v>4.0335342259215394E-3</v>
      </c>
    </row>
    <row r="782" spans="3:4">
      <c r="C782">
        <v>656.2</v>
      </c>
      <c r="D782">
        <v>4.0550995931340327E-3</v>
      </c>
    </row>
    <row r="783" spans="3:4">
      <c r="C783">
        <v>656.4</v>
      </c>
      <c r="D783">
        <v>4.0767008139872612E-3</v>
      </c>
    </row>
    <row r="784" spans="3:4">
      <c r="C784">
        <v>656.6</v>
      </c>
      <c r="D784">
        <v>4.098336434142493E-3</v>
      </c>
    </row>
    <row r="785" spans="3:4">
      <c r="C785">
        <v>656.8</v>
      </c>
      <c r="D785">
        <v>4.12000498919476E-3</v>
      </c>
    </row>
    <row r="786" spans="3:4">
      <c r="C786">
        <v>657</v>
      </c>
      <c r="D786">
        <v>4.1417050049060251E-3</v>
      </c>
    </row>
    <row r="787" spans="3:4">
      <c r="C787">
        <v>657.2</v>
      </c>
      <c r="D787">
        <v>4.1634462304886224E-3</v>
      </c>
    </row>
    <row r="788" spans="3:4">
      <c r="C788">
        <v>657.4</v>
      </c>
      <c r="D788">
        <v>4.1852051079833349E-3</v>
      </c>
    </row>
    <row r="789" spans="3:4">
      <c r="C789">
        <v>657.6</v>
      </c>
      <c r="D789">
        <v>4.206990980369545E-3</v>
      </c>
    </row>
    <row r="790" spans="3:4">
      <c r="C790">
        <v>657.8</v>
      </c>
      <c r="D790">
        <v>4.2288023369001703E-3</v>
      </c>
    </row>
    <row r="791" spans="3:4">
      <c r="C791">
        <v>658</v>
      </c>
      <c r="D791">
        <v>4.2506376582198656E-3</v>
      </c>
    </row>
    <row r="792" spans="3:4">
      <c r="C792">
        <v>658.2</v>
      </c>
      <c r="D792">
        <v>4.2724954166166911E-3</v>
      </c>
    </row>
    <row r="793" spans="3:4">
      <c r="C793">
        <v>658.4</v>
      </c>
      <c r="D793">
        <v>4.2943740762768764E-3</v>
      </c>
    </row>
    <row r="794" spans="3:4">
      <c r="C794">
        <v>658.6</v>
      </c>
      <c r="D794">
        <v>4.3162720935423695E-3</v>
      </c>
    </row>
    <row r="795" spans="3:4">
      <c r="C795">
        <v>658.8</v>
      </c>
      <c r="D795">
        <v>4.338187917171033E-3</v>
      </c>
    </row>
    <row r="796" spans="3:4">
      <c r="C796">
        <v>659</v>
      </c>
      <c r="D796">
        <v>4.3601199885997888E-3</v>
      </c>
    </row>
    <row r="797" spans="3:4">
      <c r="C797">
        <v>659.2</v>
      </c>
      <c r="D797">
        <v>4.38206674221018E-3</v>
      </c>
    </row>
    <row r="798" spans="3:4">
      <c r="C798">
        <v>659.4</v>
      </c>
      <c r="D798">
        <v>4.4040266055967048E-3</v>
      </c>
    </row>
    <row r="799" spans="3:4">
      <c r="C799">
        <v>659.6</v>
      </c>
      <c r="D799">
        <v>4.4259979998376381E-3</v>
      </c>
    </row>
    <row r="800" spans="3:4">
      <c r="C800">
        <v>659.8</v>
      </c>
      <c r="D800">
        <v>4.4479793397682287E-3</v>
      </c>
    </row>
    <row r="801" spans="3:4">
      <c r="C801">
        <v>660</v>
      </c>
      <c r="D801">
        <v>4.469969034256476E-3</v>
      </c>
    </row>
    <row r="802" spans="3:4">
      <c r="C802">
        <v>660.2</v>
      </c>
      <c r="D802">
        <v>4.4919654864810444E-3</v>
      </c>
    </row>
    <row r="803" spans="3:4">
      <c r="C803">
        <v>660.4</v>
      </c>
      <c r="D803">
        <v>4.5139670942115958E-3</v>
      </c>
    </row>
    <row r="804" spans="3:4">
      <c r="C804">
        <v>660.6</v>
      </c>
      <c r="D804">
        <v>4.5359722500913063E-3</v>
      </c>
    </row>
    <row r="805" spans="3:4">
      <c r="C805">
        <v>660.8</v>
      </c>
      <c r="D805">
        <v>4.5579793419213725E-3</v>
      </c>
    </row>
    <row r="806" spans="3:4">
      <c r="C806">
        <v>661</v>
      </c>
      <c r="D806">
        <v>4.579986752947799E-3</v>
      </c>
    </row>
    <row r="807" spans="3:4">
      <c r="C807">
        <v>661.2</v>
      </c>
      <c r="D807">
        <v>4.6019928621499357E-3</v>
      </c>
    </row>
    <row r="808" spans="3:4">
      <c r="C808">
        <v>661.4</v>
      </c>
      <c r="D808">
        <v>4.623996044531088E-3</v>
      </c>
    </row>
    <row r="809" spans="3:4">
      <c r="C809">
        <v>661.6</v>
      </c>
      <c r="D809">
        <v>4.6459946714109491E-3</v>
      </c>
    </row>
    <row r="810" spans="3:4">
      <c r="C810">
        <v>661.8</v>
      </c>
      <c r="D810">
        <v>4.6679871107196394E-3</v>
      </c>
    </row>
    <row r="811" spans="3:4">
      <c r="C811">
        <v>662</v>
      </c>
      <c r="D811">
        <v>4.6899717272936656E-3</v>
      </c>
    </row>
    <row r="812" spans="3:4">
      <c r="C812">
        <v>662.2</v>
      </c>
      <c r="D812">
        <v>4.7119578913622229E-3</v>
      </c>
    </row>
    <row r="813" spans="3:4">
      <c r="C813">
        <v>662.4</v>
      </c>
      <c r="D813">
        <v>4.7339223398041247E-3</v>
      </c>
    </row>
    <row r="814" spans="3:4">
      <c r="C814">
        <v>662.6</v>
      </c>
      <c r="D814">
        <v>4.7558740577660942E-3</v>
      </c>
    </row>
    <row r="815" spans="3:4">
      <c r="C815">
        <v>662.8</v>
      </c>
      <c r="D815">
        <v>4.7778114011216184E-3</v>
      </c>
    </row>
    <row r="816" spans="3:4">
      <c r="C816">
        <v>663</v>
      </c>
      <c r="D816">
        <v>4.7997327241644915E-3</v>
      </c>
    </row>
    <row r="817" spans="3:4">
      <c r="C817">
        <v>663.2</v>
      </c>
      <c r="D817">
        <v>4.821636379913256E-3</v>
      </c>
    </row>
    <row r="818" spans="3:4">
      <c r="C818">
        <v>663.4</v>
      </c>
      <c r="D818">
        <v>4.8435207204168959E-3</v>
      </c>
    </row>
    <row r="819" spans="3:4">
      <c r="C819">
        <v>663.6</v>
      </c>
      <c r="D819">
        <v>4.8653840970615623E-3</v>
      </c>
    </row>
    <row r="820" spans="3:4">
      <c r="C820">
        <v>663.8</v>
      </c>
      <c r="D820">
        <v>4.8872248608781066E-3</v>
      </c>
    </row>
    <row r="821" spans="3:4">
      <c r="C821">
        <v>664</v>
      </c>
      <c r="D821">
        <v>4.9090413628506838E-3</v>
      </c>
    </row>
    <row r="822" spans="3:4">
      <c r="C822">
        <v>664.2</v>
      </c>
      <c r="D822">
        <v>4.9308431872731725E-3</v>
      </c>
    </row>
    <row r="823" spans="3:4">
      <c r="C823">
        <v>664.4</v>
      </c>
      <c r="D823">
        <v>4.9526066211977868E-3</v>
      </c>
    </row>
    <row r="824" spans="3:4">
      <c r="C824">
        <v>664.6</v>
      </c>
      <c r="D824">
        <v>4.9743408626132324E-3</v>
      </c>
    </row>
    <row r="825" spans="3:4">
      <c r="C825">
        <v>664.8</v>
      </c>
      <c r="D825">
        <v>4.9960442658451383E-3</v>
      </c>
    </row>
    <row r="826" spans="3:4">
      <c r="C826">
        <v>665</v>
      </c>
      <c r="D826">
        <v>5.0177151867371265E-3</v>
      </c>
    </row>
    <row r="827" spans="3:4">
      <c r="C827">
        <v>665.2</v>
      </c>
      <c r="D827">
        <v>5.0393519829627746E-3</v>
      </c>
    </row>
    <row r="828" spans="3:4">
      <c r="C828">
        <v>665.4</v>
      </c>
      <c r="D828">
        <v>5.0609530143379648E-3</v>
      </c>
    </row>
    <row r="829" spans="3:4">
      <c r="C829">
        <v>665.6</v>
      </c>
      <c r="D829">
        <v>5.0825166431333413E-3</v>
      </c>
    </row>
    <row r="830" spans="3:4">
      <c r="C830">
        <v>665.8</v>
      </c>
      <c r="D830">
        <v>5.1040412343867055E-3</v>
      </c>
    </row>
    <row r="831" spans="3:4">
      <c r="C831">
        <v>666</v>
      </c>
      <c r="D831">
        <v>5.1255251562155575E-3</v>
      </c>
    </row>
    <row r="832" spans="3:4">
      <c r="C832">
        <v>666.2</v>
      </c>
      <c r="D832">
        <v>5.14696678012926E-3</v>
      </c>
    </row>
    <row r="833" spans="3:4">
      <c r="C833">
        <v>666.4</v>
      </c>
      <c r="D833">
        <v>5.1683644813411587E-3</v>
      </c>
    </row>
    <row r="834" spans="3:4">
      <c r="C834">
        <v>666.6</v>
      </c>
      <c r="D834">
        <v>5.1897166390802944E-3</v>
      </c>
    </row>
    <row r="835" spans="3:4">
      <c r="C835">
        <v>666.8</v>
      </c>
      <c r="D835">
        <v>5.2110216369026276E-3</v>
      </c>
    </row>
    <row r="836" spans="3:4">
      <c r="C836">
        <v>667</v>
      </c>
      <c r="D836">
        <v>5.2322778630018675E-3</v>
      </c>
    </row>
    <row r="837" spans="3:4">
      <c r="C837">
        <v>667.2</v>
      </c>
      <c r="D837">
        <v>5.253483710519531E-3</v>
      </c>
    </row>
    <row r="838" spans="3:4">
      <c r="C838">
        <v>667.4</v>
      </c>
      <c r="D838">
        <v>5.2746487054144203E-3</v>
      </c>
    </row>
    <row r="839" spans="3:4">
      <c r="C839">
        <v>667.6</v>
      </c>
      <c r="D839">
        <v>5.2957493942881722E-3</v>
      </c>
    </row>
    <row r="840" spans="3:4">
      <c r="C840">
        <v>667.8</v>
      </c>
      <c r="D840">
        <v>5.3167949302359036E-3</v>
      </c>
    </row>
    <row r="841" spans="3:4">
      <c r="C841">
        <v>668</v>
      </c>
      <c r="D841">
        <v>5.3377837297025107E-3</v>
      </c>
    </row>
    <row r="842" spans="3:4">
      <c r="C842">
        <v>668.2</v>
      </c>
      <c r="D842">
        <v>5.3587142156311211E-3</v>
      </c>
    </row>
    <row r="843" spans="3:4">
      <c r="C843">
        <v>668.4</v>
      </c>
      <c r="D843">
        <v>5.3795848177678757E-3</v>
      </c>
    </row>
    <row r="844" spans="3:4">
      <c r="C844">
        <v>668.6</v>
      </c>
      <c r="D844">
        <v>5.400393972965334E-3</v>
      </c>
    </row>
    <row r="845" spans="3:4">
      <c r="C845">
        <v>668.8</v>
      </c>
      <c r="D845">
        <v>5.4211401254844358E-3</v>
      </c>
    </row>
    <row r="846" spans="3:4">
      <c r="C846">
        <v>669</v>
      </c>
      <c r="D846">
        <v>5.4418217272951368E-3</v>
      </c>
    </row>
    <row r="847" spans="3:4">
      <c r="C847">
        <v>669.2</v>
      </c>
      <c r="D847">
        <v>5.4624372383752411E-3</v>
      </c>
    </row>
    <row r="848" spans="3:4">
      <c r="C848">
        <v>669.4</v>
      </c>
      <c r="D848">
        <v>5.4829851270077638E-3</v>
      </c>
    </row>
    <row r="849" spans="3:4">
      <c r="C849">
        <v>669.6</v>
      </c>
      <c r="D849">
        <v>5.5034638700764277E-3</v>
      </c>
    </row>
    <row r="850" spans="3:4">
      <c r="C850">
        <v>669.8</v>
      </c>
      <c r="D850">
        <v>5.5238831714159321E-3</v>
      </c>
    </row>
    <row r="851" spans="3:4">
      <c r="C851">
        <v>670</v>
      </c>
      <c r="D851">
        <v>5.5442194906973451E-3</v>
      </c>
    </row>
    <row r="852" spans="3:4">
      <c r="C852">
        <v>670.2</v>
      </c>
      <c r="D852">
        <v>5.5644821631475969E-3</v>
      </c>
    </row>
    <row r="853" spans="3:4">
      <c r="C853">
        <v>670.4</v>
      </c>
      <c r="D853">
        <v>5.5846697033985577E-3</v>
      </c>
    </row>
    <row r="854" spans="3:4">
      <c r="C854">
        <v>670.6</v>
      </c>
      <c r="D854">
        <v>5.6047806361429094E-3</v>
      </c>
    </row>
    <row r="855" spans="3:4">
      <c r="C855">
        <v>670.8</v>
      </c>
      <c r="D855">
        <v>5.62481349641724E-3</v>
      </c>
    </row>
    <row r="856" spans="3:4">
      <c r="C856">
        <v>671</v>
      </c>
      <c r="D856">
        <v>5.6447668298828853E-3</v>
      </c>
    </row>
    <row r="857" spans="3:4">
      <c r="C857">
        <v>671.2</v>
      </c>
      <c r="D857">
        <v>5.6646391931040605E-3</v>
      </c>
    </row>
    <row r="858" spans="3:4">
      <c r="C858">
        <v>671.4</v>
      </c>
      <c r="D858">
        <v>5.6844291538235168E-3</v>
      </c>
    </row>
    <row r="859" spans="3:4">
      <c r="C859">
        <v>671.6</v>
      </c>
      <c r="D859">
        <v>5.7041352912354576E-3</v>
      </c>
    </row>
    <row r="860" spans="3:4">
      <c r="C860">
        <v>671.8</v>
      </c>
      <c r="D860">
        <v>5.7237561962555656E-3</v>
      </c>
    </row>
    <row r="861" spans="3:4">
      <c r="C861">
        <v>672</v>
      </c>
      <c r="D861">
        <v>5.7432904717883053E-3</v>
      </c>
    </row>
    <row r="862" spans="3:4">
      <c r="C862">
        <v>672.2</v>
      </c>
      <c r="D862">
        <v>5.7627367329910603E-3</v>
      </c>
    </row>
    <row r="863" spans="3:4">
      <c r="C863">
        <v>672.4</v>
      </c>
      <c r="D863">
        <v>5.7820936075353557E-3</v>
      </c>
    </row>
    <row r="864" spans="3:4">
      <c r="C864">
        <v>672.6</v>
      </c>
      <c r="D864">
        <v>5.8013597358648654E-3</v>
      </c>
    </row>
    <row r="865" spans="3:4">
      <c r="C865">
        <v>672.8</v>
      </c>
      <c r="D865">
        <v>5.8205337714501391E-3</v>
      </c>
    </row>
    <row r="866" spans="3:4">
      <c r="C866">
        <v>673</v>
      </c>
      <c r="D866">
        <v>5.8396143810401108E-3</v>
      </c>
    </row>
    <row r="867" spans="3:4">
      <c r="C867">
        <v>673.2</v>
      </c>
      <c r="D867">
        <v>5.8586002449100274E-3</v>
      </c>
    </row>
    <row r="868" spans="3:4">
      <c r="C868">
        <v>673.4</v>
      </c>
      <c r="D868">
        <v>5.8774900571060646E-3</v>
      </c>
    </row>
    <row r="869" spans="3:4">
      <c r="C869">
        <v>673.6</v>
      </c>
      <c r="D869">
        <v>5.8962825256862533E-3</v>
      </c>
    </row>
    <row r="870" spans="3:4">
      <c r="C870">
        <v>673.8</v>
      </c>
      <c r="D870">
        <v>5.9149763729577512E-3</v>
      </c>
    </row>
    <row r="871" spans="3:4">
      <c r="C871">
        <v>674</v>
      </c>
      <c r="D871">
        <v>5.9335703357104308E-3</v>
      </c>
    </row>
    <row r="872" spans="3:4">
      <c r="C872">
        <v>674.2</v>
      </c>
      <c r="D872">
        <v>5.9520631654465615E-3</v>
      </c>
    </row>
    <row r="873" spans="3:4">
      <c r="C873">
        <v>674.4</v>
      </c>
      <c r="D873">
        <v>5.9704536286066777E-3</v>
      </c>
    </row>
    <row r="874" spans="3:4">
      <c r="C874">
        <v>674.6</v>
      </c>
      <c r="D874">
        <v>5.9887405067914363E-3</v>
      </c>
    </row>
    <row r="875" spans="3:4">
      <c r="C875">
        <v>674.8</v>
      </c>
      <c r="D875">
        <v>6.0069225969793779E-3</v>
      </c>
    </row>
    <row r="876" spans="3:4">
      <c r="C876">
        <v>675</v>
      </c>
      <c r="D876">
        <v>6.024998711740683E-3</v>
      </c>
    </row>
    <row r="877" spans="3:4">
      <c r="C877">
        <v>675.2</v>
      </c>
      <c r="D877">
        <v>6.0429676794465795E-3</v>
      </c>
    </row>
    <row r="878" spans="3:4">
      <c r="C878">
        <v>675.4</v>
      </c>
      <c r="D878">
        <v>6.0608283444745954E-3</v>
      </c>
    </row>
    <row r="879" spans="3:4">
      <c r="C879">
        <v>675.6</v>
      </c>
      <c r="D879">
        <v>6.0785795674094473E-3</v>
      </c>
    </row>
    <row r="880" spans="3:4">
      <c r="C880">
        <v>675.8</v>
      </c>
      <c r="D880">
        <v>6.0962202252394524E-3</v>
      </c>
    </row>
    <row r="881" spans="3:4">
      <c r="C881">
        <v>676</v>
      </c>
      <c r="D881">
        <v>6.1137492115486197E-3</v>
      </c>
    </row>
    <row r="882" spans="3:4">
      <c r="C882">
        <v>676.2</v>
      </c>
      <c r="D882">
        <v>6.1311654367039916E-3</v>
      </c>
    </row>
    <row r="883" spans="3:4">
      <c r="C883">
        <v>676.4</v>
      </c>
      <c r="D883">
        <v>6.1484678280385651E-3</v>
      </c>
    </row>
    <row r="884" spans="3:4">
      <c r="C884">
        <v>676.6</v>
      </c>
      <c r="D884">
        <v>6.1656553300294993E-3</v>
      </c>
    </row>
    <row r="885" spans="3:4">
      <c r="C885">
        <v>676.8</v>
      </c>
      <c r="D885">
        <v>6.182726904471492E-3</v>
      </c>
    </row>
    <row r="886" spans="3:4">
      <c r="C886">
        <v>677</v>
      </c>
      <c r="D886">
        <v>6.1996815306455634E-3</v>
      </c>
    </row>
    <row r="887" spans="3:4">
      <c r="C887">
        <v>677.2</v>
      </c>
      <c r="D887">
        <v>6.2165182054828017E-3</v>
      </c>
    </row>
    <row r="888" spans="3:4">
      <c r="C888">
        <v>677.4</v>
      </c>
      <c r="D888">
        <v>6.233235943723341E-3</v>
      </c>
    </row>
    <row r="889" spans="3:4">
      <c r="C889">
        <v>677.6</v>
      </c>
      <c r="D889">
        <v>6.2498337780703926E-3</v>
      </c>
    </row>
    <row r="890" spans="3:4">
      <c r="C890">
        <v>677.8</v>
      </c>
      <c r="D890">
        <v>6.2663107593391425E-3</v>
      </c>
    </row>
    <row r="891" spans="3:4">
      <c r="C891">
        <v>678</v>
      </c>
      <c r="D891">
        <v>6.2826659566007984E-3</v>
      </c>
    </row>
    <row r="892" spans="3:4">
      <c r="C892">
        <v>678.2</v>
      </c>
      <c r="D892">
        <v>6.2988984573213256E-3</v>
      </c>
    </row>
    <row r="893" spans="3:4">
      <c r="C893">
        <v>678.4</v>
      </c>
      <c r="D893">
        <v>6.3150073674952106E-3</v>
      </c>
    </row>
    <row r="894" spans="3:4">
      <c r="C894">
        <v>678.6</v>
      </c>
      <c r="D894">
        <v>6.3309918117739668E-3</v>
      </c>
    </row>
    <row r="895" spans="3:4">
      <c r="C895">
        <v>678.8</v>
      </c>
      <c r="D895">
        <v>6.3468509335893441E-3</v>
      </c>
    </row>
    <row r="896" spans="3:4">
      <c r="C896">
        <v>679</v>
      </c>
      <c r="D896">
        <v>6.3625838952714141E-3</v>
      </c>
    </row>
    <row r="897" spans="3:4">
      <c r="C897">
        <v>679.2</v>
      </c>
      <c r="D897">
        <v>6.378200869421982E-3</v>
      </c>
    </row>
    <row r="898" spans="3:4">
      <c r="C898">
        <v>679.4</v>
      </c>
      <c r="D898">
        <v>6.3936794671191621E-3</v>
      </c>
    </row>
    <row r="899" spans="3:4">
      <c r="C899">
        <v>679.6</v>
      </c>
      <c r="D899">
        <v>6.4090295194704399E-3</v>
      </c>
    </row>
    <row r="900" spans="3:4">
      <c r="C900">
        <v>679.8</v>
      </c>
      <c r="D900">
        <v>6.4242502658944179E-3</v>
      </c>
    </row>
    <row r="901" spans="3:4">
      <c r="C901">
        <v>680</v>
      </c>
      <c r="D901">
        <v>6.4393409652300755E-3</v>
      </c>
    </row>
    <row r="902" spans="3:4">
      <c r="C902">
        <v>680.2</v>
      </c>
      <c r="D902">
        <v>6.4543008958226396E-3</v>
      </c>
    </row>
    <row r="903" spans="3:4">
      <c r="C903">
        <v>680.4</v>
      </c>
      <c r="D903">
        <v>6.4691293556041231E-3</v>
      </c>
    </row>
    <row r="904" spans="3:4">
      <c r="C904">
        <v>680.6</v>
      </c>
      <c r="D904">
        <v>6.4838256621682902E-3</v>
      </c>
    </row>
    <row r="905" spans="3:4">
      <c r="C905">
        <v>680.8</v>
      </c>
      <c r="D905">
        <v>6.4983891528400421E-3</v>
      </c>
    </row>
    <row r="906" spans="3:4">
      <c r="C906">
        <v>681</v>
      </c>
      <c r="D906">
        <v>6.5128191847393596E-3</v>
      </c>
    </row>
    <row r="907" spans="3:4">
      <c r="C907">
        <v>681.2</v>
      </c>
      <c r="D907">
        <v>6.5271263678868307E-3</v>
      </c>
    </row>
    <row r="908" spans="3:4">
      <c r="C908">
        <v>681.4</v>
      </c>
      <c r="D908">
        <v>6.5412880343950321E-3</v>
      </c>
    </row>
    <row r="909" spans="3:4">
      <c r="C909">
        <v>681.6</v>
      </c>
      <c r="D909">
        <v>6.5553144463832702E-3</v>
      </c>
    </row>
    <row r="910" spans="3:4">
      <c r="C910">
        <v>681.8</v>
      </c>
      <c r="D910">
        <v>6.5692050411085608E-3</v>
      </c>
    </row>
    <row r="911" spans="3:4">
      <c r="C911">
        <v>682</v>
      </c>
      <c r="D911">
        <v>6.5829592758710961E-3</v>
      </c>
    </row>
    <row r="912" spans="3:4">
      <c r="C912">
        <v>682.2</v>
      </c>
      <c r="D912">
        <v>6.5965878610921135E-3</v>
      </c>
    </row>
    <row r="913" spans="3:4">
      <c r="C913">
        <v>682.4</v>
      </c>
      <c r="D913">
        <v>6.6100682294774659E-3</v>
      </c>
    </row>
    <row r="914" spans="3:4">
      <c r="C914">
        <v>682.6</v>
      </c>
      <c r="D914">
        <v>6.6234107439046563E-3</v>
      </c>
    </row>
    <row r="915" spans="3:4">
      <c r="C915">
        <v>682.8</v>
      </c>
      <c r="D915">
        <v>6.6366149425259808E-3</v>
      </c>
    </row>
    <row r="916" spans="3:4">
      <c r="C916">
        <v>683</v>
      </c>
      <c r="D916">
        <v>6.649680383646263E-3</v>
      </c>
    </row>
    <row r="917" spans="3:4">
      <c r="C917">
        <v>683.2</v>
      </c>
      <c r="D917">
        <v>6.6626066457255865E-3</v>
      </c>
    </row>
    <row r="918" spans="3:4">
      <c r="C918">
        <v>683.4</v>
      </c>
      <c r="D918">
        <v>6.6753933273765442E-3</v>
      </c>
    </row>
    <row r="919" spans="3:4">
      <c r="C919">
        <v>683.6</v>
      </c>
      <c r="D919">
        <v>6.6880400473559067E-3</v>
      </c>
    </row>
    <row r="920" spans="3:4">
      <c r="C920">
        <v>683.8</v>
      </c>
      <c r="D920">
        <v>6.7005464445505439E-3</v>
      </c>
    </row>
    <row r="921" spans="3:4">
      <c r="C921">
        <v>684</v>
      </c>
      <c r="D921">
        <v>6.7129121779580274E-3</v>
      </c>
    </row>
    <row r="922" spans="3:4">
      <c r="C922">
        <v>684.2</v>
      </c>
      <c r="D922">
        <v>6.7251369266614399E-3</v>
      </c>
    </row>
    <row r="923" spans="3:4">
      <c r="C923">
        <v>684.4</v>
      </c>
      <c r="D923">
        <v>6.7372203897987952E-3</v>
      </c>
    </row>
    <row r="924" spans="3:4">
      <c r="C924">
        <v>684.6</v>
      </c>
      <c r="D924">
        <v>6.7491622865269224E-3</v>
      </c>
    </row>
    <row r="925" spans="3:4">
      <c r="C925">
        <v>684.8</v>
      </c>
      <c r="D925">
        <v>6.7609623559797627E-3</v>
      </c>
    </row>
    <row r="926" spans="3:4">
      <c r="C926">
        <v>685</v>
      </c>
      <c r="D926">
        <v>6.7726203572213645E-3</v>
      </c>
    </row>
    <row r="927" spans="3:4">
      <c r="C927">
        <v>685.2</v>
      </c>
      <c r="D927">
        <v>6.7841360691932428E-3</v>
      </c>
    </row>
    <row r="928" spans="3:4">
      <c r="C928">
        <v>685.4</v>
      </c>
      <c r="D928">
        <v>6.7955092906564771E-3</v>
      </c>
    </row>
    <row r="929" spans="3:4">
      <c r="C929">
        <v>685.6</v>
      </c>
      <c r="D929">
        <v>6.8067398401283463E-3</v>
      </c>
    </row>
    <row r="930" spans="3:4">
      <c r="C930">
        <v>685.8</v>
      </c>
      <c r="D930">
        <v>6.8178275558136324E-3</v>
      </c>
    </row>
    <row r="931" spans="3:4">
      <c r="C931">
        <v>686</v>
      </c>
      <c r="D931">
        <v>6.8287722955306055E-3</v>
      </c>
    </row>
    <row r="932" spans="3:4">
      <c r="C932">
        <v>686.2</v>
      </c>
      <c r="D932">
        <v>6.8395739366317199E-3</v>
      </c>
    </row>
    <row r="933" spans="3:4">
      <c r="C933">
        <v>686.4</v>
      </c>
      <c r="D933">
        <v>6.8502323759190714E-3</v>
      </c>
    </row>
    <row r="934" spans="3:4">
      <c r="C934">
        <v>686.6</v>
      </c>
      <c r="D934">
        <v>6.8607475295546991E-3</v>
      </c>
    </row>
    <row r="935" spans="3:4">
      <c r="C935">
        <v>686.8</v>
      </c>
      <c r="D935">
        <v>6.8711193329656058E-3</v>
      </c>
    </row>
    <row r="936" spans="3:4">
      <c r="C936">
        <v>687</v>
      </c>
      <c r="D936">
        <v>6.8813477407438399E-3</v>
      </c>
    </row>
    <row r="937" spans="3:4">
      <c r="C937">
        <v>687.2</v>
      </c>
      <c r="D937">
        <v>6.8914327265413369E-3</v>
      </c>
    </row>
    <row r="938" spans="3:4">
      <c r="C938">
        <v>687.4</v>
      </c>
      <c r="D938">
        <v>6.901374282959844E-3</v>
      </c>
    </row>
    <row r="939" spans="3:4">
      <c r="C939">
        <v>687.6</v>
      </c>
      <c r="D939">
        <v>6.9111724214358889E-3</v>
      </c>
    </row>
    <row r="940" spans="3:4">
      <c r="C940">
        <v>687.8</v>
      </c>
      <c r="D940">
        <v>6.9208271721207205E-3</v>
      </c>
    </row>
    <row r="941" spans="3:4">
      <c r="C941">
        <v>688</v>
      </c>
      <c r="D941">
        <v>6.9303385837555494E-3</v>
      </c>
    </row>
    <row r="942" spans="3:4">
      <c r="C942">
        <v>688.2</v>
      </c>
      <c r="D942">
        <v>6.9397067235418197E-3</v>
      </c>
    </row>
    <row r="943" spans="3:4">
      <c r="C943">
        <v>688.4</v>
      </c>
      <c r="D943">
        <v>6.9489316770068458E-3</v>
      </c>
    </row>
    <row r="944" spans="3:4">
      <c r="C944">
        <v>688.6</v>
      </c>
      <c r="D944">
        <v>6.9580135478647231E-3</v>
      </c>
    </row>
    <row r="945" spans="3:4">
      <c r="C945">
        <v>688.8</v>
      </c>
      <c r="D945">
        <v>6.9669524578725777E-3</v>
      </c>
    </row>
    <row r="946" spans="3:4">
      <c r="C946">
        <v>689</v>
      </c>
      <c r="D946">
        <v>6.9757485466823369E-3</v>
      </c>
    </row>
    <row r="947" spans="3:4">
      <c r="C947">
        <v>689.2</v>
      </c>
      <c r="D947">
        <v>6.9844132047351803E-3</v>
      </c>
    </row>
    <row r="948" spans="3:4">
      <c r="C948">
        <v>689.4</v>
      </c>
      <c r="D948">
        <v>6.9929245422429669E-3</v>
      </c>
    </row>
    <row r="949" spans="3:4">
      <c r="C949">
        <v>689.6</v>
      </c>
      <c r="D949">
        <v>7.001293596894294E-3</v>
      </c>
    </row>
    <row r="950" spans="3:4">
      <c r="C950">
        <v>689.8</v>
      </c>
      <c r="D950">
        <v>7.0095205787780585E-3</v>
      </c>
    </row>
    <row r="951" spans="3:4">
      <c r="C951">
        <v>690</v>
      </c>
      <c r="D951">
        <v>7.0176057150829578E-3</v>
      </c>
    </row>
    <row r="952" spans="3:4">
      <c r="C952">
        <v>690.2</v>
      </c>
      <c r="D952">
        <v>7.0255492499234984E-3</v>
      </c>
    </row>
    <row r="953" spans="3:4">
      <c r="C953">
        <v>690.4</v>
      </c>
      <c r="D953">
        <v>7.0333514441620381E-3</v>
      </c>
    </row>
    <row r="954" spans="3:4">
      <c r="C954">
        <v>690.6</v>
      </c>
      <c r="D954">
        <v>7.0410125752267674E-3</v>
      </c>
    </row>
    <row r="955" spans="3:4">
      <c r="C955">
        <v>690.8</v>
      </c>
      <c r="D955">
        <v>7.0485329369257745E-3</v>
      </c>
    </row>
    <row r="956" spans="3:4">
      <c r="C956">
        <v>691</v>
      </c>
      <c r="D956">
        <v>7.0559128392573087E-3</v>
      </c>
    </row>
    <row r="957" spans="3:4">
      <c r="C957">
        <v>691.2</v>
      </c>
      <c r="D957">
        <v>7.063152608216227E-3</v>
      </c>
    </row>
    <row r="958" spans="3:4">
      <c r="C958">
        <v>691.4</v>
      </c>
      <c r="D958">
        <v>7.070252585596795E-3</v>
      </c>
    </row>
    <row r="959" spans="3:4">
      <c r="C959">
        <v>691.6</v>
      </c>
      <c r="D959">
        <v>7.0772131287918805E-3</v>
      </c>
    </row>
    <row r="960" spans="3:4">
      <c r="C960">
        <v>691.8</v>
      </c>
      <c r="D960">
        <v>7.0840346105886078E-3</v>
      </c>
    </row>
    <row r="961" spans="3:4">
      <c r="C961">
        <v>692</v>
      </c>
      <c r="D961">
        <v>7.0907174189606082E-3</v>
      </c>
    </row>
    <row r="962" spans="3:4">
      <c r="C962">
        <v>692.2</v>
      </c>
      <c r="D962">
        <v>7.097261956856892E-3</v>
      </c>
    </row>
    <row r="963" spans="3:4">
      <c r="C963">
        <v>692.4</v>
      </c>
      <c r="D963">
        <v>7.1036686419874897E-3</v>
      </c>
    </row>
    <row r="964" spans="3:4">
      <c r="C964">
        <v>692.6</v>
      </c>
      <c r="D964">
        <v>7.1099379066058834E-3</v>
      </c>
    </row>
    <row r="965" spans="3:4">
      <c r="C965">
        <v>692.8</v>
      </c>
      <c r="D965">
        <v>7.1160701972883813E-3</v>
      </c>
    </row>
    <row r="966" spans="3:4">
      <c r="C966">
        <v>693</v>
      </c>
      <c r="D966">
        <v>7.1220659747104741E-3</v>
      </c>
    </row>
    <row r="967" spans="3:4">
      <c r="C967">
        <v>693.2</v>
      </c>
      <c r="D967">
        <v>7.1279257134202875E-3</v>
      </c>
    </row>
    <row r="968" spans="3:4">
      <c r="C968">
        <v>693.4</v>
      </c>
      <c r="D968">
        <v>7.1336499016092184E-3</v>
      </c>
    </row>
    <row r="969" spans="3:4">
      <c r="C969">
        <v>693.6</v>
      </c>
      <c r="D969">
        <v>7.1392390408798571E-3</v>
      </c>
    </row>
    <row r="970" spans="3:4">
      <c r="C970">
        <v>693.8</v>
      </c>
      <c r="D970">
        <v>7.1446936460112416E-3</v>
      </c>
    </row>
    <row r="971" spans="3:4">
      <c r="C971">
        <v>694</v>
      </c>
      <c r="D971">
        <v>7.1500142447216393E-3</v>
      </c>
    </row>
    <row r="972" spans="3:4">
      <c r="C972">
        <v>694.2</v>
      </c>
      <c r="D972">
        <v>7.1552013774287765E-3</v>
      </c>
    </row>
    <row r="973" spans="3:4">
      <c r="C973">
        <v>694.4</v>
      </c>
      <c r="D973">
        <v>7.1602555970078224E-3</v>
      </c>
    </row>
    <row r="974" spans="3:4">
      <c r="C974">
        <v>694.6</v>
      </c>
      <c r="D974">
        <v>7.1651774685470458E-3</v>
      </c>
    </row>
    <row r="975" spans="3:4">
      <c r="C975">
        <v>694.8</v>
      </c>
      <c r="D975">
        <v>7.1699675691013331E-3</v>
      </c>
    </row>
    <row r="976" spans="3:4">
      <c r="C976">
        <v>695</v>
      </c>
      <c r="D976">
        <v>7.1746047977052259E-3</v>
      </c>
    </row>
    <row r="977" spans="3:4">
      <c r="C977">
        <v>695.2</v>
      </c>
      <c r="D977">
        <v>7.1791338849439982E-3</v>
      </c>
    </row>
    <row r="978" spans="3:4">
      <c r="C978">
        <v>695.4</v>
      </c>
      <c r="D978">
        <v>7.1835329769666546E-3</v>
      </c>
    </row>
    <row r="979" spans="3:4">
      <c r="C979">
        <v>695.6</v>
      </c>
      <c r="D979">
        <v>7.1878026969551378E-3</v>
      </c>
    </row>
    <row r="980" spans="3:4">
      <c r="C980">
        <v>695.8</v>
      </c>
      <c r="D980">
        <v>7.1919436787744517E-3</v>
      </c>
    </row>
    <row r="981" spans="3:4">
      <c r="C981">
        <v>696</v>
      </c>
      <c r="D981">
        <v>7.1959565667158382E-3</v>
      </c>
    </row>
    <row r="982" spans="3:4">
      <c r="C982">
        <v>696.2</v>
      </c>
      <c r="D982">
        <v>7.1998420152384092E-3</v>
      </c>
    </row>
    <row r="983" spans="3:4">
      <c r="C983">
        <v>696.4</v>
      </c>
      <c r="D983">
        <v>7.2036006887093813E-3</v>
      </c>
    </row>
    <row r="984" spans="3:4">
      <c r="C984">
        <v>696.6</v>
      </c>
      <c r="D984">
        <v>7.2072332611430373E-3</v>
      </c>
    </row>
    <row r="985" spans="3:4">
      <c r="C985">
        <v>696.8</v>
      </c>
      <c r="D985">
        <v>7.2107404159384514E-3</v>
      </c>
    </row>
    <row r="986" spans="3:4">
      <c r="C986">
        <v>697</v>
      </c>
      <c r="D986">
        <v>7.214122845616123E-3</v>
      </c>
    </row>
    <row r="987" spans="3:4">
      <c r="C987">
        <v>697.2</v>
      </c>
      <c r="D987">
        <v>7.2173812515536001E-3</v>
      </c>
    </row>
    <row r="988" spans="3:4">
      <c r="C988">
        <v>697.4</v>
      </c>
      <c r="D988">
        <v>7.2205163437201736E-3</v>
      </c>
    </row>
    <row r="989" spans="3:4">
      <c r="C989">
        <v>697.6</v>
      </c>
      <c r="D989">
        <v>7.2235288404108259E-3</v>
      </c>
    </row>
    <row r="990" spans="3:4">
      <c r="C990">
        <v>697.8</v>
      </c>
      <c r="D990">
        <v>7.2264194679793605E-3</v>
      </c>
    </row>
    <row r="991" spans="3:4">
      <c r="C991">
        <v>698</v>
      </c>
      <c r="D991">
        <v>7.2291889605709892E-3</v>
      </c>
    </row>
    <row r="992" spans="3:4">
      <c r="C992">
        <v>698.2</v>
      </c>
      <c r="D992">
        <v>7.2318605259489863E-3</v>
      </c>
    </row>
    <row r="993" spans="3:4">
      <c r="C993">
        <v>698.4</v>
      </c>
      <c r="D993">
        <v>7.2343907835035045E-3</v>
      </c>
    </row>
    <row r="994" spans="3:4">
      <c r="C994">
        <v>698.6</v>
      </c>
      <c r="D994">
        <v>7.2368021797181645E-3</v>
      </c>
    </row>
    <row r="995" spans="3:4">
      <c r="C995">
        <v>698.8</v>
      </c>
      <c r="D995">
        <v>7.2390954780800808E-3</v>
      </c>
    </row>
    <row r="996" spans="3:4">
      <c r="C996">
        <v>699</v>
      </c>
      <c r="D996">
        <v>7.2412714485499061E-3</v>
      </c>
    </row>
    <row r="997" spans="3:4">
      <c r="C997">
        <v>699.2</v>
      </c>
      <c r="D997">
        <v>7.2433308672933744E-3</v>
      </c>
    </row>
    <row r="998" spans="3:4">
      <c r="C998">
        <v>699.4</v>
      </c>
      <c r="D998">
        <v>7.2452745164129154E-3</v>
      </c>
    </row>
    <row r="999" spans="3:4">
      <c r="C999">
        <v>699.6</v>
      </c>
      <c r="D999">
        <v>7.2471031836794705E-3</v>
      </c>
    </row>
    <row r="1000" spans="3:4">
      <c r="C1000">
        <v>699.8</v>
      </c>
      <c r="D1000">
        <v>7.2488176622644918E-3</v>
      </c>
    </row>
    <row r="1001" spans="3:4">
      <c r="C1001">
        <v>700</v>
      </c>
      <c r="D1001">
        <v>7.2504187504724054E-3</v>
      </c>
    </row>
    <row r="1002" spans="3:4">
      <c r="C1002">
        <v>700.2</v>
      </c>
      <c r="D1002">
        <v>7.2519072514733857E-3</v>
      </c>
    </row>
    <row r="1003" spans="3:4">
      <c r="C1003">
        <v>700.4</v>
      </c>
      <c r="D1003">
        <v>7.2532839730367763E-3</v>
      </c>
    </row>
    <row r="1004" spans="3:4">
      <c r="C1004">
        <v>700.6</v>
      </c>
      <c r="D1004">
        <v>7.2545497272650666E-3</v>
      </c>
    </row>
    <row r="1005" spans="3:4">
      <c r="C1005">
        <v>700.8</v>
      </c>
      <c r="D1005">
        <v>7.2557053303286155E-3</v>
      </c>
    </row>
    <row r="1006" spans="3:4">
      <c r="C1006">
        <v>701</v>
      </c>
      <c r="D1006">
        <v>7.2567516022011905E-3</v>
      </c>
    </row>
    <row r="1007" spans="3:4">
      <c r="C1007">
        <v>701.2</v>
      </c>
      <c r="D1007">
        <v>7.2576893663963632E-3</v>
      </c>
    </row>
    <row r="1008" spans="3:4">
      <c r="C1008">
        <v>701.4</v>
      </c>
      <c r="D1008">
        <v>7.2585194497049137E-3</v>
      </c>
    </row>
    <row r="1009" spans="3:4">
      <c r="C1009">
        <v>701.6</v>
      </c>
      <c r="D1009">
        <v>7.2592426819333162E-3</v>
      </c>
    </row>
    <row r="1010" spans="3:4">
      <c r="C1010">
        <v>701.8</v>
      </c>
      <c r="D1010">
        <v>7.2598598956433421E-3</v>
      </c>
    </row>
    <row r="1011" spans="3:4">
      <c r="C1011">
        <v>702</v>
      </c>
      <c r="D1011">
        <v>7.2603719258929229E-3</v>
      </c>
    </row>
    <row r="1012" spans="3:4">
      <c r="C1012">
        <v>702.2</v>
      </c>
      <c r="D1012">
        <v>7.2607796099783371E-3</v>
      </c>
    </row>
    <row r="1013" spans="3:4">
      <c r="C1013">
        <v>702.4</v>
      </c>
      <c r="D1013">
        <v>7.2610837871777975E-3</v>
      </c>
    </row>
    <row r="1014" spans="3:4">
      <c r="C1014">
        <v>702.6</v>
      </c>
      <c r="D1014">
        <v>7.2612852984965471E-3</v>
      </c>
    </row>
    <row r="1015" spans="3:4">
      <c r="C1015">
        <v>702.8</v>
      </c>
      <c r="D1015">
        <v>7.2613849864134449E-3</v>
      </c>
    </row>
    <row r="1016" spans="3:4">
      <c r="C1016">
        <v>703</v>
      </c>
      <c r="D1016">
        <v>7.2613836946293225E-3</v>
      </c>
    </row>
    <row r="1017" spans="3:4">
      <c r="C1017">
        <v>703.2</v>
      </c>
      <c r="D1017">
        <v>7.2612822678169422E-3</v>
      </c>
    </row>
    <row r="1018" spans="3:4">
      <c r="C1018">
        <v>703.4</v>
      </c>
      <c r="D1018">
        <v>7.2610815513728675E-3</v>
      </c>
    </row>
    <row r="1019" spans="3:4">
      <c r="C1019">
        <v>703.6</v>
      </c>
      <c r="D1019">
        <v>7.2607823911710863E-3</v>
      </c>
    </row>
    <row r="1020" spans="3:4">
      <c r="C1020">
        <v>703.8</v>
      </c>
      <c r="D1020">
        <v>7.260385633318725E-3</v>
      </c>
    </row>
    <row r="1021" spans="3:4">
      <c r="C1021">
        <v>704</v>
      </c>
      <c r="D1021">
        <v>7.2598921239136506E-3</v>
      </c>
    </row>
    <row r="1022" spans="3:4">
      <c r="C1022">
        <v>704.2</v>
      </c>
      <c r="D1022">
        <v>7.2593027088042892E-3</v>
      </c>
    </row>
    <row r="1023" spans="3:4">
      <c r="C1023">
        <v>704.4</v>
      </c>
      <c r="D1023">
        <v>7.2586182333515149E-3</v>
      </c>
    </row>
    <row r="1024" spans="3:4">
      <c r="C1024">
        <v>704.6</v>
      </c>
      <c r="D1024">
        <v>7.257839542192856E-3</v>
      </c>
    </row>
    <row r="1025" spans="3:4">
      <c r="C1025">
        <v>704.8</v>
      </c>
      <c r="D1025">
        <v>7.2569674790089337E-3</v>
      </c>
    </row>
    <row r="1026" spans="3:4">
      <c r="C1026">
        <v>705</v>
      </c>
      <c r="D1026">
        <v>7.2560028862923218E-3</v>
      </c>
    </row>
    <row r="1027" spans="3:4">
      <c r="C1027">
        <v>705.2</v>
      </c>
      <c r="D1027">
        <v>7.2549466051188101E-3</v>
      </c>
    </row>
    <row r="1028" spans="3:4">
      <c r="C1028">
        <v>705.4</v>
      </c>
      <c r="D1028">
        <v>7.2537994749211996E-3</v>
      </c>
    </row>
    <row r="1029" spans="3:4">
      <c r="C1029">
        <v>705.6</v>
      </c>
      <c r="D1029">
        <v>7.252562333265618E-3</v>
      </c>
    </row>
    <row r="1030" spans="3:4">
      <c r="C1030">
        <v>705.8</v>
      </c>
      <c r="D1030">
        <v>7.2512360156304981E-3</v>
      </c>
    </row>
    <row r="1031" spans="3:4">
      <c r="C1031">
        <v>706</v>
      </c>
      <c r="D1031">
        <v>7.2498213551881957E-3</v>
      </c>
    </row>
    <row r="1032" spans="3:4">
      <c r="C1032">
        <v>706.2</v>
      </c>
      <c r="D1032">
        <v>7.2483191825893963E-3</v>
      </c>
    </row>
    <row r="1033" spans="3:4">
      <c r="C1033">
        <v>706.4</v>
      </c>
      <c r="D1033">
        <v>7.2467303257502547E-3</v>
      </c>
    </row>
    <row r="1034" spans="3:4">
      <c r="C1034">
        <v>706.6</v>
      </c>
      <c r="D1034">
        <v>7.245055609642447E-3</v>
      </c>
    </row>
    <row r="1035" spans="3:4">
      <c r="C1035">
        <v>706.8</v>
      </c>
      <c r="D1035">
        <v>7.2432958560860738E-3</v>
      </c>
    </row>
    <row r="1036" spans="3:4">
      <c r="C1036">
        <v>707</v>
      </c>
      <c r="D1036">
        <v>7.2414518835455686E-3</v>
      </c>
    </row>
    <row r="1037" spans="3:4">
      <c r="C1037">
        <v>707.2</v>
      </c>
      <c r="D1037">
        <v>7.2395245069285432E-3</v>
      </c>
    </row>
    <row r="1038" spans="3:4">
      <c r="C1038">
        <v>707.4</v>
      </c>
      <c r="D1038">
        <v>7.2375145373877623E-3</v>
      </c>
    </row>
    <row r="1039" spans="3:4">
      <c r="C1039">
        <v>707.6</v>
      </c>
      <c r="D1039">
        <v>7.2354227821261625E-3</v>
      </c>
    </row>
    <row r="1040" spans="3:4">
      <c r="C1040">
        <v>707.8</v>
      </c>
      <c r="D1040">
        <v>7.2332500442050451E-3</v>
      </c>
    </row>
    <row r="1041" spans="3:4">
      <c r="C1041">
        <v>708</v>
      </c>
      <c r="D1041">
        <v>7.230997122355423E-3</v>
      </c>
    </row>
    <row r="1042" spans="3:4">
      <c r="C1042">
        <v>708.2</v>
      </c>
      <c r="D1042">
        <v>7.2286648107926649E-3</v>
      </c>
    </row>
    <row r="1043" spans="3:4">
      <c r="C1043">
        <v>708.4</v>
      </c>
      <c r="D1043">
        <v>7.2262538990343541E-3</v>
      </c>
    </row>
    <row r="1044" spans="3:4">
      <c r="C1044">
        <v>708.6</v>
      </c>
      <c r="D1044">
        <v>7.22376517172146E-3</v>
      </c>
    </row>
    <row r="1045" spans="3:4">
      <c r="C1045">
        <v>708.8</v>
      </c>
      <c r="D1045">
        <v>7.2211994084429012E-3</v>
      </c>
    </row>
    <row r="1046" spans="3:4">
      <c r="C1046">
        <v>709</v>
      </c>
      <c r="D1046">
        <v>7.2185573835634575E-3</v>
      </c>
    </row>
    <row r="1047" spans="3:4">
      <c r="C1047">
        <v>709.2</v>
      </c>
      <c r="D1047">
        <v>7.2158398660550982E-3</v>
      </c>
    </row>
    <row r="1048" spans="3:4">
      <c r="C1048">
        <v>709.4</v>
      </c>
      <c r="D1048">
        <v>7.2130476193318091E-3</v>
      </c>
    </row>
    <row r="1049" spans="3:4">
      <c r="C1049">
        <v>709.6</v>
      </c>
      <c r="D1049">
        <v>7.2101814010878109E-3</v>
      </c>
    </row>
    <row r="1050" spans="3:4">
      <c r="C1050">
        <v>709.8</v>
      </c>
      <c r="D1050">
        <v>7.2072419631394194E-3</v>
      </c>
    </row>
    <row r="1051" spans="3:4">
      <c r="C1051">
        <v>710</v>
      </c>
      <c r="D1051">
        <v>7.2042300512703021E-3</v>
      </c>
    </row>
    <row r="1052" spans="3:4">
      <c r="C1052">
        <v>710.2</v>
      </c>
      <c r="D1052">
        <v>7.2011464050804313E-3</v>
      </c>
    </row>
    <row r="1053" spans="3:4">
      <c r="C1053">
        <v>710.4</v>
      </c>
      <c r="D1053">
        <v>7.198002909225963E-3</v>
      </c>
    </row>
    <row r="1054" spans="3:4">
      <c r="C1054">
        <v>710.6</v>
      </c>
      <c r="D1054">
        <v>7.19477838628939E-3</v>
      </c>
    </row>
    <row r="1055" spans="3:4">
      <c r="C1055">
        <v>710.8</v>
      </c>
      <c r="D1055">
        <v>7.1914843227521468E-3</v>
      </c>
    </row>
    <row r="1056" spans="3:4">
      <c r="C1056">
        <v>711</v>
      </c>
      <c r="D1056">
        <v>7.1881105875984189E-3</v>
      </c>
    </row>
    <row r="1057" spans="3:4">
      <c r="C1057">
        <v>711.2</v>
      </c>
      <c r="D1057">
        <v>7.1846799529815602E-3</v>
      </c>
    </row>
    <row r="1058" spans="3:4">
      <c r="C1058">
        <v>711.4</v>
      </c>
      <c r="D1058">
        <v>7.1811818862278914E-3</v>
      </c>
    </row>
    <row r="1059" spans="3:4">
      <c r="C1059">
        <v>711.6</v>
      </c>
      <c r="D1059">
        <v>7.1776170805731825E-3</v>
      </c>
    </row>
    <row r="1060" spans="3:4">
      <c r="C1060">
        <v>711.8</v>
      </c>
      <c r="D1060">
        <v>7.1739862219941612E-3</v>
      </c>
    </row>
    <row r="1061" spans="3:4">
      <c r="C1061">
        <v>712</v>
      </c>
      <c r="D1061">
        <v>7.1702899890911326E-3</v>
      </c>
    </row>
    <row r="1062" spans="3:4">
      <c r="C1062">
        <v>712.2</v>
      </c>
      <c r="D1062">
        <v>7.1665290529742305E-3</v>
      </c>
    </row>
    <row r="1063" spans="3:4">
      <c r="C1063">
        <v>712.4</v>
      </c>
      <c r="D1063">
        <v>7.1627040771535368E-3</v>
      </c>
    </row>
    <row r="1064" spans="3:4">
      <c r="C1064">
        <v>712.6</v>
      </c>
      <c r="D1064">
        <v>7.1588157174328733E-3</v>
      </c>
    </row>
    <row r="1065" spans="3:4">
      <c r="C1065">
        <v>712.8</v>
      </c>
      <c r="D1065">
        <v>7.1548646218074071E-3</v>
      </c>
    </row>
    <row r="1066" spans="3:4">
      <c r="C1066">
        <v>713</v>
      </c>
      <c r="D1066">
        <v>7.1508514303650289E-3</v>
      </c>
    </row>
    <row r="1067" spans="3:4">
      <c r="C1067">
        <v>713.2</v>
      </c>
      <c r="D1067">
        <v>7.1467767751914922E-3</v>
      </c>
    </row>
    <row r="1068" spans="3:4">
      <c r="C1068">
        <v>713.4</v>
      </c>
      <c r="D1068">
        <v>7.1426412802793821E-3</v>
      </c>
    </row>
    <row r="1069" spans="3:4">
      <c r="C1069">
        <v>713.6</v>
      </c>
      <c r="D1069">
        <v>7.1384455614407569E-3</v>
      </c>
    </row>
    <row r="1070" spans="3:4">
      <c r="C1070">
        <v>713.8</v>
      </c>
      <c r="D1070">
        <v>7.1341902262237189E-3</v>
      </c>
    </row>
    <row r="1071" spans="3:4">
      <c r="C1071">
        <v>714</v>
      </c>
      <c r="D1071">
        <v>7.1298650289634133E-3</v>
      </c>
    </row>
    <row r="1072" spans="3:4">
      <c r="C1072">
        <v>714.2</v>
      </c>
      <c r="D1072">
        <v>7.1254926256169313E-3</v>
      </c>
    </row>
    <row r="1073" spans="3:4">
      <c r="C1073">
        <v>714.4</v>
      </c>
      <c r="D1073">
        <v>7.1210623658237758E-3</v>
      </c>
    </row>
    <row r="1074" spans="3:4">
      <c r="C1074">
        <v>714.6</v>
      </c>
      <c r="D1074">
        <v>7.1165748236991658E-3</v>
      </c>
    </row>
    <row r="1075" spans="3:4">
      <c r="C1075">
        <v>714.8</v>
      </c>
      <c r="D1075">
        <v>7.1120305647223714E-3</v>
      </c>
    </row>
    <row r="1076" spans="3:4">
      <c r="C1076">
        <v>715</v>
      </c>
      <c r="D1076">
        <v>7.1074301456760742E-3</v>
      </c>
    </row>
    <row r="1077" spans="3:4">
      <c r="C1077">
        <v>715.2</v>
      </c>
      <c r="D1077">
        <v>7.1027741145894821E-3</v>
      </c>
    </row>
    <row r="1078" spans="3:4">
      <c r="C1078">
        <v>715.4</v>
      </c>
      <c r="D1078">
        <v>7.0980630106851983E-3</v>
      </c>
    </row>
    <row r="1079" spans="3:4">
      <c r="C1079">
        <v>715.6</v>
      </c>
      <c r="D1079">
        <v>7.093297364329689E-3</v>
      </c>
    </row>
    <row r="1080" spans="3:4">
      <c r="C1080">
        <v>715.8</v>
      </c>
      <c r="D1080">
        <v>7.0884776969876049E-3</v>
      </c>
    </row>
    <row r="1081" spans="3:4">
      <c r="C1081">
        <v>716</v>
      </c>
      <c r="D1081">
        <v>7.0836045211795911E-3</v>
      </c>
    </row>
    <row r="1082" spans="3:4">
      <c r="C1082">
        <v>716.2</v>
      </c>
      <c r="D1082">
        <v>7.0786783404439522E-3</v>
      </c>
    </row>
    <row r="1083" spans="3:4">
      <c r="C1083">
        <v>716.4</v>
      </c>
      <c r="D1083">
        <v>7.0736996493018468E-3</v>
      </c>
    </row>
    <row r="1084" spans="3:4">
      <c r="C1084">
        <v>716.6</v>
      </c>
      <c r="D1084">
        <v>7.068668933226099E-3</v>
      </c>
    </row>
    <row r="1085" spans="3:4">
      <c r="C1085">
        <v>716.8</v>
      </c>
      <c r="D1085">
        <v>7.0635866686137166E-3</v>
      </c>
    </row>
    <row r="1086" spans="3:4">
      <c r="C1086">
        <v>717</v>
      </c>
      <c r="D1086">
        <v>7.0584533227619024E-3</v>
      </c>
    </row>
    <row r="1087" spans="3:4">
      <c r="C1087">
        <v>717.2</v>
      </c>
      <c r="D1087">
        <v>7.053269353847676E-3</v>
      </c>
    </row>
    <row r="1088" spans="3:4">
      <c r="C1088">
        <v>717.4</v>
      </c>
      <c r="D1088">
        <v>7.048035210911038E-3</v>
      </c>
    </row>
    <row r="1089" spans="3:4">
      <c r="C1089">
        <v>717.6</v>
      </c>
      <c r="D1089">
        <v>7.0427513338416218E-3</v>
      </c>
    </row>
    <row r="1090" spans="3:4">
      <c r="C1090">
        <v>717.8</v>
      </c>
      <c r="D1090">
        <v>7.0374181533688811E-3</v>
      </c>
    </row>
    <row r="1091" spans="3:4">
      <c r="C1091">
        <v>718</v>
      </c>
      <c r="D1091">
        <v>7.0320360910557404E-3</v>
      </c>
    </row>
    <row r="1092" spans="3:4">
      <c r="C1092">
        <v>718.2</v>
      </c>
      <c r="D1092">
        <v>7.0266055592956376E-3</v>
      </c>
    </row>
    <row r="1093" spans="3:4">
      <c r="C1093">
        <v>718.4</v>
      </c>
      <c r="D1093">
        <v>7.0211269613130551E-3</v>
      </c>
    </row>
    <row r="1094" spans="3:4">
      <c r="C1094">
        <v>718.6</v>
      </c>
      <c r="D1094">
        <v>7.0156006911673771E-3</v>
      </c>
    </row>
    <row r="1095" spans="3:4">
      <c r="C1095">
        <v>718.8</v>
      </c>
      <c r="D1095">
        <v>7.0100271337601352E-3</v>
      </c>
    </row>
    <row r="1096" spans="3:4">
      <c r="C1096">
        <v>719</v>
      </c>
      <c r="D1096">
        <v>7.0043958199763412E-3</v>
      </c>
    </row>
    <row r="1097" spans="3:4">
      <c r="C1097">
        <v>719.2</v>
      </c>
      <c r="D1097">
        <v>6.9987291816091535E-3</v>
      </c>
    </row>
    <row r="1098" spans="3:4">
      <c r="C1098">
        <v>719.4</v>
      </c>
      <c r="D1098">
        <v>6.9930163435097037E-3</v>
      </c>
    </row>
    <row r="1099" spans="3:4">
      <c r="C1099">
        <v>719.6</v>
      </c>
      <c r="D1099">
        <v>6.9872576544690755E-3</v>
      </c>
    </row>
    <row r="1100" spans="3:4">
      <c r="C1100">
        <v>719.8</v>
      </c>
      <c r="D1100">
        <v>6.9814534541948895E-3</v>
      </c>
    </row>
    <row r="1101" spans="3:4">
      <c r="C1101">
        <v>720</v>
      </c>
      <c r="D1101">
        <v>6.9756040733382745E-3</v>
      </c>
    </row>
    <row r="1102" spans="3:4">
      <c r="C1102">
        <v>720.2</v>
      </c>
      <c r="D1102">
        <v>6.9697098335239462E-3</v>
      </c>
    </row>
    <row r="1103" spans="3:4">
      <c r="C1103">
        <v>720.4</v>
      </c>
      <c r="D1103">
        <v>6.9637710473834154E-3</v>
      </c>
    </row>
    <row r="1104" spans="3:4">
      <c r="C1104">
        <v>720.6</v>
      </c>
      <c r="D1104">
        <v>6.9577880185912027E-3</v>
      </c>
    </row>
    <row r="1105" spans="3:4">
      <c r="C1105">
        <v>720.8</v>
      </c>
      <c r="D1105">
        <v>6.951761041904086E-3</v>
      </c>
    </row>
    <row r="1106" spans="3:4">
      <c r="C1106">
        <v>721</v>
      </c>
      <c r="D1106">
        <v>6.9456904032032798E-3</v>
      </c>
    </row>
    <row r="1107" spans="3:4">
      <c r="C1107">
        <v>721.2</v>
      </c>
      <c r="D1107">
        <v>6.9395763795395875E-3</v>
      </c>
    </row>
    <row r="1108" spans="3:4">
      <c r="C1108">
        <v>721.4</v>
      </c>
      <c r="D1108">
        <v>6.9334192391814035E-3</v>
      </c>
    </row>
    <row r="1109" spans="3:4">
      <c r="C1109">
        <v>721.6</v>
      </c>
      <c r="D1109">
        <v>6.9272192416655939E-3</v>
      </c>
    </row>
    <row r="1110" spans="3:4">
      <c r="C1110">
        <v>721.8</v>
      </c>
      <c r="D1110">
        <v>6.9209766378511986E-3</v>
      </c>
    </row>
    <row r="1111" spans="3:4">
      <c r="C1111">
        <v>722</v>
      </c>
      <c r="D1111">
        <v>6.9146916699758523E-3</v>
      </c>
    </row>
    <row r="1112" spans="3:4">
      <c r="C1112">
        <v>722.2</v>
      </c>
      <c r="D1112">
        <v>6.9083645717149689E-3</v>
      </c>
    </row>
    <row r="1113" spans="3:4">
      <c r="C1113">
        <v>722.4</v>
      </c>
      <c r="D1113">
        <v>6.9019955682436233E-3</v>
      </c>
    </row>
    <row r="1114" spans="3:4">
      <c r="C1114">
        <v>722.6</v>
      </c>
      <c r="D1114">
        <v>6.8955848763010219E-3</v>
      </c>
    </row>
    <row r="1115" spans="3:4">
      <c r="C1115">
        <v>722.8</v>
      </c>
      <c r="D1115">
        <v>6.8891327042576306E-3</v>
      </c>
    </row>
    <row r="1116" spans="3:4">
      <c r="C1116">
        <v>723</v>
      </c>
      <c r="D1116">
        <v>6.8826392521848427E-3</v>
      </c>
    </row>
    <row r="1117" spans="3:4">
      <c r="C1117">
        <v>723.2</v>
      </c>
      <c r="D1117">
        <v>6.8761047119270963E-3</v>
      </c>
    </row>
    <row r="1118" spans="3:4">
      <c r="C1118">
        <v>723.4</v>
      </c>
      <c r="D1118">
        <v>6.8695292671765752E-3</v>
      </c>
    </row>
    <row r="1119" spans="3:4">
      <c r="C1119">
        <v>723.6</v>
      </c>
      <c r="D1119">
        <v>6.8629130935502049E-3</v>
      </c>
    </row>
    <row r="1120" spans="3:4">
      <c r="C1120">
        <v>723.8</v>
      </c>
      <c r="D1120">
        <v>6.8562563586691402E-3</v>
      </c>
    </row>
    <row r="1121" spans="3:4">
      <c r="C1121">
        <v>724</v>
      </c>
      <c r="D1121">
        <v>6.8495592222404846E-3</v>
      </c>
    </row>
    <row r="1122" spans="3:4">
      <c r="C1122">
        <v>724.2</v>
      </c>
      <c r="D1122">
        <v>6.8428218361413651E-3</v>
      </c>
    </row>
    <row r="1123" spans="3:4">
      <c r="C1123">
        <v>724.4</v>
      </c>
      <c r="D1123">
        <v>6.836044344505199E-3</v>
      </c>
    </row>
    <row r="1124" spans="3:4">
      <c r="C1124">
        <v>724.6</v>
      </c>
      <c r="D1124">
        <v>6.8292268838101959E-3</v>
      </c>
    </row>
    <row r="1125" spans="3:4">
      <c r="C1125">
        <v>724.8</v>
      </c>
      <c r="D1125">
        <v>6.8223695829699605E-3</v>
      </c>
    </row>
    <row r="1126" spans="3:4">
      <c r="C1126">
        <v>725</v>
      </c>
      <c r="D1126">
        <v>6.8154725634262331E-3</v>
      </c>
    </row>
    <row r="1127" spans="3:4">
      <c r="C1127">
        <v>725.2</v>
      </c>
      <c r="D1127">
        <v>6.8085359392436266E-3</v>
      </c>
    </row>
    <row r="1128" spans="3:4">
      <c r="C1128">
        <v>725.4</v>
      </c>
      <c r="D1128">
        <v>6.801559817206454E-3</v>
      </c>
    </row>
    <row r="1129" spans="3:4">
      <c r="C1129">
        <v>725.6</v>
      </c>
      <c r="D1129">
        <v>6.7945442969174034E-3</v>
      </c>
    </row>
    <row r="1130" spans="3:4">
      <c r="C1130">
        <v>725.8</v>
      </c>
      <c r="D1130">
        <v>6.7874894708982256E-3</v>
      </c>
    </row>
    <row r="1131" spans="3:4">
      <c r="C1131">
        <v>726</v>
      </c>
      <c r="D1131">
        <v>6.7803954246922014E-3</v>
      </c>
    </row>
    <row r="1132" spans="3:4">
      <c r="C1132">
        <v>726.2</v>
      </c>
      <c r="D1132">
        <v>6.7732622369684461E-3</v>
      </c>
    </row>
    <row r="1133" spans="3:4">
      <c r="C1133">
        <v>726.4</v>
      </c>
      <c r="D1133">
        <v>6.7660899796280006E-3</v>
      </c>
    </row>
    <row r="1134" spans="3:4">
      <c r="C1134">
        <v>726.6</v>
      </c>
      <c r="D1134">
        <v>6.7588787179115959E-3</v>
      </c>
    </row>
    <row r="1135" spans="3:4">
      <c r="C1135">
        <v>726.8</v>
      </c>
      <c r="D1135">
        <v>6.751628510509115E-3</v>
      </c>
    </row>
    <row r="1136" spans="3:4">
      <c r="C1136">
        <v>727</v>
      </c>
      <c r="D1136">
        <v>6.7443394096706613E-3</v>
      </c>
    </row>
    <row r="1137" spans="3:4">
      <c r="C1137">
        <v>727.2</v>
      </c>
      <c r="D1137">
        <v>6.7370114613191784E-3</v>
      </c>
    </row>
    <row r="1138" spans="3:4">
      <c r="C1138">
        <v>727.4</v>
      </c>
      <c r="D1138">
        <v>6.7296447051646132E-3</v>
      </c>
    </row>
    <row r="1139" spans="3:4">
      <c r="C1139">
        <v>727.6</v>
      </c>
      <c r="D1139">
        <v>6.7222391748195283E-3</v>
      </c>
    </row>
    <row r="1140" spans="3:4">
      <c r="C1140">
        <v>727.8</v>
      </c>
      <c r="D1140">
        <v>6.7147948979161751E-3</v>
      </c>
    </row>
    <row r="1141" spans="3:4">
      <c r="C1141">
        <v>728</v>
      </c>
      <c r="D1141">
        <v>6.7073118962248657E-3</v>
      </c>
    </row>
    <row r="1142" spans="3:4">
      <c r="C1142">
        <v>728.2</v>
      </c>
      <c r="D1142">
        <v>6.6997901857737468E-3</v>
      </c>
    </row>
    <row r="1143" spans="3:4">
      <c r="C1143">
        <v>728.4</v>
      </c>
      <c r="D1143">
        <v>6.6922297769697915E-3</v>
      </c>
    </row>
    <row r="1144" spans="3:4">
      <c r="C1144">
        <v>728.6</v>
      </c>
      <c r="D1144">
        <v>6.684630674721059E-3</v>
      </c>
    </row>
    <row r="1145" spans="3:4">
      <c r="C1145">
        <v>728.8</v>
      </c>
      <c r="D1145">
        <v>6.6769928785600846E-3</v>
      </c>
    </row>
    <row r="1146" spans="3:4">
      <c r="C1146">
        <v>729</v>
      </c>
      <c r="D1146">
        <v>6.669316382768453E-3</v>
      </c>
    </row>
    <row r="1147" spans="3:4">
      <c r="C1147">
        <v>729.2</v>
      </c>
      <c r="D1147">
        <v>6.6616011765023766E-3</v>
      </c>
    </row>
    <row r="1148" spans="3:4">
      <c r="C1148">
        <v>729.4</v>
      </c>
      <c r="D1148">
        <v>6.6538472439193917E-3</v>
      </c>
    </row>
    <row r="1149" spans="3:4">
      <c r="C1149">
        <v>729.6</v>
      </c>
      <c r="D1149">
        <v>6.6460545643059503E-3</v>
      </c>
    </row>
    <row r="1150" spans="3:4">
      <c r="C1150">
        <v>729.8</v>
      </c>
      <c r="D1150">
        <v>6.6382231122060356E-3</v>
      </c>
    </row>
    <row r="1151" spans="3:4">
      <c r="C1151">
        <v>730</v>
      </c>
      <c r="D1151">
        <v>6.6303528575505514E-3</v>
      </c>
    </row>
    <row r="1152" spans="3:4">
      <c r="C1152">
        <v>730.2</v>
      </c>
      <c r="D1152">
        <v>6.6224437657876542E-3</v>
      </c>
    </row>
    <row r="1153" spans="3:4">
      <c r="C1153">
        <v>730.4</v>
      </c>
      <c r="D1153">
        <v>6.6144957980138119E-3</v>
      </c>
    </row>
    <row r="1154" spans="3:4">
      <c r="C1154">
        <v>730.6</v>
      </c>
      <c r="D1154">
        <v>6.6065089111056064E-3</v>
      </c>
    </row>
    <row r="1155" spans="3:4">
      <c r="C1155">
        <v>730.8</v>
      </c>
      <c r="D1155">
        <v>6.5984830578522616E-3</v>
      </c>
    </row>
    <row r="1156" spans="3:4">
      <c r="C1156">
        <v>731</v>
      </c>
      <c r="D1156">
        <v>6.590418187088787E-3</v>
      </c>
    </row>
    <row r="1157" spans="3:4">
      <c r="C1157">
        <v>731.2</v>
      </c>
      <c r="D1157">
        <v>6.5823142438297105E-3</v>
      </c>
    </row>
    <row r="1158" spans="3:4">
      <c r="C1158">
        <v>731.4</v>
      </c>
      <c r="D1158">
        <v>6.5741711694033882E-3</v>
      </c>
    </row>
    <row r="1159" spans="3:4">
      <c r="C1159">
        <v>731.6</v>
      </c>
      <c r="D1159">
        <v>6.5659889015868157E-3</v>
      </c>
    </row>
    <row r="1160" spans="3:4">
      <c r="C1160">
        <v>731.8</v>
      </c>
      <c r="D1160">
        <v>6.5577673747408425E-3</v>
      </c>
    </row>
    <row r="1161" spans="3:4">
      <c r="C1161">
        <v>732</v>
      </c>
      <c r="D1161">
        <v>6.5494956750766758E-3</v>
      </c>
    </row>
    <row r="1162" spans="3:4">
      <c r="C1162">
        <v>732.2</v>
      </c>
      <c r="D1162">
        <v>6.5411957957026631E-3</v>
      </c>
    </row>
    <row r="1163" spans="3:4">
      <c r="C1163">
        <v>732.4</v>
      </c>
      <c r="D1163">
        <v>6.5328564288933706E-3</v>
      </c>
    </row>
    <row r="1164" spans="3:4">
      <c r="C1164">
        <v>732.6</v>
      </c>
      <c r="D1164">
        <v>6.5244774970878369E-3</v>
      </c>
    </row>
    <row r="1165" spans="3:4">
      <c r="C1165">
        <v>732.8</v>
      </c>
      <c r="D1165">
        <v>6.5160589199794346E-3</v>
      </c>
    </row>
    <row r="1166" spans="3:4">
      <c r="C1166">
        <v>733</v>
      </c>
      <c r="D1166">
        <v>6.5076006146531787E-3</v>
      </c>
    </row>
    <row r="1167" spans="3:4">
      <c r="C1167">
        <v>733.2</v>
      </c>
      <c r="D1167">
        <v>6.4991024957231245E-3</v>
      </c>
    </row>
    <row r="1168" spans="3:4">
      <c r="C1168">
        <v>733.4</v>
      </c>
      <c r="D1168">
        <v>6.4905644754699081E-3</v>
      </c>
    </row>
    <row r="1169" spans="3:4">
      <c r="C1169">
        <v>733.6</v>
      </c>
      <c r="D1169">
        <v>6.4819864639782659E-3</v>
      </c>
    </row>
    <row r="1170" spans="3:4">
      <c r="C1170">
        <v>733.8</v>
      </c>
      <c r="D1170">
        <v>6.4733683692745989E-3</v>
      </c>
    </row>
    <row r="1171" spans="3:4">
      <c r="C1171">
        <v>734</v>
      </c>
      <c r="D1171">
        <v>6.46471009746443E-3</v>
      </c>
    </row>
    <row r="1172" spans="3:4">
      <c r="C1172">
        <v>734.2</v>
      </c>
      <c r="D1172">
        <v>6.4560115528698022E-3</v>
      </c>
    </row>
    <row r="1173" spans="3:4">
      <c r="C1173">
        <v>734.4</v>
      </c>
      <c r="D1173">
        <v>6.4472726381665417E-3</v>
      </c>
    </row>
    <row r="1174" spans="3:4">
      <c r="C1174">
        <v>734.6</v>
      </c>
      <c r="D1174">
        <v>6.4384932545212999E-3</v>
      </c>
    </row>
    <row r="1175" spans="3:4">
      <c r="C1175">
        <v>734.8</v>
      </c>
      <c r="D1175">
        <v>6.4296733017284082E-3</v>
      </c>
    </row>
    <row r="1176" spans="3:4">
      <c r="C1176">
        <v>735</v>
      </c>
      <c r="D1176">
        <v>6.4208126783464542E-3</v>
      </c>
    </row>
    <row r="1177" spans="3:4">
      <c r="C1177">
        <v>735.2</v>
      </c>
      <c r="D1177">
        <v>6.4119112818345142E-3</v>
      </c>
    </row>
    <row r="1178" spans="3:4">
      <c r="C1178">
        <v>735.4</v>
      </c>
      <c r="D1178">
        <v>6.4029690086881055E-3</v>
      </c>
    </row>
    <row r="1179" spans="3:4">
      <c r="C1179">
        <v>735.6</v>
      </c>
      <c r="D1179">
        <v>6.3939857545746489E-3</v>
      </c>
    </row>
    <row r="1180" spans="3:4">
      <c r="C1180">
        <v>735.8</v>
      </c>
      <c r="D1180">
        <v>6.3849614144685929E-3</v>
      </c>
    </row>
    <row r="1181" spans="3:4">
      <c r="C1181">
        <v>736</v>
      </c>
      <c r="D1181">
        <v>6.3758958827859827E-3</v>
      </c>
    </row>
    <row r="1182" spans="3:4">
      <c r="C1182">
        <v>736.2</v>
      </c>
      <c r="D1182">
        <v>6.3667890535185527E-3</v>
      </c>
    </row>
    <row r="1183" spans="3:4">
      <c r="C1183">
        <v>736.4</v>
      </c>
      <c r="D1183">
        <v>6.3576408203672545E-3</v>
      </c>
    </row>
    <row r="1184" spans="3:4">
      <c r="C1184">
        <v>736.6</v>
      </c>
      <c r="D1184">
        <v>6.3484510768751657E-3</v>
      </c>
    </row>
    <row r="1185" spans="3:4">
      <c r="C1185">
        <v>736.8</v>
      </c>
      <c r="D1185">
        <v>6.3392197165598185E-3</v>
      </c>
    </row>
    <row r="1186" spans="3:4">
      <c r="C1186">
        <v>737</v>
      </c>
      <c r="D1186">
        <v>6.3299466330447793E-3</v>
      </c>
    </row>
    <row r="1187" spans="3:4">
      <c r="C1187">
        <v>737.2</v>
      </c>
      <c r="D1187">
        <v>6.3206317201905376E-3</v>
      </c>
    </row>
    <row r="1188" spans="3:4">
      <c r="C1188">
        <v>737.4</v>
      </c>
      <c r="D1188">
        <v>6.3112748722247E-3</v>
      </c>
    </row>
    <row r="1189" spans="3:4">
      <c r="C1189">
        <v>737.6</v>
      </c>
      <c r="D1189">
        <v>6.3018759838712815E-3</v>
      </c>
    </row>
    <row r="1190" spans="3:4">
      <c r="C1190">
        <v>737.8</v>
      </c>
      <c r="D1190">
        <v>6.2924349504792825E-3</v>
      </c>
    </row>
    <row r="1191" spans="3:4">
      <c r="C1191">
        <v>738</v>
      </c>
      <c r="D1191">
        <v>6.2829516681503121E-3</v>
      </c>
    </row>
    <row r="1192" spans="3:4">
      <c r="C1192">
        <v>738.2</v>
      </c>
      <c r="D1192">
        <v>6.2734260338653284E-3</v>
      </c>
    </row>
    <row r="1193" spans="3:4">
      <c r="C1193">
        <v>738.4</v>
      </c>
      <c r="D1193">
        <v>6.263857945610512E-3</v>
      </c>
    </row>
    <row r="1194" spans="3:4">
      <c r="C1194">
        <v>738.6</v>
      </c>
      <c r="D1194">
        <v>6.2542473025020201E-3</v>
      </c>
    </row>
    <row r="1195" spans="3:4">
      <c r="C1195">
        <v>738.8</v>
      </c>
      <c r="D1195">
        <v>6.2445940049098755E-3</v>
      </c>
    </row>
    <row r="1196" spans="3:4">
      <c r="C1196">
        <v>739</v>
      </c>
      <c r="D1196">
        <v>6.2348979545807232E-3</v>
      </c>
    </row>
    <row r="1197" spans="3:4">
      <c r="C1197">
        <v>739.2</v>
      </c>
      <c r="D1197">
        <v>6.2251590547595026E-3</v>
      </c>
    </row>
    <row r="1198" spans="3:4">
      <c r="C1198">
        <v>739.4</v>
      </c>
      <c r="D1198">
        <v>6.2153772103100803E-3</v>
      </c>
    </row>
    <row r="1199" spans="3:4">
      <c r="C1199">
        <v>739.6</v>
      </c>
      <c r="D1199">
        <v>6.2055523278346063E-3</v>
      </c>
    </row>
    <row r="1200" spans="3:4">
      <c r="C1200">
        <v>739.8</v>
      </c>
      <c r="D1200">
        <v>6.1956843157918448E-3</v>
      </c>
    </row>
    <row r="1201" spans="3:4">
      <c r="C1201">
        <v>740</v>
      </c>
      <c r="D1201">
        <v>6.1857730846141311E-3</v>
      </c>
    </row>
    <row r="1202" spans="3:4">
      <c r="C1202">
        <v>740.2</v>
      </c>
      <c r="D1202">
        <v>6.1758185468231974E-3</v>
      </c>
    </row>
    <row r="1203" spans="3:4">
      <c r="C1203">
        <v>740.4</v>
      </c>
      <c r="D1203">
        <v>6.165820617144646E-3</v>
      </c>
    </row>
    <row r="1204" spans="3:4">
      <c r="C1204">
        <v>740.6</v>
      </c>
      <c r="D1204">
        <v>6.1557792126211552E-3</v>
      </c>
    </row>
    <row r="1205" spans="3:4">
      <c r="C1205">
        <v>740.8</v>
      </c>
      <c r="D1205">
        <v>6.1456942527242974E-3</v>
      </c>
    </row>
    <row r="1206" spans="3:4">
      <c r="C1206">
        <v>741</v>
      </c>
      <c r="D1206">
        <v>6.1355656594650502E-3</v>
      </c>
    </row>
    <row r="1207" spans="3:4">
      <c r="C1207">
        <v>741.2</v>
      </c>
      <c r="D1207">
        <v>6.1253933575028006E-3</v>
      </c>
    </row>
    <row r="1208" spans="3:4">
      <c r="C1208">
        <v>741.4</v>
      </c>
      <c r="D1208">
        <v>6.1151772742530234E-3</v>
      </c>
    </row>
    <row r="1209" spans="3:4">
      <c r="C1209">
        <v>741.6</v>
      </c>
      <c r="D1209">
        <v>6.1049173399934046E-3</v>
      </c>
    </row>
    <row r="1210" spans="3:4">
      <c r="C1210">
        <v>741.8</v>
      </c>
      <c r="D1210">
        <v>6.0946134879685523E-3</v>
      </c>
    </row>
    <row r="1211" spans="3:4">
      <c r="C1211">
        <v>742</v>
      </c>
      <c r="D1211">
        <v>6.084265654493117E-3</v>
      </c>
    </row>
    <row r="1212" spans="3:4">
      <c r="C1212">
        <v>742.2</v>
      </c>
      <c r="D1212">
        <v>6.0738737790533891E-3</v>
      </c>
    </row>
    <row r="1213" spans="3:4">
      <c r="C1213">
        <v>742.4</v>
      </c>
      <c r="D1213">
        <v>6.0634378044073581E-3</v>
      </c>
    </row>
    <row r="1214" spans="3:4">
      <c r="C1214">
        <v>742.6</v>
      </c>
      <c r="D1214">
        <v>6.0529576766830788E-3</v>
      </c>
    </row>
    <row r="1215" spans="3:4">
      <c r="C1215">
        <v>742.8</v>
      </c>
      <c r="D1215">
        <v>6.0424333454755256E-3</v>
      </c>
    </row>
    <row r="1216" spans="3:4">
      <c r="C1216">
        <v>743</v>
      </c>
      <c r="D1216">
        <v>6.0318539190724703E-3</v>
      </c>
    </row>
    <row r="1217" spans="3:4">
      <c r="C1217">
        <v>743.2</v>
      </c>
      <c r="D1217">
        <v>6.0212414194587551E-3</v>
      </c>
    </row>
    <row r="1218" spans="3:4">
      <c r="C1218">
        <v>743.4</v>
      </c>
      <c r="D1218">
        <v>6.0105845745407642E-3</v>
      </c>
    </row>
    <row r="1219" spans="3:4">
      <c r="C1219">
        <v>743.6</v>
      </c>
      <c r="D1219">
        <v>5.9998833490980882E-3</v>
      </c>
    </row>
    <row r="1220" spans="3:4">
      <c r="C1220">
        <v>743.8</v>
      </c>
      <c r="D1220">
        <v>5.989137711824832E-3</v>
      </c>
    </row>
    <row r="1221" spans="3:4">
      <c r="C1221">
        <v>744</v>
      </c>
      <c r="D1221">
        <v>5.9783476354163916E-3</v>
      </c>
    </row>
    <row r="1222" spans="3:4">
      <c r="C1222">
        <v>744.2</v>
      </c>
      <c r="D1222">
        <v>5.9675130966544152E-3</v>
      </c>
    </row>
    <row r="1223" spans="3:4">
      <c r="C1223">
        <v>744.4</v>
      </c>
      <c r="D1223">
        <v>5.9566340764899868E-3</v>
      </c>
    </row>
    <row r="1224" spans="3:4">
      <c r="C1224">
        <v>744.6</v>
      </c>
      <c r="D1224">
        <v>5.9457105601248969E-3</v>
      </c>
    </row>
    <row r="1225" spans="3:4">
      <c r="C1225">
        <v>744.8</v>
      </c>
      <c r="D1225">
        <v>5.9347425370911032E-3</v>
      </c>
    </row>
    <row r="1226" spans="3:4">
      <c r="C1226">
        <v>745</v>
      </c>
      <c r="D1226">
        <v>5.9237300013282885E-3</v>
      </c>
    </row>
    <row r="1227" spans="3:4">
      <c r="C1227">
        <v>745.2</v>
      </c>
      <c r="D1227">
        <v>5.9126729512594444E-3</v>
      </c>
    </row>
    <row r="1228" spans="3:4">
      <c r="C1228">
        <v>745.4</v>
      </c>
      <c r="D1228">
        <v>5.9015713898646618E-3</v>
      </c>
    </row>
    <row r="1229" spans="3:4">
      <c r="C1229">
        <v>745.6</v>
      </c>
      <c r="D1229">
        <v>5.8904253247528317E-3</v>
      </c>
    </row>
    <row r="1230" spans="3:4">
      <c r="C1230">
        <v>745.8</v>
      </c>
      <c r="D1230">
        <v>5.8792347682314911E-3</v>
      </c>
    </row>
    <row r="1231" spans="3:4">
      <c r="C1231">
        <v>746</v>
      </c>
      <c r="D1231">
        <v>5.8679997373746323E-3</v>
      </c>
    </row>
    <row r="1232" spans="3:4">
      <c r="C1232">
        <v>746.2</v>
      </c>
      <c r="D1232">
        <v>5.8567202540885082E-3</v>
      </c>
    </row>
    <row r="1233" spans="3:4">
      <c r="C1233">
        <v>746.4</v>
      </c>
      <c r="D1233">
        <v>5.8453963451755089E-3</v>
      </c>
    </row>
    <row r="1234" spans="3:4">
      <c r="C1234">
        <v>746.6</v>
      </c>
      <c r="D1234">
        <v>5.8340280423958678E-3</v>
      </c>
    </row>
    <row r="1235" spans="3:4">
      <c r="C1235">
        <v>746.8</v>
      </c>
      <c r="D1235">
        <v>5.8226153825274634E-3</v>
      </c>
    </row>
    <row r="1236" spans="3:4">
      <c r="C1236">
        <v>747</v>
      </c>
      <c r="D1236">
        <v>5.8111584074235032E-3</v>
      </c>
    </row>
    <row r="1237" spans="3:4">
      <c r="C1237">
        <v>747.2</v>
      </c>
      <c r="D1237">
        <v>5.7996571640680861E-3</v>
      </c>
    </row>
    <row r="1238" spans="3:4">
      <c r="C1238">
        <v>747.4</v>
      </c>
      <c r="D1238">
        <v>5.788111704629827E-3</v>
      </c>
    </row>
    <row r="1239" spans="3:4">
      <c r="C1239">
        <v>747.6</v>
      </c>
      <c r="D1239">
        <v>5.7765220865131969E-3</v>
      </c>
    </row>
    <row r="1240" spans="3:4">
      <c r="C1240">
        <v>747.8</v>
      </c>
      <c r="D1240">
        <v>5.7648883724079397E-3</v>
      </c>
    </row>
    <row r="1241" spans="3:4">
      <c r="C1241">
        <v>748</v>
      </c>
      <c r="D1241">
        <v>5.7532106303362441E-3</v>
      </c>
    </row>
    <row r="1242" spans="3:4">
      <c r="C1242">
        <v>748.2</v>
      </c>
      <c r="D1242">
        <v>5.7414889336978138E-3</v>
      </c>
    </row>
    <row r="1243" spans="3:4">
      <c r="C1243">
        <v>748.4</v>
      </c>
      <c r="D1243">
        <v>5.7297233613128823E-3</v>
      </c>
    </row>
    <row r="1244" spans="3:4">
      <c r="C1244">
        <v>748.6</v>
      </c>
      <c r="D1244">
        <v>5.7179139974629428E-3</v>
      </c>
    </row>
    <row r="1245" spans="3:4">
      <c r="C1245">
        <v>748.8</v>
      </c>
      <c r="D1245">
        <v>5.7060609319294587E-3</v>
      </c>
    </row>
    <row r="1246" spans="3:4">
      <c r="C1246">
        <v>749</v>
      </c>
      <c r="D1246">
        <v>5.69416426003032E-3</v>
      </c>
    </row>
    <row r="1247" spans="3:4">
      <c r="C1247">
        <v>749.2</v>
      </c>
      <c r="D1247">
        <v>5.6822240826541574E-3</v>
      </c>
    </row>
    <row r="1248" spans="3:4">
      <c r="C1248">
        <v>749.4</v>
      </c>
      <c r="D1248">
        <v>5.6702405062925287E-3</v>
      </c>
    </row>
    <row r="1249" spans="3:4">
      <c r="C1249">
        <v>749.6</v>
      </c>
      <c r="D1249">
        <v>5.6582136430698236E-3</v>
      </c>
    </row>
    <row r="1250" spans="3:4">
      <c r="C1250">
        <v>749.8</v>
      </c>
      <c r="D1250">
        <v>5.6461436107711144E-3</v>
      </c>
    </row>
    <row r="1251" spans="3:4">
      <c r="C1251">
        <v>750</v>
      </c>
      <c r="D1251">
        <v>5.6340305328676909E-3</v>
      </c>
    </row>
    <row r="1252" spans="3:4">
      <c r="C1252">
        <v>750.2</v>
      </c>
      <c r="D1252">
        <v>5.6218745385404664E-3</v>
      </c>
    </row>
    <row r="1253" spans="3:4">
      <c r="C1253">
        <v>750.4</v>
      </c>
      <c r="D1253">
        <v>5.6096757627012378E-3</v>
      </c>
    </row>
    <row r="1254" spans="3:4">
      <c r="C1254">
        <v>750.6</v>
      </c>
      <c r="D1254">
        <v>5.5974343460116057E-3</v>
      </c>
    </row>
    <row r="1255" spans="3:4">
      <c r="C1255">
        <v>750.8</v>
      </c>
      <c r="D1255">
        <v>5.5851504348998528E-3</v>
      </c>
    </row>
    <row r="1256" spans="3:4">
      <c r="C1256">
        <v>751</v>
      </c>
      <c r="D1256">
        <v>5.5728241815755355E-3</v>
      </c>
    </row>
    <row r="1257" spans="3:4">
      <c r="C1257">
        <v>751.2</v>
      </c>
      <c r="D1257">
        <v>5.56045574404186E-3</v>
      </c>
    </row>
    <row r="1258" spans="3:4">
      <c r="C1258">
        <v>751.4</v>
      </c>
      <c r="D1258">
        <v>5.5480452861059668E-3</v>
      </c>
    </row>
    <row r="1259" spans="3:4">
      <c r="C1259">
        <v>751.6</v>
      </c>
      <c r="D1259">
        <v>5.5355929773868639E-3</v>
      </c>
    </row>
    <row r="1260" spans="3:4">
      <c r="C1260">
        <v>751.8</v>
      </c>
      <c r="D1260">
        <v>5.5230989933213251E-3</v>
      </c>
    </row>
    <row r="1261" spans="3:4">
      <c r="C1261">
        <v>752</v>
      </c>
      <c r="D1261">
        <v>5.5105635151674846E-3</v>
      </c>
    </row>
    <row r="1262" spans="3:4">
      <c r="C1262">
        <v>752.2</v>
      </c>
      <c r="D1262">
        <v>5.4979867300062627E-3</v>
      </c>
    </row>
    <row r="1263" spans="3:4">
      <c r="C1263">
        <v>752.4</v>
      </c>
      <c r="D1263">
        <v>5.4853688307406907E-3</v>
      </c>
    </row>
    <row r="1264" spans="3:4">
      <c r="C1264">
        <v>752.6</v>
      </c>
      <c r="D1264">
        <v>5.472710016092926E-3</v>
      </c>
    </row>
    <row r="1265" spans="3:4">
      <c r="C1265">
        <v>752.8</v>
      </c>
      <c r="D1265">
        <v>5.4600104905992257E-3</v>
      </c>
    </row>
    <row r="1266" spans="3:4">
      <c r="C1266">
        <v>753</v>
      </c>
      <c r="D1266">
        <v>5.4472704646026495E-3</v>
      </c>
    </row>
    <row r="1267" spans="3:4">
      <c r="C1267">
        <v>753.2</v>
      </c>
      <c r="D1267">
        <v>5.4344901542436701E-3</v>
      </c>
    </row>
    <row r="1268" spans="3:4">
      <c r="C1268">
        <v>753.4</v>
      </c>
      <c r="D1268">
        <v>5.4216697814486268E-3</v>
      </c>
    </row>
    <row r="1269" spans="3:4">
      <c r="C1269">
        <v>753.6</v>
      </c>
      <c r="D1269">
        <v>5.4088095739159882E-3</v>
      </c>
    </row>
    <row r="1270" spans="3:4">
      <c r="C1270">
        <v>753.8</v>
      </c>
      <c r="D1270">
        <v>5.3959097651005653E-3</v>
      </c>
    </row>
    <row r="1271" spans="3:4">
      <c r="C1271">
        <v>754</v>
      </c>
      <c r="D1271">
        <v>5.3829705941955425E-3</v>
      </c>
    </row>
    <row r="1272" spans="3:4">
      <c r="C1272">
        <v>754.2</v>
      </c>
      <c r="D1272">
        <v>5.3699923061123981E-3</v>
      </c>
    </row>
    <row r="1273" spans="3:4">
      <c r="C1273">
        <v>754.4</v>
      </c>
      <c r="D1273">
        <v>5.3569751514587882E-3</v>
      </c>
    </row>
    <row r="1274" spans="3:4">
      <c r="C1274">
        <v>754.6</v>
      </c>
      <c r="D1274">
        <v>5.3439193865142467E-3</v>
      </c>
    </row>
    <row r="1275" spans="3:4">
      <c r="C1275">
        <v>754.8</v>
      </c>
      <c r="D1275">
        <v>5.3308252732039195E-3</v>
      </c>
    </row>
    <row r="1276" spans="3:4">
      <c r="C1276">
        <v>755</v>
      </c>
      <c r="D1276">
        <v>5.3176822342009596E-3</v>
      </c>
    </row>
    <row r="1277" spans="3:4">
      <c r="C1277">
        <v>755.2</v>
      </c>
      <c r="D1277">
        <v>5.3045126078068864E-3</v>
      </c>
    </row>
    <row r="1278" spans="3:4">
      <c r="C1278">
        <v>755.4</v>
      </c>
      <c r="D1278">
        <v>5.2913054400518852E-3</v>
      </c>
    </row>
    <row r="1279" spans="3:4">
      <c r="C1279">
        <v>755.6</v>
      </c>
      <c r="D1279">
        <v>5.2780610155219749E-3</v>
      </c>
    </row>
    <row r="1280" spans="3:4">
      <c r="C1280">
        <v>755.8</v>
      </c>
      <c r="D1280">
        <v>5.2647796242756058E-3</v>
      </c>
    </row>
    <row r="1281" spans="3:4">
      <c r="C1281">
        <v>756</v>
      </c>
      <c r="D1281">
        <v>5.2514615618054882E-3</v>
      </c>
    </row>
    <row r="1282" spans="3:4">
      <c r="C1282">
        <v>756.2</v>
      </c>
      <c r="D1282">
        <v>5.238107128998473E-3</v>
      </c>
    </row>
    <row r="1283" spans="3:4">
      <c r="C1283">
        <v>756.4</v>
      </c>
      <c r="D1283">
        <v>5.2247166320935267E-3</v>
      </c>
    </row>
    <row r="1284" spans="3:4">
      <c r="C1284">
        <v>756.6</v>
      </c>
      <c r="D1284">
        <v>5.2112903826377014E-3</v>
      </c>
    </row>
    <row r="1285" spans="3:4">
      <c r="C1285">
        <v>756.8</v>
      </c>
      <c r="D1285">
        <v>5.1978286974402781E-3</v>
      </c>
    </row>
    <row r="1286" spans="3:4">
      <c r="C1286">
        <v>757</v>
      </c>
      <c r="D1286">
        <v>5.1843318985249753E-3</v>
      </c>
    </row>
    <row r="1287" spans="3:4">
      <c r="C1287">
        <v>757.2</v>
      </c>
      <c r="D1287">
        <v>5.1708003130802741E-3</v>
      </c>
    </row>
    <row r="1288" spans="3:4">
      <c r="C1288">
        <v>757.4</v>
      </c>
      <c r="D1288">
        <v>5.1572342734079787E-3</v>
      </c>
    </row>
    <row r="1289" spans="3:4">
      <c r="C1289">
        <v>757.6</v>
      </c>
      <c r="D1289">
        <v>5.1436341168698708E-3</v>
      </c>
    </row>
    <row r="1290" spans="3:4">
      <c r="C1290">
        <v>757.8</v>
      </c>
      <c r="D1290">
        <v>5.1300001858326175E-3</v>
      </c>
    </row>
    <row r="1291" spans="3:4">
      <c r="C1291">
        <v>758</v>
      </c>
      <c r="D1291">
        <v>5.1163328276109124E-3</v>
      </c>
    </row>
    <row r="1292" spans="3:4">
      <c r="C1292">
        <v>758.2</v>
      </c>
      <c r="D1292">
        <v>5.1026323944088131E-3</v>
      </c>
    </row>
    <row r="1293" spans="3:4">
      <c r="C1293">
        <v>758.4</v>
      </c>
      <c r="D1293">
        <v>5.0888992432594638E-3</v>
      </c>
    </row>
    <row r="1294" spans="3:4">
      <c r="C1294">
        <v>758.6</v>
      </c>
      <c r="D1294">
        <v>5.0751337359629771E-3</v>
      </c>
    </row>
    <row r="1295" spans="3:4">
      <c r="C1295">
        <v>758.8</v>
      </c>
      <c r="D1295">
        <v>5.0613362390228124E-3</v>
      </c>
    </row>
    <row r="1296" spans="3:4">
      <c r="C1296">
        <v>759</v>
      </c>
      <c r="D1296">
        <v>5.0475071235803895E-3</v>
      </c>
    </row>
    <row r="1297" spans="3:4">
      <c r="C1297">
        <v>759.2</v>
      </c>
      <c r="D1297">
        <v>5.0336467653481105E-3</v>
      </c>
    </row>
    <row r="1298" spans="3:4">
      <c r="C1298">
        <v>759.4</v>
      </c>
      <c r="D1298">
        <v>5.0197555445408975E-3</v>
      </c>
    </row>
    <row r="1299" spans="3:4">
      <c r="C1299">
        <v>759.6</v>
      </c>
      <c r="D1299">
        <v>5.0058338458060046E-3</v>
      </c>
    </row>
    <row r="1300" spans="3:4">
      <c r="C1300">
        <v>759.8</v>
      </c>
      <c r="D1300">
        <v>4.9918820581514927E-3</v>
      </c>
    </row>
    <row r="1301" spans="3:4">
      <c r="C1301">
        <v>760</v>
      </c>
      <c r="D1301">
        <v>4.9779005748730653E-3</v>
      </c>
    </row>
    <row r="1302" spans="3:4">
      <c r="C1302">
        <v>760.2</v>
      </c>
      <c r="D1302">
        <v>4.9638897934794939E-3</v>
      </c>
    </row>
    <row r="1303" spans="3:4">
      <c r="C1303">
        <v>760.4</v>
      </c>
      <c r="D1303">
        <v>4.9498393715601777E-3</v>
      </c>
    </row>
    <row r="1304" spans="3:4">
      <c r="C1304">
        <v>760.6</v>
      </c>
      <c r="D1304">
        <v>4.9357715750536716E-3</v>
      </c>
    </row>
    <row r="1305" spans="3:4">
      <c r="C1305">
        <v>760.8</v>
      </c>
      <c r="D1305">
        <v>4.9216756852223462E-3</v>
      </c>
    </row>
    <row r="1306" spans="3:4">
      <c r="C1306">
        <v>761</v>
      </c>
      <c r="D1306">
        <v>4.9075521160331743E-3</v>
      </c>
    </row>
    <row r="1307" spans="3:4">
      <c r="C1307">
        <v>761.2</v>
      </c>
      <c r="D1307">
        <v>4.8934012852615699E-3</v>
      </c>
    </row>
    <row r="1308" spans="3:4">
      <c r="C1308">
        <v>761.4</v>
      </c>
      <c r="D1308">
        <v>4.8792236144090811E-3</v>
      </c>
    </row>
    <row r="1309" spans="3:4">
      <c r="C1309">
        <v>761.6</v>
      </c>
      <c r="D1309">
        <v>4.8650195286196801E-3</v>
      </c>
    </row>
    <row r="1310" spans="3:4">
      <c r="C1310">
        <v>761.8</v>
      </c>
      <c r="D1310">
        <v>4.8507894565950312E-3</v>
      </c>
    </row>
    <row r="1311" spans="3:4">
      <c r="C1311">
        <v>762</v>
      </c>
      <c r="D1311">
        <v>4.836533830508462E-3</v>
      </c>
    </row>
    <row r="1312" spans="3:4">
      <c r="C1312">
        <v>762.2</v>
      </c>
      <c r="D1312">
        <v>4.8222530859178365E-3</v>
      </c>
    </row>
    <row r="1313" spans="3:4">
      <c r="C1313">
        <v>762.4</v>
      </c>
      <c r="D1313">
        <v>4.8079476616774003E-3</v>
      </c>
    </row>
    <row r="1314" spans="3:4">
      <c r="C1314">
        <v>762.6</v>
      </c>
      <c r="D1314">
        <v>4.7936179998484341E-3</v>
      </c>
    </row>
    <row r="1315" spans="3:4">
      <c r="C1315">
        <v>762.8</v>
      </c>
      <c r="D1315">
        <v>4.7792645456090424E-3</v>
      </c>
    </row>
    <row r="1316" spans="3:4">
      <c r="C1316">
        <v>763</v>
      </c>
      <c r="D1316">
        <v>4.7648877471628505E-3</v>
      </c>
    </row>
    <row r="1317" spans="3:4">
      <c r="C1317">
        <v>763.2</v>
      </c>
      <c r="D1317">
        <v>4.7504880556467517E-3</v>
      </c>
    </row>
    <row r="1318" spans="3:4">
      <c r="C1318">
        <v>763.4</v>
      </c>
      <c r="D1318">
        <v>4.7360659250378747E-3</v>
      </c>
    </row>
    <row r="1319" spans="3:4">
      <c r="C1319">
        <v>763.6</v>
      </c>
      <c r="D1319">
        <v>4.7216218120594905E-3</v>
      </c>
    </row>
    <row r="1320" spans="3:4">
      <c r="C1320">
        <v>763.8</v>
      </c>
      <c r="D1320">
        <v>4.7071561760862815E-3</v>
      </c>
    </row>
    <row r="1321" spans="3:4">
      <c r="C1321">
        <v>764</v>
      </c>
      <c r="D1321">
        <v>4.6926694790486879E-3</v>
      </c>
    </row>
    <row r="1322" spans="3:4">
      <c r="C1322">
        <v>764.2</v>
      </c>
      <c r="D1322">
        <v>4.678162185336533E-3</v>
      </c>
    </row>
    <row r="1323" spans="3:4">
      <c r="C1323">
        <v>764.4</v>
      </c>
      <c r="D1323">
        <v>4.6636347617020129E-3</v>
      </c>
    </row>
    <row r="1324" spans="3:4">
      <c r="C1324">
        <v>764.6</v>
      </c>
      <c r="D1324">
        <v>4.649087677161887E-3</v>
      </c>
    </row>
    <row r="1325" spans="3:4">
      <c r="C1325">
        <v>764.8</v>
      </c>
      <c r="D1325">
        <v>4.6345214028991636E-3</v>
      </c>
    </row>
    <row r="1326" spans="3:4">
      <c r="C1326">
        <v>765</v>
      </c>
      <c r="D1326">
        <v>4.6199364121641264E-3</v>
      </c>
    </row>
    <row r="1327" spans="3:4">
      <c r="C1327">
        <v>765.2</v>
      </c>
      <c r="D1327">
        <v>4.6053226568381952E-3</v>
      </c>
    </row>
    <row r="1328" spans="3:4">
      <c r="C1328">
        <v>765.4</v>
      </c>
      <c r="D1328">
        <v>4.5907020255387459E-3</v>
      </c>
    </row>
    <row r="1329" spans="3:4">
      <c r="C1329">
        <v>765.6</v>
      </c>
      <c r="D1329">
        <v>4.5760640969012209E-3</v>
      </c>
    </row>
    <row r="1330" spans="3:4">
      <c r="C1330">
        <v>765.8</v>
      </c>
      <c r="D1330">
        <v>4.5614093518182011E-3</v>
      </c>
    </row>
    <row r="1331" spans="3:4">
      <c r="C1331">
        <v>766</v>
      </c>
      <c r="D1331">
        <v>4.546738272736532E-3</v>
      </c>
    </row>
    <row r="1332" spans="3:4">
      <c r="C1332">
        <v>766.2</v>
      </c>
      <c r="D1332">
        <v>4.532051343555955E-3</v>
      </c>
    </row>
    <row r="1333" spans="3:4">
      <c r="C1333">
        <v>766.4</v>
      </c>
      <c r="D1333">
        <v>4.5173490495274936E-3</v>
      </c>
    </row>
    <row r="1334" spans="3:4">
      <c r="C1334">
        <v>766.6</v>
      </c>
      <c r="D1334">
        <v>4.5026318771514539E-3</v>
      </c>
    </row>
    <row r="1335" spans="3:4">
      <c r="C1335">
        <v>766.8</v>
      </c>
      <c r="D1335">
        <v>4.487900314075326E-3</v>
      </c>
    </row>
    <row r="1336" spans="3:4">
      <c r="C1336">
        <v>767</v>
      </c>
      <c r="D1336">
        <v>4.4731548489914258E-3</v>
      </c>
    </row>
    <row r="1337" spans="3:4">
      <c r="C1337">
        <v>767.2</v>
      </c>
      <c r="D1337">
        <v>4.4583959715343716E-3</v>
      </c>
    </row>
    <row r="1338" spans="3:4">
      <c r="C1338">
        <v>767.4</v>
      </c>
      <c r="D1338">
        <v>4.4436241721785702E-3</v>
      </c>
    </row>
    <row r="1339" spans="3:4">
      <c r="C1339">
        <v>767.6</v>
      </c>
      <c r="D1339">
        <v>4.4288294211123676E-3</v>
      </c>
    </row>
    <row r="1340" spans="3:4">
      <c r="C1340">
        <v>767.8</v>
      </c>
      <c r="D1340">
        <v>4.4140336170102471E-3</v>
      </c>
    </row>
    <row r="1341" spans="3:4">
      <c r="C1341">
        <v>768</v>
      </c>
      <c r="D1341">
        <v>4.3992263544243883E-3</v>
      </c>
    </row>
    <row r="1342" spans="3:4">
      <c r="C1342">
        <v>768.2</v>
      </c>
      <c r="D1342">
        <v>4.3844081265349191E-3</v>
      </c>
    </row>
    <row r="1343" spans="3:4">
      <c r="C1343">
        <v>768.4</v>
      </c>
      <c r="D1343">
        <v>4.3695794268380061E-3</v>
      </c>
    </row>
    <row r="1344" spans="3:4">
      <c r="C1344">
        <v>768.6</v>
      </c>
      <c r="D1344">
        <v>4.3547407490437682E-3</v>
      </c>
    </row>
    <row r="1345" spans="3:4">
      <c r="C1345">
        <v>768.8</v>
      </c>
      <c r="D1345">
        <v>4.3398925869744887E-3</v>
      </c>
    </row>
    <row r="1346" spans="3:4">
      <c r="C1346">
        <v>769</v>
      </c>
      <c r="D1346">
        <v>4.3250354344629618E-3</v>
      </c>
    </row>
    <row r="1347" spans="3:4">
      <c r="C1347">
        <v>769.2</v>
      </c>
      <c r="D1347">
        <v>4.3101697852511167E-3</v>
      </c>
    </row>
    <row r="1348" spans="3:4">
      <c r="C1348">
        <v>769.4</v>
      </c>
      <c r="D1348">
        <v>4.2952961328890406E-3</v>
      </c>
    </row>
    <row r="1349" spans="3:4">
      <c r="C1349">
        <v>769.6</v>
      </c>
      <c r="D1349">
        <v>4.2804149706341761E-3</v>
      </c>
    </row>
    <row r="1350" spans="3:4">
      <c r="C1350">
        <v>769.8</v>
      </c>
      <c r="D1350">
        <v>4.2655267913511074E-3</v>
      </c>
    </row>
    <row r="1351" spans="3:4">
      <c r="C1351">
        <v>770</v>
      </c>
      <c r="D1351">
        <v>4.2506320874116125E-3</v>
      </c>
    </row>
    <row r="1352" spans="3:4">
      <c r="C1352">
        <v>770.2</v>
      </c>
      <c r="D1352">
        <v>4.2357313505952416E-3</v>
      </c>
    </row>
    <row r="1353" spans="3:4">
      <c r="C1353">
        <v>770.4</v>
      </c>
      <c r="D1353">
        <v>4.2208250719904467E-3</v>
      </c>
    </row>
    <row r="1354" spans="3:4">
      <c r="C1354">
        <v>770.6</v>
      </c>
      <c r="D1354">
        <v>4.2059137418961516E-3</v>
      </c>
    </row>
    <row r="1355" spans="3:4">
      <c r="C1355">
        <v>770.8</v>
      </c>
      <c r="D1355">
        <v>4.1909978497240265E-3</v>
      </c>
    </row>
    <row r="1356" spans="3:4">
      <c r="C1356">
        <v>771</v>
      </c>
      <c r="D1356">
        <v>4.1760778839013057E-3</v>
      </c>
    </row>
    <row r="1357" spans="3:4">
      <c r="C1357">
        <v>771.2</v>
      </c>
      <c r="D1357">
        <v>4.161154331774255E-3</v>
      </c>
    </row>
    <row r="1358" spans="3:4">
      <c r="C1358">
        <v>771.4</v>
      </c>
      <c r="D1358">
        <v>4.1462276795124408E-3</v>
      </c>
    </row>
    <row r="1359" spans="3:4">
      <c r="C1359">
        <v>771.6</v>
      </c>
      <c r="D1359">
        <v>4.1312984120135824E-3</v>
      </c>
    </row>
    <row r="1360" spans="3:4">
      <c r="C1360">
        <v>771.8</v>
      </c>
      <c r="D1360">
        <v>4.1163670128093414E-3</v>
      </c>
    </row>
    <row r="1361" spans="3:4">
      <c r="C1361">
        <v>772</v>
      </c>
      <c r="D1361">
        <v>4.1014339639718067E-3</v>
      </c>
    </row>
    <row r="1362" spans="3:4">
      <c r="C1362">
        <v>772.2</v>
      </c>
      <c r="D1362">
        <v>4.086499746020828E-3</v>
      </c>
    </row>
    <row r="1363" spans="3:4">
      <c r="C1363">
        <v>772.4</v>
      </c>
      <c r="D1363">
        <v>4.0715648378323345E-3</v>
      </c>
    </row>
    <row r="1364" spans="3:4">
      <c r="C1364">
        <v>772.6</v>
      </c>
      <c r="D1364">
        <v>4.0566297165474273E-3</v>
      </c>
    </row>
    <row r="1365" spans="3:4">
      <c r="C1365">
        <v>772.8</v>
      </c>
      <c r="D1365">
        <v>4.0416948574825539E-3</v>
      </c>
    </row>
    <row r="1366" spans="3:4">
      <c r="C1366">
        <v>773</v>
      </c>
      <c r="D1366">
        <v>4.0267607340405834E-3</v>
      </c>
    </row>
    <row r="1367" spans="3:4">
      <c r="C1367">
        <v>773.2</v>
      </c>
      <c r="D1367">
        <v>4.0118278176229172E-3</v>
      </c>
    </row>
    <row r="1368" spans="3:4">
      <c r="C1368">
        <v>773.4</v>
      </c>
      <c r="D1368">
        <v>3.9968965775426975E-3</v>
      </c>
    </row>
    <row r="1369" spans="3:4">
      <c r="C1369">
        <v>773.6</v>
      </c>
      <c r="D1369">
        <v>3.9819674809390259E-3</v>
      </c>
    </row>
    <row r="1370" spans="3:4">
      <c r="C1370">
        <v>773.8</v>
      </c>
      <c r="D1370">
        <v>3.9670409926923804E-3</v>
      </c>
    </row>
    <row r="1371" spans="3:4">
      <c r="C1371">
        <v>774</v>
      </c>
      <c r="D1371">
        <v>3.9521067168050619E-3</v>
      </c>
    </row>
    <row r="1372" spans="3:4">
      <c r="C1372">
        <v>774.2</v>
      </c>
      <c r="D1372">
        <v>3.9371765872664123E-3</v>
      </c>
    </row>
    <row r="1373" spans="3:4">
      <c r="C1373">
        <v>774.4</v>
      </c>
      <c r="D1373">
        <v>3.9222614210706521E-3</v>
      </c>
    </row>
    <row r="1374" spans="3:4">
      <c r="C1374">
        <v>774.6</v>
      </c>
      <c r="D1374">
        <v>3.9073506744144977E-3</v>
      </c>
    </row>
    <row r="1375" spans="3:4">
      <c r="C1375">
        <v>774.8</v>
      </c>
      <c r="D1375">
        <v>3.892444800405165E-3</v>
      </c>
    </row>
    <row r="1376" spans="3:4">
      <c r="C1376">
        <v>775</v>
      </c>
      <c r="D1376">
        <v>3.8775442493870576E-3</v>
      </c>
    </row>
    <row r="1377" spans="3:4">
      <c r="C1377">
        <v>775.2</v>
      </c>
      <c r="D1377">
        <v>3.8626494688663621E-3</v>
      </c>
    </row>
    <row r="1378" spans="3:4">
      <c r="C1378">
        <v>775.4</v>
      </c>
      <c r="D1378">
        <v>3.8477609034370604E-3</v>
      </c>
    </row>
    <row r="1379" spans="3:4">
      <c r="C1379">
        <v>775.6</v>
      </c>
      <c r="D1379">
        <v>3.8328789947081514E-3</v>
      </c>
    </row>
    <row r="1380" spans="3:4">
      <c r="C1380">
        <v>775.8</v>
      </c>
      <c r="D1380">
        <v>3.8180041812324286E-3</v>
      </c>
    </row>
    <row r="1381" spans="3:4">
      <c r="C1381">
        <v>776</v>
      </c>
      <c r="D1381">
        <v>3.803126053567342E-3</v>
      </c>
    </row>
    <row r="1382" spans="3:4">
      <c r="C1382">
        <v>776.2</v>
      </c>
      <c r="D1382">
        <v>3.7882671091173459E-3</v>
      </c>
    </row>
    <row r="1383" spans="3:4">
      <c r="C1383">
        <v>776.4</v>
      </c>
      <c r="D1383">
        <v>3.7734165441996553E-3</v>
      </c>
    </row>
    <row r="1384" spans="3:4">
      <c r="C1384">
        <v>776.6</v>
      </c>
      <c r="D1384">
        <v>3.75857478484037E-3</v>
      </c>
    </row>
    <row r="1385" spans="3:4">
      <c r="C1385">
        <v>776.8</v>
      </c>
      <c r="D1385">
        <v>3.7437422536635368E-3</v>
      </c>
    </row>
    <row r="1386" spans="3:4">
      <c r="C1386">
        <v>777</v>
      </c>
      <c r="D1386">
        <v>3.7289085249597375E-3</v>
      </c>
    </row>
    <row r="1387" spans="3:4">
      <c r="C1387">
        <v>777.2</v>
      </c>
      <c r="D1387">
        <v>3.7140960795362435E-3</v>
      </c>
    </row>
    <row r="1388" spans="3:4">
      <c r="C1388">
        <v>777.4</v>
      </c>
      <c r="D1388">
        <v>3.6992940967906867E-3</v>
      </c>
    </row>
    <row r="1389" spans="3:4">
      <c r="C1389">
        <v>777.6</v>
      </c>
      <c r="D1389">
        <v>3.6845029855151969E-3</v>
      </c>
    </row>
    <row r="1390" spans="3:4">
      <c r="C1390">
        <v>777.8</v>
      </c>
      <c r="D1390">
        <v>3.6697231507935597E-3</v>
      </c>
    </row>
    <row r="1391" spans="3:4">
      <c r="C1391">
        <v>778</v>
      </c>
      <c r="D1391">
        <v>3.6549441490779976E-3</v>
      </c>
    </row>
    <row r="1392" spans="3:4">
      <c r="C1392">
        <v>778.2</v>
      </c>
      <c r="D1392">
        <v>3.6401884430475925E-3</v>
      </c>
    </row>
    <row r="1393" spans="3:4">
      <c r="C1393">
        <v>778.4</v>
      </c>
      <c r="D1393">
        <v>3.625445193690323E-3</v>
      </c>
    </row>
    <row r="1394" spans="3:4">
      <c r="C1394">
        <v>778.6</v>
      </c>
      <c r="D1394">
        <v>3.6107147911156102E-3</v>
      </c>
    </row>
    <row r="1395" spans="3:4">
      <c r="C1395">
        <v>778.8</v>
      </c>
      <c r="D1395">
        <v>3.5959976214599951E-3</v>
      </c>
    </row>
    <row r="1396" spans="3:4">
      <c r="C1396">
        <v>779</v>
      </c>
      <c r="D1396">
        <v>3.5812940668417037E-3</v>
      </c>
    </row>
    <row r="1397" spans="3:4">
      <c r="C1397">
        <v>779.2</v>
      </c>
      <c r="D1397">
        <v>3.5666045053168835E-3</v>
      </c>
    </row>
    <row r="1398" spans="3:4">
      <c r="C1398">
        <v>779.4</v>
      </c>
      <c r="D1398">
        <v>3.5519293108376452E-3</v>
      </c>
    </row>
    <row r="1399" spans="3:4">
      <c r="C1399">
        <v>779.6</v>
      </c>
      <c r="D1399">
        <v>3.5372688532116863E-3</v>
      </c>
    </row>
    <row r="1400" spans="3:4">
      <c r="C1400">
        <v>779.8</v>
      </c>
      <c r="D1400">
        <v>3.5226234980637555E-3</v>
      </c>
    </row>
    <row r="1401" spans="3:4">
      <c r="C1401">
        <v>780</v>
      </c>
      <c r="D1401">
        <v>3.5079936067987762E-3</v>
      </c>
    </row>
    <row r="1402" spans="3:4">
      <c r="C1402">
        <v>780.2</v>
      </c>
      <c r="D1402">
        <v>3.4933795365666969E-3</v>
      </c>
    </row>
    <row r="1403" spans="3:4">
      <c r="C1403">
        <v>780.4</v>
      </c>
      <c r="D1403">
        <v>3.4787816402292011E-3</v>
      </c>
    </row>
    <row r="1404" spans="3:4">
      <c r="C1404">
        <v>780.6</v>
      </c>
      <c r="D1404">
        <v>3.4642002663280032E-3</v>
      </c>
    </row>
    <row r="1405" spans="3:4">
      <c r="C1405">
        <v>780.8</v>
      </c>
      <c r="D1405">
        <v>3.4496357590550661E-3</v>
      </c>
    </row>
    <row r="1406" spans="3:4">
      <c r="C1406">
        <v>781</v>
      </c>
      <c r="D1406">
        <v>3.4350884582244798E-3</v>
      </c>
    </row>
    <row r="1407" spans="3:4">
      <c r="C1407">
        <v>781.2</v>
      </c>
      <c r="D1407">
        <v>3.4205586992461299E-3</v>
      </c>
    </row>
    <row r="1408" spans="3:4">
      <c r="C1408">
        <v>781.4</v>
      </c>
      <c r="D1408">
        <v>3.4060468131011865E-3</v>
      </c>
    </row>
    <row r="1409" spans="3:4">
      <c r="C1409">
        <v>781.6</v>
      </c>
      <c r="D1409">
        <v>3.3915531263192769E-3</v>
      </c>
    </row>
    <row r="1410" spans="3:4">
      <c r="C1410">
        <v>781.8</v>
      </c>
      <c r="D1410">
        <v>3.3770779609575471E-3</v>
      </c>
    </row>
    <row r="1411" spans="3:4">
      <c r="C1411">
        <v>782</v>
      </c>
      <c r="D1411">
        <v>3.3626216345813936E-3</v>
      </c>
    </row>
    <row r="1412" spans="3:4">
      <c r="C1412">
        <v>782.2</v>
      </c>
      <c r="D1412">
        <v>3.348184460247013E-3</v>
      </c>
    </row>
    <row r="1413" spans="3:4">
      <c r="C1413">
        <v>782.4</v>
      </c>
      <c r="D1413">
        <v>3.3337667464857714E-3</v>
      </c>
    </row>
    <row r="1414" spans="3:4">
      <c r="C1414">
        <v>782.6</v>
      </c>
      <c r="D1414">
        <v>3.3193687972902369E-3</v>
      </c>
    </row>
    <row r="1415" spans="3:4">
      <c r="C1415">
        <v>782.8</v>
      </c>
      <c r="D1415">
        <v>3.3049909121021064E-3</v>
      </c>
    </row>
    <row r="1416" spans="3:4">
      <c r="C1416">
        <v>783</v>
      </c>
      <c r="D1416">
        <v>3.2906333858018148E-3</v>
      </c>
    </row>
    <row r="1417" spans="3:4">
      <c r="C1417">
        <v>783.2</v>
      </c>
      <c r="D1417">
        <v>3.2762965086998923E-3</v>
      </c>
    </row>
    <row r="1418" spans="3:4">
      <c r="C1418">
        <v>783.4</v>
      </c>
      <c r="D1418">
        <v>3.2619805665301776E-3</v>
      </c>
    </row>
    <row r="1419" spans="3:4">
      <c r="C1419">
        <v>783.6</v>
      </c>
      <c r="D1419">
        <v>3.2476858404446442E-3</v>
      </c>
    </row>
    <row r="1420" spans="3:4">
      <c r="C1420">
        <v>783.8</v>
      </c>
      <c r="D1420">
        <v>3.2334126070100873E-3</v>
      </c>
    </row>
    <row r="1421" spans="3:4">
      <c r="C1421">
        <v>784</v>
      </c>
      <c r="D1421">
        <v>3.219150293337266E-3</v>
      </c>
    </row>
    <row r="1422" spans="3:4">
      <c r="C1422">
        <v>784.2</v>
      </c>
      <c r="D1422">
        <v>3.2049212319917725E-3</v>
      </c>
    </row>
    <row r="1423" spans="3:4">
      <c r="C1423">
        <v>784.4</v>
      </c>
      <c r="D1423">
        <v>3.1907144531285979E-3</v>
      </c>
    </row>
    <row r="1424" spans="3:4">
      <c r="C1424">
        <v>784.6</v>
      </c>
      <c r="D1424">
        <v>3.1765302153572554E-3</v>
      </c>
    </row>
    <row r="1425" spans="3:4">
      <c r="C1425">
        <v>784.8</v>
      </c>
      <c r="D1425">
        <v>3.1623687727000563E-3</v>
      </c>
    </row>
    <row r="1426" spans="3:4">
      <c r="C1426">
        <v>785</v>
      </c>
      <c r="D1426">
        <v>3.1482303745992484E-3</v>
      </c>
    </row>
    <row r="1427" spans="3:4">
      <c r="C1427">
        <v>785.2</v>
      </c>
      <c r="D1427">
        <v>3.1341152659258506E-3</v>
      </c>
    </row>
    <row r="1428" spans="3:4">
      <c r="C1428">
        <v>785.4</v>
      </c>
      <c r="D1428">
        <v>3.1200236869901787E-3</v>
      </c>
    </row>
    <row r="1429" spans="3:4">
      <c r="C1429">
        <v>785.6</v>
      </c>
      <c r="D1429">
        <v>3.1059558735539085E-3</v>
      </c>
    </row>
    <row r="1430" spans="3:4">
      <c r="C1430">
        <v>785.8</v>
      </c>
      <c r="D1430">
        <v>3.0919120568438725E-3</v>
      </c>
    </row>
    <row r="1431" spans="3:4">
      <c r="C1431">
        <v>786</v>
      </c>
      <c r="D1431">
        <v>3.0778708424650018E-3</v>
      </c>
    </row>
    <row r="1432" spans="3:4">
      <c r="C1432">
        <v>786.2</v>
      </c>
      <c r="D1432">
        <v>3.0638764434386214E-3</v>
      </c>
    </row>
    <row r="1433" spans="3:4">
      <c r="C1433">
        <v>786.4</v>
      </c>
      <c r="D1433">
        <v>3.049906683140599E-3</v>
      </c>
    </row>
    <row r="1434" spans="3:4">
      <c r="C1434">
        <v>786.6</v>
      </c>
      <c r="D1434">
        <v>3.035961775590752E-3</v>
      </c>
    </row>
    <row r="1435" spans="3:4">
      <c r="C1435">
        <v>786.8</v>
      </c>
      <c r="D1435">
        <v>3.022041930344473E-3</v>
      </c>
    </row>
    <row r="1436" spans="3:4">
      <c r="C1436">
        <v>787</v>
      </c>
      <c r="D1436">
        <v>3.0081473525163764E-3</v>
      </c>
    </row>
    <row r="1437" spans="3:4">
      <c r="C1437">
        <v>787.2</v>
      </c>
      <c r="D1437">
        <v>2.9942782428054402E-3</v>
      </c>
    </row>
    <row r="1438" spans="3:4">
      <c r="C1438">
        <v>787.4</v>
      </c>
      <c r="D1438">
        <v>2.9804240699243933E-3</v>
      </c>
    </row>
    <row r="1439" spans="3:4">
      <c r="C1439">
        <v>787.6</v>
      </c>
      <c r="D1439">
        <v>2.966606852595689E-3</v>
      </c>
    </row>
    <row r="1440" spans="3:4">
      <c r="C1440">
        <v>787.8</v>
      </c>
      <c r="D1440">
        <v>2.9528156670300186E-3</v>
      </c>
    </row>
    <row r="1441" spans="3:4">
      <c r="C1441">
        <v>788</v>
      </c>
      <c r="D1441">
        <v>2.9390506969236268E-3</v>
      </c>
    </row>
    <row r="1442" spans="3:4">
      <c r="C1442">
        <v>788.2</v>
      </c>
      <c r="D1442">
        <v>2.9253121216934745E-3</v>
      </c>
    </row>
    <row r="1443" spans="3:4">
      <c r="C1443">
        <v>788.4</v>
      </c>
      <c r="D1443">
        <v>2.9116001165111773E-3</v>
      </c>
    </row>
    <row r="1444" spans="3:4">
      <c r="C1444">
        <v>788.6</v>
      </c>
      <c r="D1444">
        <v>2.8979148523381529E-3</v>
      </c>
    </row>
    <row r="1445" spans="3:4">
      <c r="C1445">
        <v>788.8</v>
      </c>
      <c r="D1445">
        <v>2.8842564959621758E-3</v>
      </c>
    </row>
    <row r="1446" spans="3:4">
      <c r="C1446">
        <v>789</v>
      </c>
      <c r="D1446">
        <v>2.8706252100351307E-3</v>
      </c>
    </row>
    <row r="1447" spans="3:4">
      <c r="C1447">
        <v>789.2</v>
      </c>
      <c r="D1447">
        <v>2.857021153112007E-3</v>
      </c>
    </row>
    <row r="1448" spans="3:4">
      <c r="C1448">
        <v>789.4</v>
      </c>
      <c r="D1448">
        <v>2.8434444796911935E-3</v>
      </c>
    </row>
    <row r="1449" spans="3:4">
      <c r="C1449">
        <v>789.6</v>
      </c>
      <c r="D1449">
        <v>2.8298846632994188E-3</v>
      </c>
    </row>
    <row r="1450" spans="3:4">
      <c r="C1450">
        <v>789.8</v>
      </c>
      <c r="D1450">
        <v>2.8163635742734705E-3</v>
      </c>
    </row>
    <row r="1451" spans="3:4">
      <c r="C1451">
        <v>790</v>
      </c>
      <c r="D1451">
        <v>2.8028702961460359E-3</v>
      </c>
    </row>
    <row r="1452" spans="3:4">
      <c r="C1452">
        <v>790.2</v>
      </c>
      <c r="D1452">
        <v>2.7894049679925057E-3</v>
      </c>
    </row>
    <row r="1453" spans="3:4">
      <c r="C1453">
        <v>790.4</v>
      </c>
      <c r="D1453">
        <v>2.7759677250393084E-3</v>
      </c>
    </row>
    <row r="1454" spans="3:4">
      <c r="C1454">
        <v>790.6</v>
      </c>
      <c r="D1454">
        <v>2.7625586987111324E-3</v>
      </c>
    </row>
    <row r="1455" spans="3:4">
      <c r="C1455">
        <v>790.8</v>
      </c>
      <c r="D1455">
        <v>2.7491780166792714E-3</v>
      </c>
    </row>
    <row r="1456" spans="3:4">
      <c r="C1456">
        <v>791</v>
      </c>
      <c r="D1456">
        <v>2.7358149580416521E-3</v>
      </c>
    </row>
    <row r="1457" spans="3:4">
      <c r="C1457">
        <v>791.2</v>
      </c>
      <c r="D1457">
        <v>2.7224917082838804E-3</v>
      </c>
    </row>
    <row r="1458" spans="3:4">
      <c r="C1458">
        <v>791.4</v>
      </c>
      <c r="D1458">
        <v>2.7091971514631372E-3</v>
      </c>
    </row>
    <row r="1459" spans="3:4">
      <c r="C1459">
        <v>791.6</v>
      </c>
      <c r="D1459">
        <v>2.6959314011218822E-3</v>
      </c>
    </row>
    <row r="1460" spans="3:4">
      <c r="C1460">
        <v>791.8</v>
      </c>
      <c r="D1460">
        <v>2.6826840667764978E-3</v>
      </c>
    </row>
    <row r="1461" spans="3:4">
      <c r="C1461">
        <v>792</v>
      </c>
      <c r="D1461">
        <v>2.6694549304094647E-3</v>
      </c>
    </row>
    <row r="1462" spans="3:4">
      <c r="C1462">
        <v>792.2</v>
      </c>
      <c r="D1462">
        <v>2.6562773489209358E-3</v>
      </c>
    </row>
    <row r="1463" spans="3:4">
      <c r="C1463">
        <v>792.4</v>
      </c>
      <c r="D1463">
        <v>2.643128957211804E-3</v>
      </c>
    </row>
    <row r="1464" spans="3:4">
      <c r="C1464">
        <v>792.6</v>
      </c>
      <c r="D1464">
        <v>2.6300098529562868E-3</v>
      </c>
    </row>
    <row r="1465" spans="3:4">
      <c r="C1465">
        <v>792.8</v>
      </c>
      <c r="D1465">
        <v>2.6169201305653563E-3</v>
      </c>
    </row>
    <row r="1466" spans="3:4">
      <c r="C1466">
        <v>793</v>
      </c>
      <c r="D1466">
        <v>2.6038490363760932E-3</v>
      </c>
    </row>
    <row r="1467" spans="3:4">
      <c r="C1467">
        <v>793.2</v>
      </c>
      <c r="D1467">
        <v>2.5908187236217098E-3</v>
      </c>
    </row>
    <row r="1468" spans="3:4">
      <c r="C1468">
        <v>793.4</v>
      </c>
      <c r="D1468">
        <v>2.5778180446241043E-3</v>
      </c>
    </row>
    <row r="1469" spans="3:4">
      <c r="C1469">
        <v>793.6</v>
      </c>
      <c r="D1469">
        <v>2.5648470817158566E-3</v>
      </c>
    </row>
    <row r="1470" spans="3:4">
      <c r="C1470">
        <v>793.8</v>
      </c>
      <c r="D1470">
        <v>2.5518950537711778E-3</v>
      </c>
    </row>
    <row r="1471" spans="3:4">
      <c r="C1471">
        <v>794</v>
      </c>
      <c r="D1471">
        <v>2.5389841341466332E-3</v>
      </c>
    </row>
    <row r="1472" spans="3:4">
      <c r="C1472">
        <v>794.2</v>
      </c>
      <c r="D1472">
        <v>2.5261031476380307E-3</v>
      </c>
    </row>
    <row r="1473" spans="3:4">
      <c r="C1473">
        <v>794.4</v>
      </c>
      <c r="D1473">
        <v>2.5132521654313744E-3</v>
      </c>
    </row>
    <row r="1474" spans="3:4">
      <c r="C1474">
        <v>794.6</v>
      </c>
      <c r="D1474">
        <v>2.5004312559755216E-3</v>
      </c>
    </row>
    <row r="1475" spans="3:4">
      <c r="C1475">
        <v>794.8</v>
      </c>
      <c r="D1475">
        <v>2.4876404850458118E-3</v>
      </c>
    </row>
    <row r="1476" spans="3:4">
      <c r="C1476">
        <v>795</v>
      </c>
      <c r="D1476">
        <v>2.4748799158079574E-3</v>
      </c>
    </row>
    <row r="1477" spans="3:4">
      <c r="C1477">
        <v>795.2</v>
      </c>
      <c r="D1477">
        <v>2.4621496088821997E-3</v>
      </c>
    </row>
    <row r="1478" spans="3:4">
      <c r="C1478">
        <v>795.4</v>
      </c>
      <c r="D1478">
        <v>2.4494496224078035E-3</v>
      </c>
    </row>
    <row r="1479" spans="3:4">
      <c r="C1479">
        <v>795.6</v>
      </c>
      <c r="D1479">
        <v>2.4367800121076529E-3</v>
      </c>
    </row>
    <row r="1480" spans="3:4">
      <c r="C1480">
        <v>795.8</v>
      </c>
      <c r="D1480">
        <v>2.4241408313531456E-3</v>
      </c>
    </row>
    <row r="1481" spans="3:4">
      <c r="C1481">
        <v>796</v>
      </c>
      <c r="D1481">
        <v>2.411510441490748E-3</v>
      </c>
    </row>
    <row r="1482" spans="3:4">
      <c r="C1482">
        <v>796.2</v>
      </c>
      <c r="D1482">
        <v>2.398933021728702E-3</v>
      </c>
    </row>
    <row r="1483" spans="3:4">
      <c r="C1483">
        <v>796.4</v>
      </c>
      <c r="D1483">
        <v>2.3863861534676825E-3</v>
      </c>
    </row>
    <row r="1484" spans="3:4">
      <c r="C1484">
        <v>796.6</v>
      </c>
      <c r="D1484">
        <v>2.3738698820893653E-3</v>
      </c>
    </row>
    <row r="1485" spans="3:4">
      <c r="C1485">
        <v>796.8</v>
      </c>
      <c r="D1485">
        <v>2.361373756757212E-3</v>
      </c>
    </row>
    <row r="1486" spans="3:4">
      <c r="C1486">
        <v>797</v>
      </c>
      <c r="D1486">
        <v>2.3489084489279471E-3</v>
      </c>
    </row>
    <row r="1487" spans="3:4">
      <c r="C1487">
        <v>797.2</v>
      </c>
      <c r="D1487">
        <v>2.3364849436451865E-3</v>
      </c>
    </row>
    <row r="1488" spans="3:4">
      <c r="C1488">
        <v>797.4</v>
      </c>
      <c r="D1488">
        <v>2.3240921731079484E-3</v>
      </c>
    </row>
    <row r="1489" spans="3:4">
      <c r="C1489">
        <v>797.6</v>
      </c>
      <c r="D1489">
        <v>2.3117301738582183E-3</v>
      </c>
    </row>
    <row r="1490" spans="3:4">
      <c r="C1490">
        <v>797.8</v>
      </c>
      <c r="D1490">
        <v>2.2993989806974553E-3</v>
      </c>
    </row>
    <row r="1491" spans="3:4">
      <c r="C1491">
        <v>798</v>
      </c>
      <c r="D1491">
        <v>2.2870877754406897E-3</v>
      </c>
    </row>
    <row r="1492" spans="3:4">
      <c r="C1492">
        <v>798.2</v>
      </c>
      <c r="D1492">
        <v>2.2748186678747577E-3</v>
      </c>
    </row>
    <row r="1493" spans="3:4">
      <c r="C1493">
        <v>798.4</v>
      </c>
      <c r="D1493">
        <v>2.2625804486596226E-3</v>
      </c>
    </row>
    <row r="1494" spans="3:4">
      <c r="C1494">
        <v>798.6</v>
      </c>
      <c r="D1494">
        <v>2.2503731466736471E-3</v>
      </c>
    </row>
    <row r="1495" spans="3:4">
      <c r="C1495">
        <v>798.8</v>
      </c>
      <c r="D1495">
        <v>2.2381967893704705E-3</v>
      </c>
    </row>
    <row r="1496" spans="3:4">
      <c r="C1496">
        <v>799</v>
      </c>
      <c r="D1496">
        <v>2.2260514028437555E-3</v>
      </c>
    </row>
    <row r="1497" spans="3:4">
      <c r="C1497">
        <v>799.2</v>
      </c>
      <c r="D1497">
        <v>2.2139370118915685E-3</v>
      </c>
    </row>
    <row r="1498" spans="3:4">
      <c r="C1498">
        <v>799.4</v>
      </c>
      <c r="D1498">
        <v>2.2018536400804155E-3</v>
      </c>
    </row>
    <row r="1499" spans="3:4">
      <c r="C1499">
        <v>799.6</v>
      </c>
      <c r="D1499">
        <v>2.1898013098087558E-3</v>
      </c>
    </row>
    <row r="1500" spans="3:4">
      <c r="C1500">
        <v>799.8</v>
      </c>
      <c r="D1500">
        <v>2.1777800423701615E-3</v>
      </c>
    </row>
    <row r="1501" spans="3:4">
      <c r="C1501">
        <v>800</v>
      </c>
      <c r="D1501">
        <v>2.16578985801592E-3</v>
      </c>
    </row>
    <row r="1502" spans="3:4">
      <c r="C1502">
        <v>800.2</v>
      </c>
      <c r="D1502">
        <v>2.1538307760171414E-3</v>
      </c>
    </row>
    <row r="1503" spans="3:4">
      <c r="C1503">
        <v>800.4</v>
      </c>
      <c r="D1503">
        <v>2.1418811736681558E-3</v>
      </c>
    </row>
    <row r="1504" spans="3:4">
      <c r="C1504">
        <v>800.6</v>
      </c>
      <c r="D1504">
        <v>2.1299850998483748E-3</v>
      </c>
    </row>
    <row r="1505" spans="3:4">
      <c r="C1505">
        <v>800.8</v>
      </c>
      <c r="D1505">
        <v>2.1181201562786114E-3</v>
      </c>
    </row>
    <row r="1506" spans="3:4">
      <c r="C1506">
        <v>801</v>
      </c>
      <c r="D1506">
        <v>2.1062863596832538E-3</v>
      </c>
    </row>
    <row r="1507" spans="3:4">
      <c r="C1507">
        <v>801.2</v>
      </c>
      <c r="D1507">
        <v>2.0944837260865241E-3</v>
      </c>
    </row>
    <row r="1508" spans="3:4">
      <c r="C1508">
        <v>801.4</v>
      </c>
      <c r="D1508">
        <v>2.0827014018149296E-3</v>
      </c>
    </row>
    <row r="1509" spans="3:4">
      <c r="C1509">
        <v>801.6</v>
      </c>
      <c r="D1509">
        <v>2.0709615160111345E-3</v>
      </c>
    </row>
    <row r="1510" spans="3:4">
      <c r="C1510">
        <v>801.8</v>
      </c>
      <c r="D1510">
        <v>2.0592528252904472E-3</v>
      </c>
    </row>
    <row r="1511" spans="3:4">
      <c r="C1511">
        <v>802</v>
      </c>
      <c r="D1511">
        <v>2.0475753438436843E-3</v>
      </c>
    </row>
    <row r="1512" spans="3:4">
      <c r="C1512">
        <v>802.2</v>
      </c>
      <c r="D1512">
        <v>2.035929085438691E-3</v>
      </c>
    </row>
    <row r="1513" spans="3:4">
      <c r="C1513">
        <v>802.4</v>
      </c>
      <c r="D1513">
        <v>2.0243140634760431E-3</v>
      </c>
    </row>
    <row r="1514" spans="3:4">
      <c r="C1514">
        <v>802.6</v>
      </c>
      <c r="D1514">
        <v>2.0127302910438252E-3</v>
      </c>
    </row>
    <row r="1515" spans="3:4">
      <c r="C1515">
        <v>802.8</v>
      </c>
      <c r="D1515">
        <v>2.001177780971683E-3</v>
      </c>
    </row>
    <row r="1516" spans="3:4">
      <c r="C1516">
        <v>803</v>
      </c>
      <c r="D1516">
        <v>1.9896457010147193E-3</v>
      </c>
    </row>
    <row r="1517" spans="3:4">
      <c r="C1517">
        <v>803.2</v>
      </c>
      <c r="D1517">
        <v>1.9781561288165555E-3</v>
      </c>
    </row>
    <row r="1518" spans="3:4">
      <c r="C1518">
        <v>803.4</v>
      </c>
      <c r="D1518">
        <v>1.966697844093424E-3</v>
      </c>
    </row>
    <row r="1519" spans="3:4">
      <c r="C1519">
        <v>803.6</v>
      </c>
      <c r="D1519">
        <v>1.9552708595462474E-3</v>
      </c>
    </row>
    <row r="1520" spans="3:4">
      <c r="C1520">
        <v>803.8</v>
      </c>
      <c r="D1520">
        <v>1.9438751878632049E-3</v>
      </c>
    </row>
    <row r="1521" spans="3:4">
      <c r="C1521">
        <v>804</v>
      </c>
      <c r="D1521">
        <v>1.9324999968993437E-3</v>
      </c>
    </row>
    <row r="1522" spans="3:4">
      <c r="C1522">
        <v>804.2</v>
      </c>
      <c r="D1522">
        <v>1.9211673646352466E-3</v>
      </c>
    </row>
    <row r="1523" spans="3:4">
      <c r="C1523">
        <v>804.4</v>
      </c>
      <c r="D1523">
        <v>1.9098660713566546E-3</v>
      </c>
    </row>
    <row r="1524" spans="3:4">
      <c r="C1524">
        <v>804.6</v>
      </c>
      <c r="D1524">
        <v>1.8985961305619742E-3</v>
      </c>
    </row>
    <row r="1525" spans="3:4">
      <c r="C1525">
        <v>804.8</v>
      </c>
      <c r="D1525">
        <v>1.8873575559601784E-3</v>
      </c>
    </row>
    <row r="1526" spans="3:4">
      <c r="C1526">
        <v>805</v>
      </c>
      <c r="D1526">
        <v>1.8761503615149012E-3</v>
      </c>
    </row>
    <row r="1527" spans="3:4">
      <c r="C1527">
        <v>805.2</v>
      </c>
      <c r="D1527">
        <v>1.8649745614874615E-3</v>
      </c>
    </row>
    <row r="1528" spans="3:4">
      <c r="C1528">
        <v>805.4</v>
      </c>
      <c r="D1528">
        <v>1.8538301704789002E-3</v>
      </c>
    </row>
    <row r="1529" spans="3:4">
      <c r="C1529">
        <v>805.6</v>
      </c>
      <c r="D1529">
        <v>1.8427172034708133E-3</v>
      </c>
    </row>
    <row r="1530" spans="3:4">
      <c r="C1530">
        <v>805.8</v>
      </c>
      <c r="D1530">
        <v>1.8316356758652124E-3</v>
      </c>
    </row>
    <row r="1531" spans="3:4">
      <c r="C1531">
        <v>806</v>
      </c>
      <c r="D1531">
        <v>1.8205856035231939E-3</v>
      </c>
    </row>
    <row r="1532" spans="3:4">
      <c r="C1532">
        <v>806.2</v>
      </c>
      <c r="D1532">
        <v>1.809567002802511E-3</v>
      </c>
    </row>
    <row r="1533" spans="3:4">
      <c r="C1533">
        <v>806.4</v>
      </c>
      <c r="D1533">
        <v>1.7985798905940634E-3</v>
      </c>
    </row>
    <row r="1534" spans="3:4">
      <c r="C1534">
        <v>806.6</v>
      </c>
      <c r="D1534">
        <v>1.7876242843571704E-3</v>
      </c>
    </row>
    <row r="1535" spans="3:4">
      <c r="C1535">
        <v>806.8</v>
      </c>
      <c r="D1535">
        <v>1.7767002021537904E-3</v>
      </c>
    </row>
    <row r="1536" spans="3:4">
      <c r="C1536">
        <v>807</v>
      </c>
      <c r="D1536">
        <v>1.7657968178123027E-3</v>
      </c>
    </row>
    <row r="1537" spans="3:4">
      <c r="C1537">
        <v>807.2</v>
      </c>
      <c r="D1537">
        <v>1.7549362158701608E-3</v>
      </c>
    </row>
    <row r="1538" spans="3:4">
      <c r="C1538">
        <v>807.4</v>
      </c>
      <c r="D1538">
        <v>1.7441071837373217E-3</v>
      </c>
    </row>
    <row r="1539" spans="3:4">
      <c r="C1539">
        <v>807.6</v>
      </c>
      <c r="D1539">
        <v>1.733309742587393E-3</v>
      </c>
    </row>
    <row r="1540" spans="3:4">
      <c r="C1540">
        <v>807.8</v>
      </c>
      <c r="D1540">
        <v>1.7225439143390201E-3</v>
      </c>
    </row>
    <row r="1541" spans="3:4">
      <c r="C1541">
        <v>808</v>
      </c>
      <c r="D1541">
        <v>1.7118097216833065E-3</v>
      </c>
    </row>
    <row r="1542" spans="3:4">
      <c r="C1542">
        <v>808.2</v>
      </c>
      <c r="D1542">
        <v>1.7010964048978989E-3</v>
      </c>
    </row>
    <row r="1543" spans="3:4">
      <c r="C1543">
        <v>808.4</v>
      </c>
      <c r="D1543">
        <v>1.6904259281280173E-3</v>
      </c>
    </row>
    <row r="1544" spans="3:4">
      <c r="C1544">
        <v>808.6</v>
      </c>
      <c r="D1544">
        <v>1.6797871476278378E-3</v>
      </c>
    </row>
    <row r="1545" spans="3:4">
      <c r="C1545">
        <v>808.8</v>
      </c>
      <c r="D1545">
        <v>1.6691800898095636E-3</v>
      </c>
    </row>
    <row r="1546" spans="3:4">
      <c r="C1546">
        <v>809</v>
      </c>
      <c r="D1546">
        <v>1.6586047819660639E-3</v>
      </c>
    </row>
    <row r="1547" spans="3:4">
      <c r="C1547">
        <v>809.2</v>
      </c>
      <c r="D1547">
        <v>1.6480612522913674E-3</v>
      </c>
    </row>
    <row r="1548" spans="3:4">
      <c r="C1548">
        <v>809.4</v>
      </c>
      <c r="D1548">
        <v>1.637549529899989E-3</v>
      </c>
    </row>
    <row r="1549" spans="3:4">
      <c r="C1549">
        <v>809.6</v>
      </c>
      <c r="D1549">
        <v>1.6270696448449516E-3</v>
      </c>
    </row>
    <row r="1550" spans="3:4">
      <c r="C1550">
        <v>809.8</v>
      </c>
      <c r="D1550">
        <v>1.6166216281346831E-3</v>
      </c>
    </row>
    <row r="1551" spans="3:4">
      <c r="C1551">
        <v>810</v>
      </c>
      <c r="D1551">
        <v>1.6062055117486349E-3</v>
      </c>
    </row>
    <row r="1552" spans="3:4">
      <c r="C1552">
        <v>810.2</v>
      </c>
      <c r="D1552">
        <v>1.5958213286516904E-3</v>
      </c>
    </row>
    <row r="1553" spans="3:4">
      <c r="C1553">
        <v>810.4</v>
      </c>
      <c r="D1553">
        <v>1.5854691128074179E-3</v>
      </c>
    </row>
    <row r="1554" spans="3:4">
      <c r="C1554">
        <v>810.6</v>
      </c>
      <c r="D1554">
        <v>1.5751488991900271E-3</v>
      </c>
    </row>
    <row r="1555" spans="3:4">
      <c r="C1555">
        <v>810.8</v>
      </c>
      <c r="D1555">
        <v>1.564860723795209E-3</v>
      </c>
    </row>
    <row r="1556" spans="3:4">
      <c r="C1556">
        <v>811</v>
      </c>
      <c r="D1556">
        <v>1.5545937787805081E-3</v>
      </c>
    </row>
    <row r="1557" spans="3:4">
      <c r="C1557">
        <v>811.2</v>
      </c>
      <c r="D1557">
        <v>1.5443701673845073E-3</v>
      </c>
    </row>
    <row r="1558" spans="3:4">
      <c r="C1558">
        <v>811.4</v>
      </c>
      <c r="D1558">
        <v>1.5341786960667806E-3</v>
      </c>
    </row>
    <row r="1559" spans="3:4">
      <c r="C1559">
        <v>811.6</v>
      </c>
      <c r="D1559">
        <v>1.5240194053755462E-3</v>
      </c>
    </row>
    <row r="1560" spans="3:4">
      <c r="C1560">
        <v>811.8</v>
      </c>
      <c r="D1560">
        <v>1.5138923369055642E-3</v>
      </c>
    </row>
    <row r="1561" spans="3:4">
      <c r="C1561">
        <v>812</v>
      </c>
      <c r="D1561">
        <v>1.5037866884328639E-3</v>
      </c>
    </row>
    <row r="1562" spans="3:4">
      <c r="C1562">
        <v>812.2</v>
      </c>
      <c r="D1562">
        <v>1.4937245688283265E-3</v>
      </c>
    </row>
    <row r="1563" spans="3:4">
      <c r="C1563">
        <v>812.4</v>
      </c>
      <c r="D1563">
        <v>1.4836947901920509E-3</v>
      </c>
    </row>
    <row r="1564" spans="3:4">
      <c r="C1564">
        <v>812.6</v>
      </c>
      <c r="D1564">
        <v>1.473697398715454E-3</v>
      </c>
    </row>
    <row r="1565" spans="3:4">
      <c r="C1565">
        <v>812.8</v>
      </c>
      <c r="D1565">
        <v>1.4637324416336478E-3</v>
      </c>
    </row>
    <row r="1566" spans="3:4">
      <c r="C1566">
        <v>813</v>
      </c>
      <c r="D1566">
        <v>1.4537891223546815E-3</v>
      </c>
    </row>
    <row r="1567" spans="3:4">
      <c r="C1567">
        <v>813.2</v>
      </c>
      <c r="D1567">
        <v>1.4438895553676842E-3</v>
      </c>
    </row>
    <row r="1568" spans="3:4">
      <c r="C1568">
        <v>813.4</v>
      </c>
      <c r="D1568">
        <v>1.4340225583718148E-3</v>
      </c>
    </row>
    <row r="1569" spans="3:4">
      <c r="C1569">
        <v>813.6</v>
      </c>
      <c r="D1569">
        <v>1.4241881831330132E-3</v>
      </c>
    </row>
    <row r="1570" spans="3:4">
      <c r="C1570">
        <v>813.8</v>
      </c>
      <c r="D1570">
        <v>1.4143864824310529E-3</v>
      </c>
    </row>
    <row r="1571" spans="3:4">
      <c r="C1571">
        <v>814</v>
      </c>
      <c r="D1571">
        <v>1.4046066651835268E-3</v>
      </c>
    </row>
    <row r="1572" spans="3:4">
      <c r="C1572">
        <v>814.2</v>
      </c>
      <c r="D1572">
        <v>1.3948708513487637E-3</v>
      </c>
    </row>
    <row r="1573" spans="3:4">
      <c r="C1573">
        <v>814.4</v>
      </c>
      <c r="D1573">
        <v>1.3851678640496275E-3</v>
      </c>
    </row>
    <row r="1574" spans="3:4">
      <c r="C1574">
        <v>814.6</v>
      </c>
      <c r="D1574">
        <v>1.3754977604251578E-3</v>
      </c>
    </row>
    <row r="1575" spans="3:4">
      <c r="C1575">
        <v>814.8</v>
      </c>
      <c r="D1575">
        <v>1.3658605985725795E-3</v>
      </c>
    </row>
    <row r="1576" spans="3:4">
      <c r="C1576">
        <v>815</v>
      </c>
      <c r="D1576">
        <v>1.3562564375355129E-3</v>
      </c>
    </row>
    <row r="1577" spans="3:4">
      <c r="C1577">
        <v>815.2</v>
      </c>
      <c r="D1577">
        <v>1.3466853372911618E-3</v>
      </c>
    </row>
    <row r="1578" spans="3:4">
      <c r="C1578">
        <v>815.4</v>
      </c>
      <c r="D1578">
        <v>1.3371473587365612E-3</v>
      </c>
    </row>
    <row r="1579" spans="3:4">
      <c r="C1579">
        <v>815.6</v>
      </c>
      <c r="D1579">
        <v>1.3276425636737468E-3</v>
      </c>
    </row>
    <row r="1580" spans="3:4">
      <c r="C1580">
        <v>815.8</v>
      </c>
      <c r="D1580">
        <v>1.3181710147940364E-3</v>
      </c>
    </row>
    <row r="1581" spans="3:4">
      <c r="C1581">
        <v>816</v>
      </c>
      <c r="D1581">
        <v>1.3087219307920885E-3</v>
      </c>
    </row>
    <row r="1582" spans="3:4">
      <c r="C1582">
        <v>816.2</v>
      </c>
      <c r="D1582">
        <v>1.2993174412590453E-3</v>
      </c>
    </row>
    <row r="1583" spans="3:4">
      <c r="C1583">
        <v>816.4</v>
      </c>
      <c r="D1583">
        <v>1.2899463787966906E-3</v>
      </c>
    </row>
    <row r="1584" spans="3:4">
      <c r="C1584">
        <v>816.6</v>
      </c>
      <c r="D1584">
        <v>1.280608809859614E-3</v>
      </c>
    </row>
    <row r="1585" spans="3:4">
      <c r="C1585">
        <v>816.8</v>
      </c>
      <c r="D1585">
        <v>1.271304801687889E-3</v>
      </c>
    </row>
    <row r="1586" spans="3:4">
      <c r="C1586">
        <v>817</v>
      </c>
      <c r="D1586">
        <v>1.2620344222861153E-3</v>
      </c>
    </row>
    <row r="1587" spans="3:4">
      <c r="C1587">
        <v>817.2</v>
      </c>
      <c r="D1587">
        <v>1.2527977404016022E-3</v>
      </c>
    </row>
    <row r="1588" spans="3:4">
      <c r="C1588">
        <v>817.4</v>
      </c>
      <c r="D1588">
        <v>1.2435948255017735E-3</v>
      </c>
    </row>
    <row r="1589" spans="3:4">
      <c r="C1589">
        <v>817.6</v>
      </c>
      <c r="D1589">
        <v>1.2344257477506647E-3</v>
      </c>
    </row>
    <row r="1590" spans="3:4">
      <c r="C1590">
        <v>817.8</v>
      </c>
      <c r="D1590">
        <v>1.2252905779847074E-3</v>
      </c>
    </row>
    <row r="1591" spans="3:4">
      <c r="C1591">
        <v>818</v>
      </c>
      <c r="D1591">
        <v>1.2161893876876761E-3</v>
      </c>
    </row>
    <row r="1592" spans="3:4">
      <c r="C1592">
        <v>818.2</v>
      </c>
      <c r="D1592">
        <v>1.2071222489648792E-3</v>
      </c>
    </row>
    <row r="1593" spans="3:4">
      <c r="C1593">
        <v>818.4</v>
      </c>
      <c r="D1593">
        <v>1.1980892345166585E-3</v>
      </c>
    </row>
    <row r="1594" spans="3:4">
      <c r="C1594">
        <v>818.6</v>
      </c>
      <c r="D1594">
        <v>1.1890904176110897E-3</v>
      </c>
    </row>
    <row r="1595" spans="3:4">
      <c r="C1595">
        <v>818.8</v>
      </c>
      <c r="D1595">
        <v>1.1801258720560673E-3</v>
      </c>
    </row>
    <row r="1596" spans="3:4">
      <c r="C1596">
        <v>819</v>
      </c>
      <c r="D1596">
        <v>1.1711956721706539E-3</v>
      </c>
    </row>
    <row r="1597" spans="3:4">
      <c r="C1597">
        <v>819.2</v>
      </c>
      <c r="D1597">
        <v>1.1622998927557698E-3</v>
      </c>
    </row>
    <row r="1598" spans="3:4">
      <c r="C1598">
        <v>819.4</v>
      </c>
      <c r="D1598">
        <v>1.1534386090643041E-3</v>
      </c>
    </row>
    <row r="1599" spans="3:4">
      <c r="C1599">
        <v>819.6</v>
      </c>
      <c r="D1599">
        <v>1.1446118967705268E-3</v>
      </c>
    </row>
    <row r="1600" spans="3:4">
      <c r="C1600">
        <v>819.8</v>
      </c>
      <c r="D1600">
        <v>1.135819831938986E-3</v>
      </c>
    </row>
    <row r="1601" spans="3:4">
      <c r="C1601">
        <v>820</v>
      </c>
      <c r="D1601">
        <v>1.1270624909927808E-3</v>
      </c>
    </row>
    <row r="1602" spans="3:4">
      <c r="C1602">
        <v>820.2</v>
      </c>
      <c r="D1602">
        <v>1.1183399506812816E-3</v>
      </c>
    </row>
    <row r="1603" spans="3:4">
      <c r="C1603">
        <v>820.4</v>
      </c>
      <c r="D1603">
        <v>1.1096522880473744E-3</v>
      </c>
    </row>
    <row r="1604" spans="3:4">
      <c r="C1604">
        <v>820.6</v>
      </c>
      <c r="D1604">
        <v>1.1009995803941174E-3</v>
      </c>
    </row>
    <row r="1605" spans="3:4">
      <c r="C1605">
        <v>820.8</v>
      </c>
      <c r="D1605">
        <v>1.092381905250991E-3</v>
      </c>
    </row>
    <row r="1606" spans="3:4">
      <c r="C1606">
        <v>821</v>
      </c>
      <c r="D1606">
        <v>1.0837776506012031E-3</v>
      </c>
    </row>
    <row r="1607" spans="3:4">
      <c r="C1607">
        <v>821.2</v>
      </c>
      <c r="D1607">
        <v>1.075231024668599E-3</v>
      </c>
    </row>
    <row r="1608" spans="3:4">
      <c r="C1608">
        <v>821.4</v>
      </c>
      <c r="D1608">
        <v>1.0667196401479731E-3</v>
      </c>
    </row>
    <row r="1609" spans="3:4">
      <c r="C1609">
        <v>821.6</v>
      </c>
      <c r="D1609">
        <v>1.0582435758928791E-3</v>
      </c>
    </row>
    <row r="1610" spans="3:4">
      <c r="C1610">
        <v>821.8</v>
      </c>
      <c r="D1610">
        <v>1.0497922564549132E-3</v>
      </c>
    </row>
    <row r="1611" spans="3:4">
      <c r="C1611">
        <v>822</v>
      </c>
      <c r="D1611">
        <v>1.0413874385406692E-3</v>
      </c>
    </row>
    <row r="1612" spans="3:4">
      <c r="C1612">
        <v>822.2</v>
      </c>
      <c r="D1612">
        <v>1.0330181653269294E-3</v>
      </c>
    </row>
    <row r="1613" spans="3:4">
      <c r="C1613">
        <v>822.4</v>
      </c>
      <c r="D1613">
        <v>1.0246845159446283E-3</v>
      </c>
    </row>
    <row r="1614" spans="3:4">
      <c r="C1614">
        <v>822.6</v>
      </c>
      <c r="D1614">
        <v>1.0163865693980916E-3</v>
      </c>
    </row>
    <row r="1615" spans="3:4">
      <c r="C1615">
        <v>822.8</v>
      </c>
      <c r="D1615">
        <v>1.0081244045284513E-3</v>
      </c>
    </row>
    <row r="1616" spans="3:4">
      <c r="C1616">
        <v>823</v>
      </c>
      <c r="D1616">
        <v>9.9989809997675467E-4</v>
      </c>
    </row>
    <row r="1617" spans="3:4">
      <c r="C1617">
        <v>823.2</v>
      </c>
      <c r="D1617">
        <v>9.9170773414683066E-4</v>
      </c>
    </row>
    <row r="1618" spans="3:4">
      <c r="C1618">
        <v>823.4</v>
      </c>
      <c r="D1618">
        <v>9.8355338516798916E-4</v>
      </c>
    </row>
    <row r="1619" spans="3:4">
      <c r="C1619">
        <v>823.6</v>
      </c>
      <c r="D1619">
        <v>9.7543513085745722E-4</v>
      </c>
    </row>
    <row r="1620" spans="3:4">
      <c r="C1620">
        <v>823.8</v>
      </c>
      <c r="D1620">
        <v>9.6735304868270924E-4</v>
      </c>
    </row>
    <row r="1621" spans="3:4">
      <c r="C1621">
        <v>824</v>
      </c>
      <c r="D1621">
        <v>9.5929637085439038E-4</v>
      </c>
    </row>
    <row r="1622" spans="3:4">
      <c r="C1622">
        <v>824.2</v>
      </c>
      <c r="D1622">
        <v>9.5128723919913401E-4</v>
      </c>
    </row>
    <row r="1623" spans="3:4">
      <c r="C1623">
        <v>824.4</v>
      </c>
      <c r="D1623">
        <v>9.4331449725420504E-4</v>
      </c>
    </row>
    <row r="1624" spans="3:4">
      <c r="C1624">
        <v>824.6</v>
      </c>
      <c r="D1624">
        <v>9.3537822109097729E-4</v>
      </c>
    </row>
    <row r="1625" spans="3:4">
      <c r="C1625">
        <v>824.8</v>
      </c>
      <c r="D1625">
        <v>9.2746764678563337E-4</v>
      </c>
    </row>
    <row r="1626" spans="3:4">
      <c r="C1626">
        <v>825</v>
      </c>
      <c r="D1626">
        <v>9.1959405854405429E-4</v>
      </c>
    </row>
    <row r="1627" spans="3:4">
      <c r="C1627">
        <v>825.2</v>
      </c>
      <c r="D1627">
        <v>9.1176836879832345E-4</v>
      </c>
    </row>
    <row r="1628" spans="3:4">
      <c r="C1628">
        <v>825.4</v>
      </c>
      <c r="D1628">
        <v>9.0397941891663702E-4</v>
      </c>
    </row>
    <row r="1629" spans="3:4">
      <c r="C1629">
        <v>825.6</v>
      </c>
      <c r="D1629">
        <v>8.9622728258903625E-4</v>
      </c>
    </row>
    <row r="1630" spans="3:4">
      <c r="C1630">
        <v>825.8</v>
      </c>
      <c r="D1630">
        <v>8.8851203274278043E-4</v>
      </c>
    </row>
    <row r="1631" spans="3:4">
      <c r="C1631">
        <v>826</v>
      </c>
      <c r="D1631">
        <v>8.8083374150500532E-4</v>
      </c>
    </row>
    <row r="1632" spans="3:4">
      <c r="C1632">
        <v>826.2</v>
      </c>
      <c r="D1632">
        <v>8.7319248016545401E-4</v>
      </c>
    </row>
    <row r="1633" spans="3:4">
      <c r="C1633">
        <v>826.4</v>
      </c>
      <c r="D1633">
        <v>8.6558831913933522E-4</v>
      </c>
    </row>
    <row r="1634" spans="3:4">
      <c r="C1634">
        <v>826.6</v>
      </c>
      <c r="D1634">
        <v>8.5802132793022143E-4</v>
      </c>
    </row>
    <row r="1635" spans="3:4">
      <c r="C1635">
        <v>826.8</v>
      </c>
      <c r="D1635">
        <v>8.5049157509314605E-4</v>
      </c>
    </row>
    <row r="1636" spans="3:4">
      <c r="C1636">
        <v>827</v>
      </c>
      <c r="D1636">
        <v>8.4298828332858415E-4</v>
      </c>
    </row>
    <row r="1637" spans="3:4">
      <c r="C1637">
        <v>827.2</v>
      </c>
      <c r="D1637">
        <v>8.3553358435662858E-4</v>
      </c>
    </row>
    <row r="1638" spans="3:4">
      <c r="C1638">
        <v>827.4</v>
      </c>
      <c r="D1638">
        <v>8.2811631101327692E-4</v>
      </c>
    </row>
    <row r="1639" spans="3:4">
      <c r="C1639">
        <v>827.6</v>
      </c>
      <c r="D1639">
        <v>8.2073652807585146E-4</v>
      </c>
    </row>
    <row r="1640" spans="3:4">
      <c r="C1640">
        <v>827.8</v>
      </c>
      <c r="D1640">
        <v>8.1339429918003041E-4</v>
      </c>
    </row>
    <row r="1641" spans="3:4">
      <c r="C1641">
        <v>828</v>
      </c>
      <c r="D1641">
        <v>8.060896867843648E-4</v>
      </c>
    </row>
    <row r="1642" spans="3:4">
      <c r="C1642">
        <v>828.2</v>
      </c>
      <c r="D1642">
        <v>7.9882275213505197E-4</v>
      </c>
    </row>
    <row r="1643" spans="3:4">
      <c r="C1643">
        <v>828.4</v>
      </c>
      <c r="D1643">
        <v>7.9159355523102473E-4</v>
      </c>
    </row>
    <row r="1644" spans="3:4">
      <c r="C1644">
        <v>828.6</v>
      </c>
      <c r="D1644">
        <v>7.8440215478927148E-4</v>
      </c>
    </row>
    <row r="1645" spans="3:4">
      <c r="C1645">
        <v>828.8</v>
      </c>
      <c r="D1645">
        <v>7.7724860821052548E-4</v>
      </c>
    </row>
    <row r="1646" spans="3:4">
      <c r="C1646">
        <v>829</v>
      </c>
      <c r="D1646">
        <v>7.7012212667602821E-4</v>
      </c>
    </row>
    <row r="1647" spans="3:4">
      <c r="C1647">
        <v>829.2</v>
      </c>
      <c r="D1647">
        <v>7.6304483002466233E-4</v>
      </c>
    </row>
    <row r="1648" spans="3:4">
      <c r="C1648">
        <v>829.4</v>
      </c>
      <c r="D1648">
        <v>7.5600553885236726E-4</v>
      </c>
    </row>
    <row r="1649" spans="3:4">
      <c r="C1649">
        <v>829.6</v>
      </c>
      <c r="D1649">
        <v>7.4900430534086126E-4</v>
      </c>
    </row>
    <row r="1650" spans="3:4">
      <c r="C1650">
        <v>829.8</v>
      </c>
      <c r="D1650">
        <v>7.420306841074086E-4</v>
      </c>
    </row>
    <row r="1651" spans="3:4">
      <c r="C1651">
        <v>830</v>
      </c>
      <c r="D1651">
        <v>7.3510608041670424E-4</v>
      </c>
    </row>
    <row r="1652" spans="3:4">
      <c r="C1652">
        <v>830.2</v>
      </c>
      <c r="D1652">
        <v>7.2821966984793927E-4</v>
      </c>
    </row>
    <row r="1653" spans="3:4">
      <c r="C1653">
        <v>830.4</v>
      </c>
      <c r="D1653">
        <v>7.2137149879100877E-4</v>
      </c>
    </row>
    <row r="1654" spans="3:4">
      <c r="C1654">
        <v>830.6</v>
      </c>
      <c r="D1654">
        <v>7.1456161200654283E-4</v>
      </c>
    </row>
    <row r="1655" spans="3:4">
      <c r="C1655">
        <v>830.8</v>
      </c>
      <c r="D1655">
        <v>7.077900525961473E-4</v>
      </c>
    </row>
    <row r="1656" spans="3:4">
      <c r="C1656">
        <v>831</v>
      </c>
      <c r="D1656">
        <v>7.0104601710386312E-4</v>
      </c>
    </row>
    <row r="1657" spans="3:4">
      <c r="C1657">
        <v>831.2</v>
      </c>
      <c r="D1657">
        <v>6.9435161039813596E-4</v>
      </c>
    </row>
    <row r="1658" spans="3:4">
      <c r="C1658">
        <v>831.4</v>
      </c>
      <c r="D1658">
        <v>6.8769563777620381E-4</v>
      </c>
    </row>
    <row r="1659" spans="3:4">
      <c r="C1659">
        <v>831.6</v>
      </c>
      <c r="D1659">
        <v>6.810781357979303E-4</v>
      </c>
    </row>
    <row r="1660" spans="3:4">
      <c r="C1660">
        <v>831.8</v>
      </c>
      <c r="D1660">
        <v>6.7449913921154014E-4</v>
      </c>
    </row>
    <row r="1661" spans="3:4">
      <c r="C1661">
        <v>832</v>
      </c>
      <c r="D1661">
        <v>6.6794783605792895E-4</v>
      </c>
    </row>
    <row r="1662" spans="3:4">
      <c r="C1662">
        <v>832.2</v>
      </c>
      <c r="D1662">
        <v>6.6144632255553382E-4</v>
      </c>
    </row>
    <row r="1663" spans="3:4">
      <c r="C1663">
        <v>832.4</v>
      </c>
      <c r="D1663">
        <v>6.5498339520768476E-4</v>
      </c>
    </row>
    <row r="1664" spans="3:4">
      <c r="C1664">
        <v>832.6</v>
      </c>
      <c r="D1664">
        <v>6.4855908163945219E-4</v>
      </c>
    </row>
    <row r="1665" spans="3:4">
      <c r="C1665">
        <v>832.8</v>
      </c>
      <c r="D1665">
        <v>6.421734075264502E-4</v>
      </c>
    </row>
    <row r="1666" spans="3:4">
      <c r="C1666">
        <v>833</v>
      </c>
      <c r="D1666">
        <v>6.3582639657147741E-4</v>
      </c>
    </row>
    <row r="1667" spans="3:4">
      <c r="C1667">
        <v>833.2</v>
      </c>
      <c r="D1667">
        <v>6.2951807048174861E-4</v>
      </c>
    </row>
    <row r="1668" spans="3:4">
      <c r="C1668">
        <v>833.4</v>
      </c>
      <c r="D1668">
        <v>6.2324844894676319E-4</v>
      </c>
    </row>
    <row r="1669" spans="3:4">
      <c r="C1669">
        <v>833.6</v>
      </c>
      <c r="D1669">
        <v>6.1701754961673242E-4</v>
      </c>
    </row>
    <row r="1670" spans="3:4">
      <c r="C1670">
        <v>833.8</v>
      </c>
      <c r="D1670">
        <v>6.1082538808168111E-4</v>
      </c>
    </row>
    <row r="1671" spans="3:4">
      <c r="C1671">
        <v>834</v>
      </c>
      <c r="D1671">
        <v>6.0467197785114227E-4</v>
      </c>
    </row>
    <row r="1672" spans="3:4">
      <c r="C1672">
        <v>834.2</v>
      </c>
      <c r="D1672">
        <v>5.9855733033449066E-4</v>
      </c>
    </row>
    <row r="1673" spans="3:4">
      <c r="C1673">
        <v>834.4</v>
      </c>
      <c r="D1673">
        <v>5.9248145482195729E-4</v>
      </c>
    </row>
    <row r="1674" spans="3:4">
      <c r="C1674">
        <v>834.6</v>
      </c>
      <c r="D1674">
        <v>5.8644435846624658E-4</v>
      </c>
    </row>
    <row r="1675" spans="3:4">
      <c r="C1675">
        <v>834.8</v>
      </c>
      <c r="D1675">
        <v>5.8044604626486475E-4</v>
      </c>
    </row>
    <row r="1676" spans="3:4">
      <c r="C1676">
        <v>835</v>
      </c>
      <c r="D1676">
        <v>5.7447567617386946E-4</v>
      </c>
    </row>
    <row r="1677" spans="3:4">
      <c r="C1677">
        <v>835.2</v>
      </c>
      <c r="D1677">
        <v>5.6855531400231752E-4</v>
      </c>
    </row>
    <row r="1678" spans="3:4">
      <c r="C1678">
        <v>835.4</v>
      </c>
      <c r="D1678">
        <v>5.6267372552931119E-4</v>
      </c>
    </row>
    <row r="1679" spans="3:4">
      <c r="C1679">
        <v>835.6</v>
      </c>
      <c r="D1679">
        <v>5.5683090735066814E-4</v>
      </c>
    </row>
    <row r="1680" spans="3:4">
      <c r="C1680">
        <v>835.8</v>
      </c>
      <c r="D1680">
        <v>5.5102685381765821E-4</v>
      </c>
    </row>
    <row r="1681" spans="3:4">
      <c r="C1681">
        <v>836</v>
      </c>
      <c r="D1681">
        <v>5.4525071215447227E-4</v>
      </c>
    </row>
    <row r="1682" spans="3:4">
      <c r="C1682">
        <v>836.2</v>
      </c>
      <c r="D1682">
        <v>5.3952453735641164E-4</v>
      </c>
    </row>
    <row r="1683" spans="3:4">
      <c r="C1683">
        <v>836.4</v>
      </c>
      <c r="D1683">
        <v>5.3383708431069255E-4</v>
      </c>
    </row>
    <row r="1684" spans="3:4">
      <c r="C1684">
        <v>836.6</v>
      </c>
      <c r="D1684">
        <v>5.281883386468899E-4</v>
      </c>
    </row>
    <row r="1685" spans="3:4">
      <c r="C1685">
        <v>836.8</v>
      </c>
      <c r="D1685">
        <v>5.2257828367946631E-4</v>
      </c>
    </row>
    <row r="1686" spans="3:4">
      <c r="C1686">
        <v>837</v>
      </c>
      <c r="D1686">
        <v>5.1700690039825398E-4</v>
      </c>
    </row>
    <row r="1687" spans="3:4">
      <c r="C1687">
        <v>837.2</v>
      </c>
      <c r="D1687">
        <v>5.1147416745965112E-4</v>
      </c>
    </row>
    <row r="1688" spans="3:4">
      <c r="C1688">
        <v>837.4</v>
      </c>
      <c r="D1688">
        <v>5.0598006117855219E-4</v>
      </c>
    </row>
    <row r="1689" spans="3:4">
      <c r="C1689">
        <v>837.6</v>
      </c>
      <c r="D1689">
        <v>5.0052455552094318E-4</v>
      </c>
    </row>
    <row r="1690" spans="3:4">
      <c r="C1690">
        <v>837.8</v>
      </c>
      <c r="D1690">
        <v>4.9510762209725647E-4</v>
      </c>
    </row>
    <row r="1691" spans="3:4">
      <c r="C1691">
        <v>838</v>
      </c>
      <c r="D1691">
        <v>4.8972923015640712E-4</v>
      </c>
    </row>
    <row r="1692" spans="3:4">
      <c r="C1692">
        <v>838.2</v>
      </c>
      <c r="D1692">
        <v>4.8438934658054307E-4</v>
      </c>
    </row>
    <row r="1693" spans="3:4">
      <c r="C1693">
        <v>838.4</v>
      </c>
      <c r="D1693">
        <v>4.7908793588054293E-4</v>
      </c>
    </row>
    <row r="1694" spans="3:4">
      <c r="C1694">
        <v>838.6</v>
      </c>
      <c r="D1694">
        <v>4.738249601921817E-4</v>
      </c>
    </row>
    <row r="1695" spans="3:4">
      <c r="C1695">
        <v>838.8</v>
      </c>
      <c r="D1695">
        <v>4.6860037927305801E-4</v>
      </c>
    </row>
    <row r="1696" spans="3:4">
      <c r="C1696">
        <v>839</v>
      </c>
      <c r="D1696">
        <v>4.6341415050020506E-4</v>
      </c>
    </row>
    <row r="1697" spans="3:4">
      <c r="C1697">
        <v>839.2</v>
      </c>
      <c r="D1697">
        <v>4.5826622886841698E-4</v>
      </c>
    </row>
    <row r="1698" spans="3:4">
      <c r="C1698">
        <v>839.4</v>
      </c>
      <c r="D1698">
        <v>4.5314602229167835E-4</v>
      </c>
    </row>
    <row r="1699" spans="3:4">
      <c r="C1699">
        <v>839.6</v>
      </c>
      <c r="D1699">
        <v>4.4807493595501588E-4</v>
      </c>
    </row>
    <row r="1700" spans="3:4">
      <c r="C1700">
        <v>839.8</v>
      </c>
      <c r="D1700">
        <v>4.4304199540010867E-4</v>
      </c>
    </row>
    <row r="1701" spans="3:4">
      <c r="C1701">
        <v>840</v>
      </c>
      <c r="D1701">
        <v>4.3804714646424834E-4</v>
      </c>
    </row>
    <row r="1702" spans="3:4">
      <c r="C1702">
        <v>840.2</v>
      </c>
      <c r="D1702">
        <v>4.3309033259402509E-4</v>
      </c>
    </row>
    <row r="1703" spans="3:4">
      <c r="C1703">
        <v>840.4</v>
      </c>
      <c r="D1703">
        <v>4.2817149484821463E-4</v>
      </c>
    </row>
    <row r="1704" spans="3:4">
      <c r="C1704">
        <v>840.6</v>
      </c>
      <c r="D1704">
        <v>4.2329057190131374E-4</v>
      </c>
    </row>
    <row r="1705" spans="3:4">
      <c r="C1705">
        <v>840.8</v>
      </c>
      <c r="D1705">
        <v>4.1843675895707623E-4</v>
      </c>
    </row>
    <row r="1706" spans="3:4">
      <c r="C1706">
        <v>841</v>
      </c>
      <c r="D1706">
        <v>4.1361021341091223E-4</v>
      </c>
    </row>
    <row r="1707" spans="3:4">
      <c r="C1707">
        <v>841.2</v>
      </c>
      <c r="D1707">
        <v>4.0884375183921902E-4</v>
      </c>
    </row>
    <row r="1708" spans="3:4">
      <c r="C1708">
        <v>841.4</v>
      </c>
      <c r="D1708">
        <v>4.0411489951175194E-4</v>
      </c>
    </row>
    <row r="1709" spans="3:4">
      <c r="C1709">
        <v>841.6</v>
      </c>
      <c r="D1709">
        <v>3.9942358439124523E-4</v>
      </c>
    </row>
    <row r="1710" spans="3:4">
      <c r="C1710">
        <v>841.8</v>
      </c>
      <c r="D1710">
        <v>3.9476973205919695E-4</v>
      </c>
    </row>
    <row r="1711" spans="3:4">
      <c r="C1711">
        <v>842</v>
      </c>
      <c r="D1711">
        <v>3.901532657250139E-4</v>
      </c>
    </row>
    <row r="1712" spans="3:4">
      <c r="C1712">
        <v>842.2</v>
      </c>
      <c r="D1712">
        <v>3.8557410623579476E-4</v>
      </c>
    </row>
    <row r="1713" spans="3:4">
      <c r="C1713">
        <v>842.4</v>
      </c>
      <c r="D1713">
        <v>3.8103217208676959E-4</v>
      </c>
    </row>
    <row r="1714" spans="3:4">
      <c r="C1714">
        <v>842.6</v>
      </c>
      <c r="D1714">
        <v>3.7652737943232869E-4</v>
      </c>
    </row>
    <row r="1715" spans="3:4">
      <c r="C1715">
        <v>842.8</v>
      </c>
      <c r="D1715">
        <v>3.720596420977085E-4</v>
      </c>
    </row>
    <row r="1716" spans="3:4">
      <c r="C1716">
        <v>843</v>
      </c>
      <c r="D1716">
        <v>3.676180267220528E-4</v>
      </c>
    </row>
    <row r="1717" spans="3:4">
      <c r="C1717">
        <v>843.2</v>
      </c>
      <c r="D1717">
        <v>3.6322450768210582E-4</v>
      </c>
    </row>
    <row r="1718" spans="3:4">
      <c r="C1718">
        <v>843.4</v>
      </c>
      <c r="D1718">
        <v>3.5886775923841516E-4</v>
      </c>
    </row>
    <row r="1719" spans="3:4">
      <c r="C1719">
        <v>843.6</v>
      </c>
      <c r="D1719">
        <v>3.5454768641107932E-4</v>
      </c>
    </row>
    <row r="1720" spans="3:4">
      <c r="C1720">
        <v>843.8</v>
      </c>
      <c r="D1720">
        <v>3.5026419194744441E-4</v>
      </c>
    </row>
    <row r="1721" spans="3:4">
      <c r="C1721">
        <v>844</v>
      </c>
      <c r="D1721">
        <v>3.4601717633763883E-4</v>
      </c>
    </row>
    <row r="1722" spans="3:4">
      <c r="C1722">
        <v>844.2</v>
      </c>
      <c r="D1722">
        <v>3.4180653783067469E-4</v>
      </c>
    </row>
    <row r="1723" spans="3:4">
      <c r="C1723">
        <v>844.4</v>
      </c>
      <c r="D1723">
        <v>3.3763217245113061E-4</v>
      </c>
    </row>
    <row r="1724" spans="3:4">
      <c r="C1724">
        <v>844.6</v>
      </c>
      <c r="D1724">
        <v>3.3349397401634867E-4</v>
      </c>
    </row>
    <row r="1725" spans="3:4">
      <c r="C1725">
        <v>844.8</v>
      </c>
      <c r="D1725">
        <v>3.2939183415420876E-4</v>
      </c>
    </row>
    <row r="1726" spans="3:4">
      <c r="C1726">
        <v>845</v>
      </c>
      <c r="D1726">
        <v>3.2531479745219878E-4</v>
      </c>
    </row>
    <row r="1727" spans="3:4">
      <c r="C1727">
        <v>845.2</v>
      </c>
      <c r="D1727">
        <v>3.2128481638703336E-4</v>
      </c>
    </row>
    <row r="1728" spans="3:4">
      <c r="C1728">
        <v>845.4</v>
      </c>
      <c r="D1728">
        <v>3.1729054347669655E-4</v>
      </c>
    </row>
    <row r="1729" spans="3:4">
      <c r="C1729">
        <v>845.6</v>
      </c>
      <c r="D1729">
        <v>3.1333186216194484E-4</v>
      </c>
    </row>
    <row r="1730" spans="3:4">
      <c r="C1730">
        <v>845.8</v>
      </c>
      <c r="D1730">
        <v>3.0940865377966675E-4</v>
      </c>
    </row>
    <row r="1731" spans="3:4">
      <c r="C1731">
        <v>846</v>
      </c>
      <c r="D1731">
        <v>3.055207975839932E-4</v>
      </c>
    </row>
    <row r="1732" spans="3:4">
      <c r="C1732">
        <v>846.2</v>
      </c>
      <c r="D1732">
        <v>3.0166817076788117E-4</v>
      </c>
    </row>
    <row r="1733" spans="3:4">
      <c r="C1733">
        <v>846.4</v>
      </c>
      <c r="D1733">
        <v>2.978506484851826E-4</v>
      </c>
    </row>
    <row r="1734" spans="3:4">
      <c r="C1734">
        <v>846.6</v>
      </c>
      <c r="D1734">
        <v>2.940681038731349E-4</v>
      </c>
    </row>
    <row r="1735" spans="3:4">
      <c r="C1735">
        <v>846.8</v>
      </c>
      <c r="D1735">
        <v>2.9032040807532787E-4</v>
      </c>
    </row>
    <row r="1736" spans="3:4">
      <c r="C1736">
        <v>847</v>
      </c>
      <c r="D1736">
        <v>2.8660743026508417E-4</v>
      </c>
    </row>
    <row r="1737" spans="3:4">
      <c r="C1737">
        <v>847.2</v>
      </c>
      <c r="D1737">
        <v>2.8292903766926388E-4</v>
      </c>
    </row>
    <row r="1738" spans="3:4">
      <c r="C1738">
        <v>847.4</v>
      </c>
      <c r="D1738">
        <v>2.7928509559250445E-4</v>
      </c>
    </row>
    <row r="1739" spans="3:4">
      <c r="C1739">
        <v>847.6</v>
      </c>
      <c r="D1739">
        <v>2.756754674418332E-4</v>
      </c>
    </row>
    <row r="1740" spans="3:4">
      <c r="C1740">
        <v>847.8</v>
      </c>
      <c r="D1740">
        <v>2.7210001475170593E-4</v>
      </c>
    </row>
    <row r="1741" spans="3:4">
      <c r="C1741">
        <v>848</v>
      </c>
      <c r="D1741">
        <v>2.6855859720940591E-4</v>
      </c>
    </row>
    <row r="1742" spans="3:4">
      <c r="C1742">
        <v>848.2</v>
      </c>
      <c r="D1742">
        <v>2.650510726808181E-4</v>
      </c>
    </row>
    <row r="1743" spans="3:4">
      <c r="C1743">
        <v>848.4</v>
      </c>
      <c r="D1743">
        <v>2.6157729723658401E-4</v>
      </c>
    </row>
    <row r="1744" spans="3:4">
      <c r="C1744">
        <v>848.6</v>
      </c>
      <c r="D1744">
        <v>2.5813712517857836E-4</v>
      </c>
    </row>
    <row r="1745" spans="3:4">
      <c r="C1745">
        <v>848.8</v>
      </c>
      <c r="D1745">
        <v>2.5473040906675589E-4</v>
      </c>
    </row>
    <row r="1746" spans="3:4">
      <c r="C1746">
        <v>849</v>
      </c>
      <c r="D1746">
        <v>2.5134615487709482E-4</v>
      </c>
    </row>
    <row r="1747" spans="3:4">
      <c r="C1747">
        <v>849.2</v>
      </c>
      <c r="D1747">
        <v>2.4800627693988091E-4</v>
      </c>
    </row>
    <row r="1748" spans="3:4">
      <c r="C1748">
        <v>849.4</v>
      </c>
      <c r="D1748">
        <v>2.4469939010020417E-4</v>
      </c>
    </row>
    <row r="1749" spans="3:4">
      <c r="C1749">
        <v>849.6</v>
      </c>
      <c r="D1749">
        <v>2.4142534060771071E-4</v>
      </c>
    </row>
    <row r="1750" spans="3:4">
      <c r="C1750">
        <v>849.8</v>
      </c>
      <c r="D1750">
        <v>2.3818397309799169E-4</v>
      </c>
    </row>
    <row r="1751" spans="3:4">
      <c r="C1751">
        <v>850</v>
      </c>
      <c r="D1751">
        <v>2.3496428575229896E-4</v>
      </c>
    </row>
    <row r="1752" spans="3:4">
      <c r="C1752">
        <v>850.2</v>
      </c>
      <c r="D1752">
        <v>2.3178818523754015E-4</v>
      </c>
    </row>
    <row r="1753" spans="3:4">
      <c r="C1753">
        <v>850.4</v>
      </c>
      <c r="D1753">
        <v>2.2864427886842086E-4</v>
      </c>
    </row>
    <row r="1754" spans="3:4">
      <c r="C1754">
        <v>850.6</v>
      </c>
      <c r="D1754">
        <v>2.255324054987829E-4</v>
      </c>
    </row>
    <row r="1755" spans="3:4">
      <c r="C1755">
        <v>850.8</v>
      </c>
      <c r="D1755">
        <v>2.2245240250451473E-4</v>
      </c>
    </row>
    <row r="1756" spans="3:4">
      <c r="C1756">
        <v>851</v>
      </c>
      <c r="D1756">
        <v>2.194041058139417E-4</v>
      </c>
    </row>
    <row r="1757" spans="3:4">
      <c r="C1757">
        <v>851.2</v>
      </c>
      <c r="D1757">
        <v>2.1638734993840878E-4</v>
      </c>
    </row>
    <row r="1758" spans="3:4">
      <c r="C1758">
        <v>851.4</v>
      </c>
      <c r="D1758">
        <v>2.1340196800306434E-4</v>
      </c>
    </row>
    <row r="1759" spans="3:4">
      <c r="C1759">
        <v>851.6</v>
      </c>
      <c r="D1759">
        <v>2.1044779177778987E-4</v>
      </c>
    </row>
    <row r="1760" spans="3:4">
      <c r="C1760">
        <v>851.8</v>
      </c>
      <c r="D1760">
        <v>2.0751408414370221E-4</v>
      </c>
    </row>
    <row r="1761" spans="3:4">
      <c r="C1761">
        <v>852</v>
      </c>
      <c r="D1761">
        <v>2.046221756970444E-4</v>
      </c>
    </row>
    <row r="1762" spans="3:4">
      <c r="C1762">
        <v>852.2</v>
      </c>
      <c r="D1762">
        <v>2.0176094838263533E-4</v>
      </c>
    </row>
    <row r="1763" spans="3:4">
      <c r="C1763">
        <v>852.4</v>
      </c>
      <c r="D1763">
        <v>1.9893022923630902E-4</v>
      </c>
    </row>
    <row r="1764" spans="3:4">
      <c r="C1764">
        <v>852.6</v>
      </c>
      <c r="D1764">
        <v>1.9612984408472889E-4</v>
      </c>
    </row>
    <row r="1765" spans="3:4">
      <c r="C1765">
        <v>852.8</v>
      </c>
      <c r="D1765">
        <v>1.9335961757742625E-4</v>
      </c>
    </row>
    <row r="1766" spans="3:4">
      <c r="C1766">
        <v>853</v>
      </c>
      <c r="D1766">
        <v>1.9059768348048266E-4</v>
      </c>
    </row>
    <row r="1767" spans="3:4">
      <c r="C1767">
        <v>853.2</v>
      </c>
      <c r="D1767">
        <v>1.8788799453033786E-4</v>
      </c>
    </row>
    <row r="1768" spans="3:4">
      <c r="C1768">
        <v>853.4</v>
      </c>
      <c r="D1768">
        <v>1.8520790673144693E-4</v>
      </c>
    </row>
    <row r="1769" spans="3:4">
      <c r="C1769">
        <v>853.6</v>
      </c>
      <c r="D1769">
        <v>1.8255724111194773E-4</v>
      </c>
    </row>
    <row r="1770" spans="3:4">
      <c r="C1770">
        <v>853.8</v>
      </c>
      <c r="D1770">
        <v>1.799358176620441E-4</v>
      </c>
    </row>
    <row r="1771" spans="3:4">
      <c r="C1771">
        <v>854</v>
      </c>
      <c r="D1771">
        <v>1.773434553669776E-4</v>
      </c>
    </row>
    <row r="1772" spans="3:4">
      <c r="C1772">
        <v>854.2</v>
      </c>
      <c r="D1772">
        <v>1.7477997224001084E-4</v>
      </c>
    </row>
    <row r="1773" spans="3:4">
      <c r="C1773">
        <v>854.4</v>
      </c>
      <c r="D1773">
        <v>1.7224518535542669E-4</v>
      </c>
    </row>
    <row r="1774" spans="3:4">
      <c r="C1774">
        <v>854.6</v>
      </c>
      <c r="D1774">
        <v>1.6973891088149689E-4</v>
      </c>
    </row>
    <row r="1775" spans="3:4">
      <c r="C1775">
        <v>854.8</v>
      </c>
      <c r="D1775">
        <v>1.6726096411345354E-4</v>
      </c>
    </row>
    <row r="1776" spans="3:4">
      <c r="C1776">
        <v>855</v>
      </c>
      <c r="D1776">
        <v>1.6481115950641793E-4</v>
      </c>
    </row>
    <row r="1777" spans="3:4">
      <c r="C1777">
        <v>855.2</v>
      </c>
      <c r="D1777">
        <v>1.6238931070829073E-4</v>
      </c>
    </row>
    <row r="1778" spans="3:4">
      <c r="C1778">
        <v>855.4</v>
      </c>
      <c r="D1778">
        <v>1.5999523059260831E-4</v>
      </c>
    </row>
    <row r="1779" spans="3:4">
      <c r="C1779">
        <v>855.6</v>
      </c>
      <c r="D1779">
        <v>1.5762873129132054E-4</v>
      </c>
    </row>
    <row r="1780" spans="3:4">
      <c r="C1780">
        <v>855.8</v>
      </c>
      <c r="D1780">
        <v>1.5528962422752194E-4</v>
      </c>
    </row>
    <row r="1781" spans="3:4">
      <c r="C1781">
        <v>856</v>
      </c>
      <c r="D1781">
        <v>1.5297772014809252E-4</v>
      </c>
    </row>
    <row r="1782" spans="3:4">
      <c r="C1782">
        <v>856.2</v>
      </c>
      <c r="D1782">
        <v>1.50692829156253E-4</v>
      </c>
    </row>
    <row r="1783" spans="3:4">
      <c r="C1783">
        <v>856.4</v>
      </c>
      <c r="D1783">
        <v>1.4843476074403783E-4</v>
      </c>
    </row>
    <row r="1784" spans="3:4">
      <c r="C1784">
        <v>856.6</v>
      </c>
      <c r="D1784">
        <v>1.4620332382464475E-4</v>
      </c>
    </row>
    <row r="1785" spans="3:4">
      <c r="C1785">
        <v>856.8</v>
      </c>
      <c r="D1785">
        <v>1.4399832676469012E-4</v>
      </c>
    </row>
    <row r="1786" spans="3:4">
      <c r="C1786">
        <v>857</v>
      </c>
      <c r="D1786">
        <v>1.4180873254711565E-4</v>
      </c>
    </row>
    <row r="1787" spans="3:4">
      <c r="C1787">
        <v>857.2</v>
      </c>
      <c r="D1787">
        <v>1.3965641371398803E-4</v>
      </c>
    </row>
    <row r="1788" spans="3:4">
      <c r="C1788">
        <v>857.4</v>
      </c>
      <c r="D1788">
        <v>1.3752994453105523E-4</v>
      </c>
    </row>
    <row r="1789" spans="3:4">
      <c r="C1789">
        <v>857.6</v>
      </c>
      <c r="D1789">
        <v>1.3541856058139055E-4</v>
      </c>
    </row>
    <row r="1790" spans="3:4">
      <c r="C1790">
        <v>857.8</v>
      </c>
      <c r="D1790">
        <v>1.3334357738601017E-4</v>
      </c>
    </row>
    <row r="1791" spans="3:4">
      <c r="C1791">
        <v>858</v>
      </c>
      <c r="D1791">
        <v>1.3129385125429014E-4</v>
      </c>
    </row>
    <row r="1792" spans="3:4">
      <c r="C1792">
        <v>858.2</v>
      </c>
      <c r="D1792">
        <v>1.2926918834336163E-4</v>
      </c>
    </row>
    <row r="1793" spans="3:4">
      <c r="C1793">
        <v>858.4</v>
      </c>
      <c r="D1793">
        <v>1.2726939449564823E-4</v>
      </c>
    </row>
    <row r="1794" spans="3:4">
      <c r="C1794">
        <v>858.6</v>
      </c>
      <c r="D1794">
        <v>1.2529427527025583E-4</v>
      </c>
    </row>
    <row r="1795" spans="3:4">
      <c r="C1795">
        <v>858.8</v>
      </c>
      <c r="D1795">
        <v>1.2334363597417105E-4</v>
      </c>
    </row>
    <row r="1796" spans="3:4">
      <c r="C1796">
        <v>859</v>
      </c>
      <c r="D1796">
        <v>1.2141728169323194E-4</v>
      </c>
    </row>
    <row r="1797" spans="3:4">
      <c r="C1797">
        <v>859.2</v>
      </c>
      <c r="D1797">
        <v>1.1951501732287574E-4</v>
      </c>
    </row>
    <row r="1798" spans="3:4">
      <c r="C1798">
        <v>859.4</v>
      </c>
      <c r="D1798">
        <v>1.1763664759866741E-4</v>
      </c>
    </row>
    <row r="1799" spans="3:4">
      <c r="C1799">
        <v>859.6</v>
      </c>
      <c r="D1799">
        <v>1.1578197712657438E-4</v>
      </c>
    </row>
    <row r="1800" spans="3:4">
      <c r="C1800">
        <v>859.8</v>
      </c>
      <c r="D1800">
        <v>1.1395081041301445E-4</v>
      </c>
    </row>
    <row r="1801" spans="3:4">
      <c r="C1801">
        <v>860</v>
      </c>
      <c r="D1801">
        <v>1.1213210702542776E-4</v>
      </c>
    </row>
    <row r="1802" spans="3:4">
      <c r="C1802">
        <v>860.2</v>
      </c>
      <c r="D1802">
        <v>1.1034773653261648E-4</v>
      </c>
    </row>
    <row r="1803" spans="3:4">
      <c r="C1803">
        <v>860.4</v>
      </c>
      <c r="D1803">
        <v>1.0858627066671576E-4</v>
      </c>
    </row>
    <row r="1804" spans="3:4">
      <c r="C1804">
        <v>860.6</v>
      </c>
      <c r="D1804">
        <v>1.0684751421386805E-4</v>
      </c>
    </row>
    <row r="1805" spans="3:4">
      <c r="C1805">
        <v>860.8</v>
      </c>
      <c r="D1805">
        <v>1.0513127199596188E-4</v>
      </c>
    </row>
    <row r="1806" spans="3:4">
      <c r="C1806">
        <v>861</v>
      </c>
      <c r="D1806">
        <v>1.0343734889936432E-4</v>
      </c>
    </row>
    <row r="1807" spans="3:4">
      <c r="C1807">
        <v>861.2</v>
      </c>
      <c r="D1807">
        <v>1.0176554990335999E-4</v>
      </c>
    </row>
    <row r="1808" spans="3:4">
      <c r="C1808">
        <v>861.4</v>
      </c>
      <c r="D1808">
        <v>1.0011568010830203E-4</v>
      </c>
    </row>
    <row r="1809" spans="3:4">
      <c r="C1809">
        <v>861.6</v>
      </c>
      <c r="D1809">
        <v>9.8487544763445285E-5</v>
      </c>
    </row>
    <row r="1810" spans="3:4">
      <c r="C1810">
        <v>861.8</v>
      </c>
      <c r="D1810">
        <v>9.6880949294484716E-5</v>
      </c>
    </row>
    <row r="1811" spans="3:4">
      <c r="C1811">
        <v>862</v>
      </c>
      <c r="D1811">
        <v>9.5295699330771841E-5</v>
      </c>
    </row>
    <row r="1812" spans="3:4">
      <c r="C1812">
        <v>862.2</v>
      </c>
      <c r="D1812">
        <v>9.3731600732213161E-5</v>
      </c>
    </row>
    <row r="1813" spans="3:4">
      <c r="C1813">
        <v>862.4</v>
      </c>
      <c r="D1813">
        <v>9.2188459615854862E-5</v>
      </c>
    </row>
    <row r="1814" spans="3:4">
      <c r="C1814">
        <v>862.6</v>
      </c>
      <c r="D1814">
        <v>9.0666082382127923E-5</v>
      </c>
    </row>
    <row r="1815" spans="3:4">
      <c r="C1815">
        <v>862.8</v>
      </c>
      <c r="D1815">
        <v>8.9164275740774833E-5</v>
      </c>
    </row>
    <row r="1816" spans="3:4">
      <c r="C1816">
        <v>863</v>
      </c>
      <c r="D1816">
        <v>8.7682846736433009E-5</v>
      </c>
    </row>
    <row r="1817" spans="3:4">
      <c r="C1817">
        <v>863.2</v>
      </c>
      <c r="D1817">
        <v>8.6221602773879503E-5</v>
      </c>
    </row>
    <row r="1818" spans="3:4">
      <c r="C1818">
        <v>863.4</v>
      </c>
      <c r="D1818">
        <v>8.4780351642940946E-5</v>
      </c>
    </row>
    <row r="1819" spans="3:4">
      <c r="C1819">
        <v>863.6</v>
      </c>
      <c r="D1819">
        <v>8.3358901543045564E-5</v>
      </c>
    </row>
    <row r="1820" spans="3:4">
      <c r="C1820">
        <v>863.8</v>
      </c>
      <c r="D1820">
        <v>8.1946307132494179E-5</v>
      </c>
    </row>
    <row r="1821" spans="3:4">
      <c r="C1821">
        <v>864</v>
      </c>
      <c r="D1821">
        <v>8.0553549749577973E-5</v>
      </c>
    </row>
    <row r="1822" spans="3:4">
      <c r="C1822">
        <v>864.2</v>
      </c>
      <c r="D1822">
        <v>7.9191087524200718E-5</v>
      </c>
    </row>
    <row r="1823" spans="3:4">
      <c r="C1823">
        <v>864.4</v>
      </c>
      <c r="D1823">
        <v>7.7847639613806569E-5</v>
      </c>
    </row>
    <row r="1824" spans="3:4">
      <c r="C1824">
        <v>864.6</v>
      </c>
      <c r="D1824">
        <v>7.6523017369540091E-5</v>
      </c>
    </row>
    <row r="1825" spans="3:4">
      <c r="C1825">
        <v>864.8</v>
      </c>
      <c r="D1825">
        <v>7.5217032670470951E-5</v>
      </c>
    </row>
    <row r="1826" spans="3:4">
      <c r="C1826">
        <v>865</v>
      </c>
      <c r="D1826">
        <v>7.391880863311913E-5</v>
      </c>
    </row>
    <row r="1827" spans="3:4">
      <c r="C1827">
        <v>865.2</v>
      </c>
      <c r="D1827">
        <v>7.2649907205838421E-5</v>
      </c>
    </row>
    <row r="1828" spans="3:4">
      <c r="C1828">
        <v>865.4</v>
      </c>
      <c r="D1828">
        <v>7.1399070160953489E-5</v>
      </c>
    </row>
    <row r="1829" spans="3:4">
      <c r="C1829">
        <v>865.6</v>
      </c>
      <c r="D1829">
        <v>7.0166112089658985E-5</v>
      </c>
    </row>
    <row r="1830" spans="3:4">
      <c r="C1830">
        <v>865.8</v>
      </c>
      <c r="D1830">
        <v>6.89508482094245E-5</v>
      </c>
    </row>
    <row r="1831" spans="3:4">
      <c r="C1831">
        <v>866</v>
      </c>
      <c r="D1831">
        <v>6.7742442438550535E-5</v>
      </c>
    </row>
    <row r="1832" spans="3:4">
      <c r="C1832">
        <v>866.2</v>
      </c>
      <c r="D1832">
        <v>6.6562384293105819E-5</v>
      </c>
    </row>
    <row r="1833" spans="3:4">
      <c r="C1833">
        <v>866.4</v>
      </c>
      <c r="D1833">
        <v>6.5399457802831046E-5</v>
      </c>
    </row>
    <row r="1834" spans="3:4">
      <c r="C1834">
        <v>866.6</v>
      </c>
      <c r="D1834">
        <v>6.4253481273089248E-5</v>
      </c>
    </row>
    <row r="1835" spans="3:4">
      <c r="C1835">
        <v>866.8</v>
      </c>
      <c r="D1835">
        <v>6.3124273725564175E-5</v>
      </c>
    </row>
    <row r="1836" spans="3:4">
      <c r="C1836">
        <v>867</v>
      </c>
      <c r="D1836">
        <v>6.2011654917533616E-5</v>
      </c>
    </row>
    <row r="1837" spans="3:4">
      <c r="C1837">
        <v>867.2</v>
      </c>
      <c r="D1837">
        <v>6.0915445360736505E-5</v>
      </c>
    </row>
    <row r="1838" spans="3:4">
      <c r="C1838">
        <v>867.4</v>
      </c>
      <c r="D1838">
        <v>5.9835466339839932E-5</v>
      </c>
    </row>
    <row r="1839" spans="3:4">
      <c r="C1839">
        <v>867.6</v>
      </c>
      <c r="D1839">
        <v>5.8760995590850172E-5</v>
      </c>
    </row>
    <row r="1840" spans="3:4">
      <c r="C1840">
        <v>867.8</v>
      </c>
      <c r="D1840">
        <v>5.7713310227107906E-5</v>
      </c>
    </row>
    <row r="1841" spans="3:4">
      <c r="C1841">
        <v>868</v>
      </c>
      <c r="D1841">
        <v>5.6681312025355337E-5</v>
      </c>
    </row>
    <row r="1842" spans="3:4">
      <c r="C1842">
        <v>868.2</v>
      </c>
      <c r="D1842">
        <v>5.5664825912283098E-5</v>
      </c>
    </row>
    <row r="1843" spans="3:4">
      <c r="C1843">
        <v>868.4</v>
      </c>
      <c r="D1843">
        <v>5.4663677662939254E-5</v>
      </c>
    </row>
    <row r="1844" spans="3:4">
      <c r="C1844">
        <v>868.6</v>
      </c>
      <c r="D1844">
        <v>5.3677693917038137E-5</v>
      </c>
    </row>
    <row r="1845" spans="3:4">
      <c r="C1845">
        <v>868.8</v>
      </c>
      <c r="D1845">
        <v>5.2706702194867628E-5</v>
      </c>
    </row>
    <row r="1846" spans="3:4">
      <c r="C1846">
        <v>869</v>
      </c>
      <c r="D1846">
        <v>5.1739686043567367E-5</v>
      </c>
    </row>
    <row r="1847" spans="3:4">
      <c r="C1847">
        <v>869.2</v>
      </c>
      <c r="D1847">
        <v>5.0798539963023259E-5</v>
      </c>
    </row>
    <row r="1848" spans="3:4">
      <c r="C1848">
        <v>869.4</v>
      </c>
      <c r="D1848">
        <v>4.9871861553244394E-5</v>
      </c>
    </row>
    <row r="1849" spans="3:4">
      <c r="C1849">
        <v>869.6</v>
      </c>
      <c r="D1849">
        <v>4.8959482390314966E-5</v>
      </c>
    </row>
    <row r="1850" spans="3:4">
      <c r="C1850">
        <v>869.8</v>
      </c>
      <c r="D1850">
        <v>4.8061234993274357E-5</v>
      </c>
    </row>
    <row r="1851" spans="3:4">
      <c r="C1851">
        <v>870</v>
      </c>
      <c r="D1851">
        <v>4.7176952837874218E-5</v>
      </c>
    </row>
    <row r="1852" spans="3:4">
      <c r="C1852">
        <v>870.2</v>
      </c>
      <c r="D1852">
        <v>4.6306470369928635E-5</v>
      </c>
    </row>
    <row r="1853" spans="3:4">
      <c r="C1853">
        <v>870.4</v>
      </c>
      <c r="D1853">
        <v>4.544962301826437E-5</v>
      </c>
    </row>
    <row r="1854" spans="3:4">
      <c r="C1854">
        <v>870.6</v>
      </c>
      <c r="D1854">
        <v>4.4606247207261131E-5</v>
      </c>
    </row>
    <row r="1855" spans="3:4">
      <c r="C1855">
        <v>870.8</v>
      </c>
      <c r="D1855">
        <v>4.377618036899825E-5</v>
      </c>
    </row>
    <row r="1856" spans="3:4">
      <c r="C1856">
        <v>871</v>
      </c>
      <c r="D1856">
        <v>4.2948513240300536E-5</v>
      </c>
    </row>
    <row r="1857" spans="3:4">
      <c r="C1857">
        <v>871.2</v>
      </c>
      <c r="D1857">
        <v>4.2144952973202346E-5</v>
      </c>
    </row>
    <row r="1858" spans="3:4">
      <c r="C1858">
        <v>871.4</v>
      </c>
      <c r="D1858">
        <v>4.1354207885448694E-5</v>
      </c>
    </row>
    <row r="1859" spans="3:4">
      <c r="C1859">
        <v>871.6</v>
      </c>
      <c r="D1859">
        <v>4.0576119933211622E-5</v>
      </c>
    </row>
    <row r="1860" spans="3:4">
      <c r="C1860">
        <v>871.8</v>
      </c>
      <c r="D1860">
        <v>3.981053212420623E-5</v>
      </c>
    </row>
    <row r="1861" spans="3:4">
      <c r="C1861">
        <v>872</v>
      </c>
      <c r="D1861">
        <v>3.9046443658554981E-5</v>
      </c>
    </row>
    <row r="1862" spans="3:4">
      <c r="C1862">
        <v>872.2</v>
      </c>
      <c r="D1862">
        <v>3.8305764849286865E-5</v>
      </c>
    </row>
    <row r="1863" spans="3:4">
      <c r="C1863">
        <v>872.4</v>
      </c>
      <c r="D1863">
        <v>3.7577109264338567E-5</v>
      </c>
    </row>
    <row r="1864" spans="3:4">
      <c r="C1864">
        <v>872.6</v>
      </c>
      <c r="D1864">
        <v>3.6860324597154761E-5</v>
      </c>
    </row>
    <row r="1865" spans="3:4">
      <c r="C1865">
        <v>872.8</v>
      </c>
      <c r="D1865">
        <v>3.6155259628238967E-5</v>
      </c>
    </row>
    <row r="1866" spans="3:4">
      <c r="C1866">
        <v>873</v>
      </c>
      <c r="D1866">
        <v>3.546176423360828E-5</v>
      </c>
    </row>
    <row r="1867" spans="3:4">
      <c r="C1867">
        <v>873.2</v>
      </c>
      <c r="D1867">
        <v>3.4779689392868699E-5</v>
      </c>
    </row>
    <row r="1868" spans="3:4">
      <c r="C1868">
        <v>873.4</v>
      </c>
      <c r="D1868">
        <v>3.4108887196918483E-5</v>
      </c>
    </row>
    <row r="1869" spans="3:4">
      <c r="C1869">
        <v>873.6</v>
      </c>
      <c r="D1869">
        <v>3.3449210855273655E-5</v>
      </c>
    </row>
    <row r="1870" spans="3:4">
      <c r="C1870">
        <v>873.8</v>
      </c>
      <c r="D1870">
        <v>3.2800514703030682E-5</v>
      </c>
    </row>
    <row r="1871" spans="3:4">
      <c r="C1871">
        <v>874</v>
      </c>
      <c r="D1871">
        <v>3.2162654207460843E-5</v>
      </c>
    </row>
    <row r="1872" spans="3:4">
      <c r="C1872">
        <v>874.2</v>
      </c>
      <c r="D1872">
        <v>3.1535485974243929E-5</v>
      </c>
    </row>
    <row r="1873" spans="3:4">
      <c r="C1873">
        <v>874.4</v>
      </c>
      <c r="D1873">
        <v>3.0918867753348714E-5</v>
      </c>
    </row>
    <row r="1874" spans="3:4">
      <c r="C1874">
        <v>874.6</v>
      </c>
      <c r="D1874">
        <v>3.0312658444555288E-5</v>
      </c>
    </row>
    <row r="1875" spans="3:4">
      <c r="C1875">
        <v>874.8</v>
      </c>
      <c r="D1875">
        <v>2.971671810263388E-5</v>
      </c>
    </row>
    <row r="1876" spans="3:4">
      <c r="C1876">
        <v>875</v>
      </c>
      <c r="D1876">
        <v>2.9130907942175596E-5</v>
      </c>
    </row>
    <row r="1877" spans="3:4">
      <c r="C1877">
        <v>875.2</v>
      </c>
      <c r="D1877">
        <v>2.8555090342082644E-5</v>
      </c>
    </row>
    <row r="1878" spans="3:4">
      <c r="C1878">
        <v>875.4</v>
      </c>
      <c r="D1878">
        <v>2.798912884972558E-5</v>
      </c>
    </row>
    <row r="1879" spans="3:4">
      <c r="C1879">
        <v>875.6</v>
      </c>
      <c r="D1879">
        <v>2.7422109969782706E-5</v>
      </c>
    </row>
    <row r="1880" spans="3:4">
      <c r="C1880">
        <v>875.8</v>
      </c>
      <c r="D1880">
        <v>2.6875829270753713E-5</v>
      </c>
    </row>
    <row r="1881" spans="3:4">
      <c r="C1881">
        <v>876</v>
      </c>
      <c r="D1881">
        <v>2.6338990086620316E-5</v>
      </c>
    </row>
    <row r="1882" spans="3:4">
      <c r="C1882">
        <v>876.2</v>
      </c>
      <c r="D1882">
        <v>2.5811461054281444E-5</v>
      </c>
    </row>
    <row r="1883" spans="3:4">
      <c r="C1883">
        <v>876.4</v>
      </c>
      <c r="D1883">
        <v>2.5293111984011382E-5</v>
      </c>
    </row>
    <row r="1884" spans="3:4">
      <c r="C1884">
        <v>876.6</v>
      </c>
      <c r="D1884">
        <v>2.4783813861973233E-5</v>
      </c>
    </row>
    <row r="1885" spans="3:4">
      <c r="C1885">
        <v>876.8</v>
      </c>
      <c r="D1885">
        <v>2.4283438852424762E-5</v>
      </c>
    </row>
    <row r="1886" spans="3:4">
      <c r="C1886">
        <v>877</v>
      </c>
      <c r="D1886">
        <v>2.3781015430399032E-5</v>
      </c>
    </row>
    <row r="1887" spans="3:4">
      <c r="C1887">
        <v>877.2</v>
      </c>
      <c r="D1887">
        <v>2.3298483294105713E-5</v>
      </c>
    </row>
    <row r="1888" spans="3:4">
      <c r="C1888">
        <v>877.4</v>
      </c>
      <c r="D1888">
        <v>2.2824485498920895E-5</v>
      </c>
    </row>
    <row r="1889" spans="3:4">
      <c r="C1889">
        <v>877.6</v>
      </c>
      <c r="D1889">
        <v>2.2358899320066528E-5</v>
      </c>
    </row>
    <row r="1890" spans="3:4">
      <c r="C1890">
        <v>877.8</v>
      </c>
      <c r="D1890">
        <v>2.1901603206329232E-5</v>
      </c>
    </row>
    <row r="1891" spans="3:4">
      <c r="C1891">
        <v>878</v>
      </c>
      <c r="D1891">
        <v>2.145247678077602E-5</v>
      </c>
    </row>
    <row r="1892" spans="3:4">
      <c r="C1892">
        <v>878.2</v>
      </c>
      <c r="D1892">
        <v>2.1011400841183853E-5</v>
      </c>
    </row>
    <row r="1893" spans="3:4">
      <c r="C1893">
        <v>878.4</v>
      </c>
      <c r="D1893">
        <v>2.0578257360190435E-5</v>
      </c>
    </row>
    <row r="1894" spans="3:4">
      <c r="C1894">
        <v>878.6</v>
      </c>
      <c r="D1894">
        <v>2.0152929485164776E-5</v>
      </c>
    </row>
    <row r="1895" spans="3:4">
      <c r="C1895">
        <v>878.8</v>
      </c>
      <c r="D1895">
        <v>1.9735301537809895E-5</v>
      </c>
    </row>
    <row r="1896" spans="3:4">
      <c r="C1896">
        <v>879</v>
      </c>
      <c r="D1896">
        <v>1.9325259013496556E-5</v>
      </c>
    </row>
    <row r="1897" spans="3:4">
      <c r="C1897">
        <v>879.2</v>
      </c>
      <c r="D1897">
        <v>1.8922688580335244E-5</v>
      </c>
    </row>
    <row r="1898" spans="3:4">
      <c r="C1898">
        <v>879.4</v>
      </c>
      <c r="D1898">
        <v>1.8527478077993803E-5</v>
      </c>
    </row>
    <row r="1899" spans="3:4">
      <c r="C1899">
        <v>879.6</v>
      </c>
      <c r="D1899">
        <v>1.8139516516259749E-5</v>
      </c>
    </row>
    <row r="1900" spans="3:4">
      <c r="C1900">
        <v>879.8</v>
      </c>
      <c r="D1900">
        <v>1.7758694073359057E-5</v>
      </c>
    </row>
    <row r="1901" spans="3:4">
      <c r="C1901">
        <v>880</v>
      </c>
      <c r="D1901">
        <v>1.7384902094030746E-5</v>
      </c>
    </row>
    <row r="1902" spans="3:4">
      <c r="C1902">
        <v>880.2</v>
      </c>
      <c r="D1902">
        <v>1.7018033087364437E-5</v>
      </c>
    </row>
    <row r="1903" spans="3:4">
      <c r="C1903">
        <v>880.4</v>
      </c>
      <c r="D1903">
        <v>1.6657980724407805E-5</v>
      </c>
    </row>
    <row r="1904" spans="3:4">
      <c r="C1904">
        <v>880.6</v>
      </c>
      <c r="D1904">
        <v>1.6304639835543687E-5</v>
      </c>
    </row>
    <row r="1905" spans="3:4">
      <c r="C1905">
        <v>880.8</v>
      </c>
      <c r="D1905">
        <v>1.5957906407647896E-5</v>
      </c>
    </row>
    <row r="1906" spans="3:4">
      <c r="C1906">
        <v>881</v>
      </c>
      <c r="D1906">
        <v>1.5617677581027429E-5</v>
      </c>
    </row>
    <row r="1907" spans="3:4">
      <c r="C1907">
        <v>881.2</v>
      </c>
      <c r="D1907">
        <v>1.5283851646146172E-5</v>
      </c>
    </row>
    <row r="1908" spans="3:4">
      <c r="C1908">
        <v>881.4</v>
      </c>
      <c r="D1908">
        <v>1.4956328040144697E-5</v>
      </c>
    </row>
    <row r="1909" spans="3:4">
      <c r="C1909">
        <v>881.6</v>
      </c>
      <c r="D1909">
        <v>1.4635007343154171E-5</v>
      </c>
    </row>
    <row r="1910" spans="3:4">
      <c r="C1910">
        <v>881.8</v>
      </c>
      <c r="D1910">
        <v>1.4319791274415048E-5</v>
      </c>
    </row>
    <row r="1911" spans="3:4">
      <c r="C1911">
        <v>882</v>
      </c>
      <c r="D1911">
        <v>1.4010582688200463E-5</v>
      </c>
    </row>
    <row r="1912" spans="3:4">
      <c r="C1912">
        <v>882.2</v>
      </c>
      <c r="D1912">
        <v>1.3696601720466424E-5</v>
      </c>
    </row>
    <row r="1913" spans="3:4">
      <c r="C1913">
        <v>882.4</v>
      </c>
      <c r="D1913">
        <v>1.3399491320816439E-5</v>
      </c>
    </row>
    <row r="1914" spans="3:4">
      <c r="C1914">
        <v>882.6</v>
      </c>
      <c r="D1914">
        <v>1.3108091546895873E-5</v>
      </c>
    </row>
    <row r="1915" spans="3:4">
      <c r="C1915">
        <v>882.8</v>
      </c>
      <c r="D1915">
        <v>1.2822310126569291E-5</v>
      </c>
    </row>
    <row r="1916" spans="3:4">
      <c r="C1916">
        <v>883</v>
      </c>
      <c r="D1916">
        <v>1.2542055888719103E-5</v>
      </c>
    </row>
    <row r="1917" spans="3:4">
      <c r="C1917">
        <v>883.2</v>
      </c>
      <c r="D1917">
        <v>1.2267238758394853E-5</v>
      </c>
    </row>
    <row r="1918" spans="3:4">
      <c r="C1918">
        <v>883.4</v>
      </c>
      <c r="D1918">
        <v>1.1997769751796927E-5</v>
      </c>
    </row>
    <row r="1919" spans="3:4">
      <c r="C1919">
        <v>883.6</v>
      </c>
      <c r="D1919">
        <v>1.1733560971095457E-5</v>
      </c>
    </row>
    <row r="1920" spans="3:4">
      <c r="C1920">
        <v>883.8</v>
      </c>
      <c r="D1920">
        <v>1.1474525599093732E-5</v>
      </c>
    </row>
    <row r="1921" spans="3:4">
      <c r="C1921">
        <v>884</v>
      </c>
      <c r="D1921">
        <v>1.1209733024522836E-5</v>
      </c>
    </row>
    <row r="1922" spans="3:4">
      <c r="C1922">
        <v>884.2</v>
      </c>
      <c r="D1922">
        <v>1.0961163747211449E-5</v>
      </c>
    </row>
    <row r="1923" spans="3:4">
      <c r="C1923">
        <v>884.4</v>
      </c>
      <c r="D1923">
        <v>1.0717501504996967E-5</v>
      </c>
    </row>
    <row r="1924" spans="3:4">
      <c r="C1924">
        <v>884.6</v>
      </c>
      <c r="D1924">
        <v>1.0478664129483016E-5</v>
      </c>
    </row>
    <row r="1925" spans="3:4">
      <c r="C1925">
        <v>884.8</v>
      </c>
      <c r="D1925">
        <v>1.0244570492988044E-5</v>
      </c>
    </row>
    <row r="1926" spans="3:4">
      <c r="C1926">
        <v>885</v>
      </c>
      <c r="D1926">
        <v>1.0015140502646011E-5</v>
      </c>
    </row>
    <row r="1927" spans="3:4">
      <c r="C1927">
        <v>885.2</v>
      </c>
      <c r="D1927">
        <v>9.7902950943743135E-6</v>
      </c>
    </row>
    <row r="1928" spans="3:4">
      <c r="C1928">
        <v>885.4</v>
      </c>
      <c r="D1928">
        <v>9.5699562267146206E-6</v>
      </c>
    </row>
    <row r="1929" spans="3:4">
      <c r="C1929">
        <v>885.6</v>
      </c>
      <c r="D1929">
        <v>9.35404687454785E-6</v>
      </c>
    </row>
    <row r="1930" spans="3:4">
      <c r="C1930">
        <v>885.8</v>
      </c>
      <c r="D1930">
        <v>9.1424910226914804E-6</v>
      </c>
    </row>
    <row r="1931" spans="3:4">
      <c r="C1931">
        <v>886</v>
      </c>
      <c r="D1931">
        <v>8.9352136593804526E-6</v>
      </c>
    </row>
    <row r="1932" spans="3:4">
      <c r="C1932">
        <v>886.2</v>
      </c>
      <c r="D1932">
        <v>8.7321407696371651E-6</v>
      </c>
    </row>
    <row r="1933" spans="3:4">
      <c r="C1933">
        <v>886.4</v>
      </c>
      <c r="D1933">
        <v>8.5331993285360185E-6</v>
      </c>
    </row>
    <row r="1934" spans="3:4">
      <c r="C1934">
        <v>886.6</v>
      </c>
      <c r="D1934">
        <v>8.338317294363747E-6</v>
      </c>
    </row>
    <row r="1935" spans="3:4">
      <c r="C1935">
        <v>886.8</v>
      </c>
      <c r="D1935">
        <v>8.1474236016831766E-6</v>
      </c>
    </row>
    <row r="1936" spans="3:4">
      <c r="C1936">
        <v>887</v>
      </c>
      <c r="D1936">
        <v>7.9604481543016513E-6</v>
      </c>
    </row>
    <row r="1937" spans="3:4">
      <c r="C1937">
        <v>887.2</v>
      </c>
      <c r="D1937">
        <v>7.7773218181493389E-6</v>
      </c>
    </row>
    <row r="1938" spans="3:4">
      <c r="C1938">
        <v>887.4</v>
      </c>
      <c r="D1938">
        <v>7.5874074160157821E-6</v>
      </c>
    </row>
    <row r="1939" spans="3:4">
      <c r="C1939">
        <v>887.6</v>
      </c>
      <c r="D1939">
        <v>7.412142073851015E-6</v>
      </c>
    </row>
    <row r="1940" spans="3:4">
      <c r="C1940">
        <v>887.8</v>
      </c>
      <c r="D1940">
        <v>7.2405120718094855E-6</v>
      </c>
    </row>
    <row r="1941" spans="3:4">
      <c r="C1941">
        <v>888</v>
      </c>
      <c r="D1941">
        <v>7.072452425983657E-6</v>
      </c>
    </row>
    <row r="1942" spans="3:4">
      <c r="C1942">
        <v>888.2</v>
      </c>
      <c r="D1942">
        <v>6.9078990669560564E-6</v>
      </c>
    </row>
    <row r="1943" spans="3:4">
      <c r="C1943">
        <v>888.4</v>
      </c>
      <c r="D1943">
        <v>6.7467888325044112E-6</v>
      </c>
    </row>
    <row r="1944" spans="3:4">
      <c r="C1944">
        <v>888.6</v>
      </c>
      <c r="D1944">
        <v>6.5890594602354337E-6</v>
      </c>
    </row>
    <row r="1945" spans="3:4">
      <c r="C1945">
        <v>888.8</v>
      </c>
      <c r="D1945">
        <v>6.4346495801539415E-6</v>
      </c>
    </row>
    <row r="1946" spans="3:4">
      <c r="C1946">
        <v>889</v>
      </c>
      <c r="D1946">
        <v>6.2834987071685788E-6</v>
      </c>
    </row>
    <row r="1947" spans="3:4">
      <c r="C1947">
        <v>889.2</v>
      </c>
      <c r="D1947">
        <v>6.1355472335387363E-6</v>
      </c>
    </row>
    <row r="1948" spans="3:4">
      <c r="C1948">
        <v>889.4</v>
      </c>
      <c r="D1948">
        <v>5.9907364212671702E-6</v>
      </c>
    </row>
    <row r="1949" spans="3:4">
      <c r="C1949">
        <v>889.6</v>
      </c>
      <c r="D1949">
        <v>5.8381490079202518E-6</v>
      </c>
    </row>
    <row r="1950" spans="3:4">
      <c r="C1950">
        <v>889.8</v>
      </c>
      <c r="D1950">
        <v>5.6998226560201798E-6</v>
      </c>
    </row>
    <row r="1951" spans="3:4">
      <c r="C1951">
        <v>890</v>
      </c>
      <c r="D1951">
        <v>5.5644535281828954E-6</v>
      </c>
    </row>
    <row r="1952" spans="3:4">
      <c r="C1952">
        <v>890.2</v>
      </c>
      <c r="D1952">
        <v>5.431986671385651E-6</v>
      </c>
    </row>
    <row r="1953" spans="3:4">
      <c r="C1953">
        <v>890.4</v>
      </c>
      <c r="D1953">
        <v>5.3023679525664652E-6</v>
      </c>
    </row>
    <row r="1954" spans="3:4">
      <c r="C1954">
        <v>890.6</v>
      </c>
      <c r="D1954">
        <v>5.1755440510458233E-6</v>
      </c>
    </row>
    <row r="1955" spans="3:4">
      <c r="C1955">
        <v>890.8</v>
      </c>
      <c r="D1955">
        <v>5.0514624509110523E-6</v>
      </c>
    </row>
    <row r="1956" spans="3:4">
      <c r="C1956">
        <v>891</v>
      </c>
      <c r="D1956">
        <v>4.9300714333646854E-6</v>
      </c>
    </row>
    <row r="1957" spans="3:4">
      <c r="C1957">
        <v>891.2</v>
      </c>
      <c r="D1957">
        <v>4.8113200690407675E-6</v>
      </c>
    </row>
    <row r="1958" spans="3:4">
      <c r="C1958">
        <v>891.4</v>
      </c>
      <c r="D1958">
        <v>4.6951582102929262E-6</v>
      </c>
    </row>
    <row r="1959" spans="3:4">
      <c r="C1959">
        <v>891.6</v>
      </c>
      <c r="D1959">
        <v>4.5815364834555068E-6</v>
      </c>
    </row>
    <row r="1960" spans="3:4">
      <c r="C1960">
        <v>891.8</v>
      </c>
      <c r="D1960">
        <v>4.4704062810828473E-6</v>
      </c>
    </row>
    <row r="1961" spans="3:4">
      <c r="C1961">
        <v>892</v>
      </c>
      <c r="D1961">
        <v>4.3617197541679484E-6</v>
      </c>
    </row>
    <row r="1962" spans="3:4">
      <c r="C1962">
        <v>892.2</v>
      </c>
      <c r="D1962">
        <v>4.2554298043440928E-6</v>
      </c>
    </row>
    <row r="1963" spans="3:4">
      <c r="C1963">
        <v>892.4</v>
      </c>
      <c r="D1963">
        <v>4.1514900760728609E-6</v>
      </c>
    </row>
    <row r="1964" spans="3:4">
      <c r="C1964">
        <v>892.6</v>
      </c>
      <c r="D1964">
        <v>4.0498549488197581E-6</v>
      </c>
    </row>
    <row r="1965" spans="3:4">
      <c r="C1965">
        <v>892.8</v>
      </c>
      <c r="D1965">
        <v>3.9504795292219932E-6</v>
      </c>
    </row>
    <row r="1966" spans="3:4">
      <c r="C1966">
        <v>893</v>
      </c>
      <c r="D1966">
        <v>3.8533196432495217E-6</v>
      </c>
    </row>
    <row r="1967" spans="3:4">
      <c r="C1967">
        <v>893.2</v>
      </c>
      <c r="D1967">
        <v>3.7583318283626151E-6</v>
      </c>
    </row>
    <row r="1968" spans="3:4">
      <c r="C1968">
        <v>893.4</v>
      </c>
      <c r="D1968">
        <v>3.6654733256689671E-6</v>
      </c>
    </row>
    <row r="1969" spans="3:4">
      <c r="C1969">
        <v>893.6</v>
      </c>
      <c r="D1969">
        <v>3.5747020720814754E-6</v>
      </c>
    </row>
    <row r="1970" spans="3:4">
      <c r="C1970">
        <v>893.8</v>
      </c>
      <c r="D1970">
        <v>3.4859766924807076E-6</v>
      </c>
    </row>
    <row r="1971" spans="3:4">
      <c r="C1971">
        <v>894</v>
      </c>
      <c r="D1971">
        <v>3.3992564918831069E-6</v>
      </c>
    </row>
    <row r="1972" spans="3:4">
      <c r="C1972">
        <v>894.2</v>
      </c>
      <c r="D1972">
        <v>3.314501447617759E-6</v>
      </c>
    </row>
    <row r="1973" spans="3:4">
      <c r="C1973">
        <v>894.4</v>
      </c>
      <c r="D1973">
        <v>3.231672201514452E-6</v>
      </c>
    </row>
    <row r="1974" spans="3:4">
      <c r="C1974">
        <v>894.6</v>
      </c>
      <c r="D1974">
        <v>3.1507300521039978E-6</v>
      </c>
    </row>
    <row r="1975" spans="3:4">
      <c r="C1975">
        <v>894.8</v>
      </c>
      <c r="D1975">
        <v>3.0716369468343884E-6</v>
      </c>
    </row>
    <row r="1976" spans="3:4">
      <c r="C1976">
        <v>895</v>
      </c>
      <c r="D1976">
        <v>2.9943554743036686E-6</v>
      </c>
    </row>
    <row r="1977" spans="3:4">
      <c r="C1977">
        <v>895.2</v>
      </c>
      <c r="D1977">
        <v>2.9188488565120607E-6</v>
      </c>
    </row>
    <row r="1978" spans="3:4">
      <c r="C1978">
        <v>895.4</v>
      </c>
      <c r="D1978">
        <v>2.8450809411356941E-6</v>
      </c>
    </row>
    <row r="1979" spans="3:4">
      <c r="C1979">
        <v>895.6</v>
      </c>
      <c r="D1979">
        <v>2.7730161938228003E-6</v>
      </c>
    </row>
    <row r="1980" spans="3:4">
      <c r="C1980">
        <v>895.8</v>
      </c>
      <c r="D1980">
        <v>2.7026196905154897E-6</v>
      </c>
    </row>
    <row r="1981" spans="3:4">
      <c r="C1981">
        <v>896</v>
      </c>
      <c r="D1981">
        <v>2.6338571097978873E-6</v>
      </c>
    </row>
    <row r="1982" spans="3:4">
      <c r="C1982">
        <v>896.2</v>
      </c>
      <c r="D1982">
        <v>2.5666947252727939E-6</v>
      </c>
    </row>
    <row r="1983" spans="3:4">
      <c r="C1983">
        <v>896.4</v>
      </c>
      <c r="D1983">
        <v>2.5010993979689522E-6</v>
      </c>
    </row>
    <row r="1984" spans="3:4">
      <c r="C1984">
        <v>896.6</v>
      </c>
      <c r="D1984">
        <v>2.4370385687796204E-6</v>
      </c>
    </row>
    <row r="1985" spans="3:4">
      <c r="C1985">
        <v>896.8</v>
      </c>
      <c r="D1985">
        <v>2.37448025093516E-6</v>
      </c>
    </row>
    <row r="1986" spans="3:4">
      <c r="C1986">
        <v>897</v>
      </c>
      <c r="D1986">
        <v>2.3133930225102853E-6</v>
      </c>
    </row>
    <row r="1987" spans="3:4">
      <c r="C1987">
        <v>897.2</v>
      </c>
      <c r="D1987">
        <v>2.2537460189678359E-6</v>
      </c>
    </row>
    <row r="1988" spans="3:4">
      <c r="C1988">
        <v>897.4</v>
      </c>
      <c r="D1988">
        <v>2.195508925740846E-6</v>
      </c>
    </row>
    <row r="1989" spans="3:4">
      <c r="C1989">
        <v>897.6</v>
      </c>
      <c r="D1989">
        <v>2.1386519708534806E-6</v>
      </c>
    </row>
    <row r="1990" spans="3:4">
      <c r="C1990">
        <v>897.8</v>
      </c>
      <c r="D1990">
        <v>2.0831459175831792E-6</v>
      </c>
    </row>
    <row r="1991" spans="3:4">
      <c r="C1991">
        <v>898</v>
      </c>
      <c r="D1991">
        <v>2.0289620571644848E-6</v>
      </c>
    </row>
    <row r="1992" spans="3:4">
      <c r="C1992">
        <v>898.2</v>
      </c>
      <c r="D1992">
        <v>1.9760722015361738E-6</v>
      </c>
    </row>
    <row r="1993" spans="3:4">
      <c r="C1993">
        <v>898.4</v>
      </c>
      <c r="D1993">
        <v>1.9244486761331541E-6</v>
      </c>
    </row>
    <row r="1994" spans="3:4">
      <c r="C1994">
        <v>898.6</v>
      </c>
      <c r="D1994">
        <v>1.874064312723575E-6</v>
      </c>
    </row>
    <row r="1995" spans="3:4">
      <c r="C1995">
        <v>898.8</v>
      </c>
      <c r="D1995">
        <v>1.8248924422931422E-6</v>
      </c>
    </row>
    <row r="1996" spans="3:4">
      <c r="C1996">
        <v>899</v>
      </c>
      <c r="D1996">
        <v>1.7769068879769915E-6</v>
      </c>
    </row>
    <row r="1997" spans="3:4">
      <c r="C1997">
        <v>899.2</v>
      </c>
      <c r="D1997">
        <v>1.7193816300548317E-6</v>
      </c>
    </row>
    <row r="1998" spans="3:4">
      <c r="C1998">
        <v>899.4</v>
      </c>
      <c r="D1998">
        <v>1.6740627929813236E-6</v>
      </c>
    </row>
    <row r="1999" spans="3:4">
      <c r="C1999">
        <v>899.6</v>
      </c>
      <c r="D1999">
        <v>1.6298424213449036E-6</v>
      </c>
    </row>
    <row r="2000" spans="3:4">
      <c r="C2000">
        <v>899.8</v>
      </c>
      <c r="D2000">
        <v>1.5866966155953529E-6</v>
      </c>
    </row>
    <row r="2001" spans="3:4">
      <c r="C2001" t="s">
        <v>272</v>
      </c>
      <c r="D2001" t="s">
        <v>272</v>
      </c>
    </row>
  </sheetData>
  <phoneticPr fontId="4" type="noConversion"/>
  <pageMargins left="0.75" right="0.75" top="1" bottom="1" header="0.5" footer="0.5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6"/>
  <sheetViews>
    <sheetView workbookViewId="0"/>
  </sheetViews>
  <sheetFormatPr baseColWidth="10" defaultColWidth="8.83203125" defaultRowHeight="14" x14ac:dyDescent="0"/>
  <sheetData>
    <row r="1" spans="1:6">
      <c r="A1" s="67" t="s">
        <v>354</v>
      </c>
      <c r="B1" s="64"/>
      <c r="C1" s="61"/>
      <c r="D1" s="61"/>
      <c r="E1" s="61"/>
      <c r="F1" s="61"/>
    </row>
    <row r="2" spans="1:6">
      <c r="A2" s="64" t="s">
        <v>355</v>
      </c>
      <c r="B2" s="64" t="s">
        <v>356</v>
      </c>
      <c r="C2" s="61" t="s">
        <v>357</v>
      </c>
      <c r="D2" s="61" t="s">
        <v>358</v>
      </c>
      <c r="E2" s="61" t="s">
        <v>359</v>
      </c>
      <c r="F2" s="61" t="s">
        <v>358</v>
      </c>
    </row>
    <row r="3" spans="1:6">
      <c r="A3" s="64" t="s">
        <v>360</v>
      </c>
      <c r="B3" s="64" t="s">
        <v>361</v>
      </c>
      <c r="C3" s="61">
        <v>170</v>
      </c>
      <c r="D3" s="61">
        <v>35.299999999999997</v>
      </c>
      <c r="E3" s="62">
        <v>4.8158640226628897</v>
      </c>
      <c r="F3" s="61">
        <v>35.299999999999997</v>
      </c>
    </row>
    <row r="4" spans="1:6">
      <c r="A4" s="64" t="s">
        <v>362</v>
      </c>
      <c r="B4" s="64" t="s">
        <v>361</v>
      </c>
      <c r="C4" s="61">
        <v>163</v>
      </c>
      <c r="D4" s="61">
        <v>172</v>
      </c>
      <c r="E4" s="62">
        <v>0.94767441860465118</v>
      </c>
      <c r="F4" s="61">
        <v>172</v>
      </c>
    </row>
    <row r="5" spans="1:6">
      <c r="A5" s="64" t="s">
        <v>363</v>
      </c>
      <c r="B5" s="64" t="s">
        <v>361</v>
      </c>
      <c r="C5" s="61">
        <v>182</v>
      </c>
      <c r="D5" s="61">
        <v>58.3</v>
      </c>
      <c r="E5" s="62">
        <v>3.1217838765008579</v>
      </c>
      <c r="F5" s="61">
        <v>58.3</v>
      </c>
    </row>
    <row r="6" spans="1:6">
      <c r="A6" s="64" t="s">
        <v>364</v>
      </c>
      <c r="B6" s="64" t="s">
        <v>361</v>
      </c>
      <c r="C6" s="61">
        <v>126</v>
      </c>
      <c r="D6" s="61">
        <v>67.8</v>
      </c>
      <c r="E6" s="62">
        <v>1.8584070796460177</v>
      </c>
      <c r="F6" s="61">
        <v>67.8</v>
      </c>
    </row>
    <row r="7" spans="1:6">
      <c r="A7" s="64" t="s">
        <v>365</v>
      </c>
      <c r="B7" s="64" t="s">
        <v>361</v>
      </c>
      <c r="C7" s="61">
        <v>163</v>
      </c>
      <c r="D7" s="61">
        <v>140</v>
      </c>
      <c r="E7" s="62">
        <v>1.1642857142857144</v>
      </c>
      <c r="F7" s="61">
        <v>140</v>
      </c>
    </row>
    <row r="8" spans="1:6">
      <c r="A8" s="64" t="s">
        <v>366</v>
      </c>
      <c r="B8" s="64" t="s">
        <v>361</v>
      </c>
      <c r="C8" s="61">
        <v>181</v>
      </c>
      <c r="D8" s="61">
        <v>199</v>
      </c>
      <c r="E8" s="62">
        <v>0.90954773869346739</v>
      </c>
      <c r="F8" s="61">
        <v>199</v>
      </c>
    </row>
    <row r="9" spans="1:6">
      <c r="A9" s="64" t="s">
        <v>367</v>
      </c>
      <c r="B9" s="64" t="s">
        <v>361</v>
      </c>
      <c r="C9" s="61">
        <v>50.6</v>
      </c>
      <c r="D9" s="61">
        <v>190</v>
      </c>
      <c r="E9" s="62">
        <v>0.26631578947368423</v>
      </c>
      <c r="F9" s="61">
        <v>190</v>
      </c>
    </row>
    <row r="10" spans="1:6">
      <c r="A10" s="65" t="s">
        <v>368</v>
      </c>
      <c r="B10" s="64" t="s">
        <v>361</v>
      </c>
      <c r="C10" s="61">
        <v>193</v>
      </c>
      <c r="D10" s="61">
        <v>92</v>
      </c>
      <c r="E10" s="62">
        <v>2.097826086956522</v>
      </c>
      <c r="F10" s="61">
        <v>92</v>
      </c>
    </row>
    <row r="11" spans="1:6">
      <c r="A11" s="64" t="s">
        <v>369</v>
      </c>
      <c r="B11" s="64" t="s">
        <v>361</v>
      </c>
      <c r="C11" s="61">
        <v>71</v>
      </c>
      <c r="D11" s="61">
        <v>69</v>
      </c>
      <c r="E11" s="62">
        <v>1.0289855072463767</v>
      </c>
      <c r="F11" s="61">
        <v>69</v>
      </c>
    </row>
    <row r="12" spans="1:6">
      <c r="A12" s="64"/>
      <c r="B12" s="64"/>
      <c r="C12" s="61"/>
      <c r="D12" s="61"/>
      <c r="E12" s="62"/>
      <c r="F12" s="61"/>
    </row>
    <row r="13" spans="1:6">
      <c r="A13" s="64"/>
      <c r="B13" s="64"/>
      <c r="C13" s="64"/>
      <c r="D13" s="64"/>
      <c r="E13" s="64"/>
      <c r="F13" s="64"/>
    </row>
    <row r="14" spans="1:6">
      <c r="A14" s="66" t="s">
        <v>370</v>
      </c>
      <c r="B14" s="64"/>
      <c r="C14" s="64"/>
      <c r="D14" s="64"/>
      <c r="E14" s="64"/>
      <c r="F14" s="64"/>
    </row>
    <row r="15" spans="1:6">
      <c r="A15" s="64" t="s">
        <v>355</v>
      </c>
      <c r="B15" s="64" t="s">
        <v>356</v>
      </c>
      <c r="C15" s="61" t="s">
        <v>357</v>
      </c>
      <c r="D15" s="61" t="s">
        <v>358</v>
      </c>
      <c r="E15" s="61" t="s">
        <v>359</v>
      </c>
      <c r="F15" s="61" t="s">
        <v>358</v>
      </c>
    </row>
    <row r="16" spans="1:6">
      <c r="A16" s="64" t="s">
        <v>371</v>
      </c>
      <c r="B16" s="64">
        <v>226</v>
      </c>
      <c r="C16" s="61">
        <v>39</v>
      </c>
      <c r="D16" s="61">
        <v>67</v>
      </c>
      <c r="E16" s="62">
        <v>0.58208955223880599</v>
      </c>
      <c r="F16" s="61">
        <v>67</v>
      </c>
    </row>
    <row r="17" spans="1:6">
      <c r="A17" s="64" t="s">
        <v>372</v>
      </c>
      <c r="B17" s="64">
        <v>780</v>
      </c>
      <c r="C17" s="64">
        <v>176</v>
      </c>
      <c r="D17" s="64">
        <v>54</v>
      </c>
      <c r="E17" s="63">
        <v>3.2592592592592591</v>
      </c>
      <c r="F17" s="64">
        <v>54</v>
      </c>
    </row>
    <row r="18" spans="1:6">
      <c r="A18" s="64"/>
      <c r="B18" s="64"/>
      <c r="C18" s="64"/>
      <c r="D18" s="64"/>
      <c r="E18" s="64"/>
      <c r="F18" s="64"/>
    </row>
    <row r="19" spans="1:6">
      <c r="A19" s="64"/>
      <c r="B19" s="64"/>
      <c r="C19" s="64"/>
      <c r="D19" s="64"/>
      <c r="E19" s="64"/>
      <c r="F19" s="64"/>
    </row>
    <row r="20" spans="1:6">
      <c r="A20" s="66" t="s">
        <v>373</v>
      </c>
      <c r="B20" s="64"/>
      <c r="C20" s="64"/>
      <c r="D20" s="64"/>
      <c r="E20" s="64"/>
      <c r="F20" s="64"/>
    </row>
    <row r="21" spans="1:6">
      <c r="A21" s="64" t="s">
        <v>355</v>
      </c>
      <c r="B21" s="64" t="s">
        <v>356</v>
      </c>
      <c r="C21" s="61" t="s">
        <v>357</v>
      </c>
      <c r="D21" s="61" t="s">
        <v>358</v>
      </c>
      <c r="E21" s="61" t="s">
        <v>359</v>
      </c>
      <c r="F21" s="61" t="s">
        <v>358</v>
      </c>
    </row>
    <row r="22" spans="1:6">
      <c r="A22" s="64" t="s">
        <v>374</v>
      </c>
      <c r="B22" s="64">
        <v>650</v>
      </c>
      <c r="C22" s="64">
        <v>150</v>
      </c>
      <c r="D22" s="64">
        <v>125</v>
      </c>
      <c r="E22" s="62">
        <v>1.2</v>
      </c>
      <c r="F22" s="64">
        <v>125</v>
      </c>
    </row>
    <row r="23" spans="1:6">
      <c r="A23" s="64" t="s">
        <v>375</v>
      </c>
      <c r="B23" s="64" t="s">
        <v>361</v>
      </c>
      <c r="C23" s="64">
        <v>227</v>
      </c>
      <c r="D23" s="64">
        <v>155</v>
      </c>
      <c r="E23" s="62">
        <v>1.4645161290322581</v>
      </c>
      <c r="F23" s="64">
        <v>155</v>
      </c>
    </row>
    <row r="25" spans="1:6">
      <c r="A25" s="66" t="s">
        <v>376</v>
      </c>
      <c r="B25" s="60"/>
      <c r="C25" s="60"/>
      <c r="D25" s="60"/>
      <c r="E25" s="60"/>
      <c r="F25" s="60"/>
    </row>
    <row r="26" spans="1:6">
      <c r="A26" s="66" t="s">
        <v>377</v>
      </c>
      <c r="B26" s="60"/>
      <c r="C26" s="60"/>
      <c r="D26" s="60"/>
      <c r="E26" s="60"/>
      <c r="F26" s="60"/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tabSelected="1" workbookViewId="0">
      <selection activeCell="C8" sqref="C8"/>
    </sheetView>
  </sheetViews>
  <sheetFormatPr baseColWidth="10" defaultRowHeight="14" x14ac:dyDescent="0"/>
  <sheetData>
    <row r="1" spans="1:1" ht="26">
      <c r="A1" s="68" t="s">
        <v>378</v>
      </c>
    </row>
    <row r="2" spans="1:1" ht="26">
      <c r="A2" s="68" t="s">
        <v>379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25</vt:i4>
      </vt:variant>
    </vt:vector>
  </HeadingPairs>
  <TitlesOfParts>
    <vt:vector size="25" baseType="lpstr">
      <vt:lpstr>R1G5@1</vt:lpstr>
      <vt:lpstr>R1G2@2</vt:lpstr>
      <vt:lpstr>R2G3@1</vt:lpstr>
      <vt:lpstr>R2G15@1</vt:lpstr>
      <vt:lpstr>R3G1@2</vt:lpstr>
      <vt:lpstr>R3G3@1</vt:lpstr>
      <vt:lpstr>R4G2@2</vt:lpstr>
      <vt:lpstr>R5G7@1</vt:lpstr>
      <vt:lpstr>R5G12@5</vt:lpstr>
      <vt:lpstr>R2G8</vt:lpstr>
      <vt:lpstr>Avg Sipfu</vt:lpstr>
      <vt:lpstr>U-Pb raw data</vt:lpstr>
      <vt:lpstr>Oxygen raw</vt:lpstr>
      <vt:lpstr>PlotDat1</vt:lpstr>
      <vt:lpstr>PlotDat2</vt:lpstr>
      <vt:lpstr>PlotDat3</vt:lpstr>
      <vt:lpstr>PlotDat4</vt:lpstr>
      <vt:lpstr>PlotDat5</vt:lpstr>
      <vt:lpstr>PlotDat6</vt:lpstr>
      <vt:lpstr>PlotDat7</vt:lpstr>
      <vt:lpstr>PlotDat8</vt:lpstr>
      <vt:lpstr>PlotDat9</vt:lpstr>
      <vt:lpstr>PlotDat10</vt:lpstr>
      <vt:lpstr>Whole rock Rb,Sr,Ba</vt:lpstr>
      <vt:lpstr>AuthorInfo</vt:lpstr>
    </vt:vector>
  </TitlesOfParts>
  <Manager/>
  <Company/>
  <LinksUpToDate>false</LinksUpToDate>
  <SharedDoc>false</SharedDoc>
  <HyperlinkBase/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Harrison and Wielicki: From The Hadean To The Himalaya </dc:title>
  <dc:subject/>
  <dc:creator>American Mineralogist: June 2016 Deposit AM-16-65516</dc:creator>
  <cp:keywords>American Mineralogist: June 2016 Deposit AM-16-65516 Harrison and Wielicki: From The Hadean To The Himalaya </cp:keywords>
  <dc:description/>
  <cp:lastModifiedBy>Editorial Assistant</cp:lastModifiedBy>
  <cp:lastPrinted>2015-07-30T21:11:35Z</cp:lastPrinted>
  <dcterms:created xsi:type="dcterms:W3CDTF">2008-10-14T17:34:34Z</dcterms:created>
  <dcterms:modified xsi:type="dcterms:W3CDTF">2016-04-06T14:55:10Z</dcterms:modified>
  <cp:category/>
</cp:coreProperties>
</file>